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Documents\2023\Отчеты выпуск\Переформирование 1-НМ\сайт\01.08.2023 уточ\"/>
    </mc:Choice>
  </mc:AlternateContent>
  <bookViews>
    <workbookView xWindow="32760" yWindow="32760" windowWidth="9600" windowHeight="11088"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382-1424" sheetId="104" r:id="rId9"/>
    <sheet name="1425-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64-2367 " sheetId="109" r:id="rId31"/>
    <sheet name="2370-2405" sheetId="100" r:id="rId32"/>
    <sheet name="2470-2493" sheetId="92" r:id="rId33"/>
    <sheet name="2498-2507" sheetId="93" r:id="rId34"/>
    <sheet name="2527-2530 " sheetId="110" r:id="rId35"/>
    <sheet name="Ф,Р.М,С" sheetId="91" r:id="rId36"/>
    <sheet name="hidden1" sheetId="7" state="hidden" r:id="rId37"/>
    <sheet name="hidden2" sheetId="111" state="hidden" r:id="rId38"/>
    <sheet name="hidden3" sheetId="52" state="hidden" r:id="rId39"/>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'1382-1424'!$3:$10</definedName>
    <definedName name="_xlnm.Print_Titles" localSheetId="9">'1425-1436'!$3:$10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'2364-2367 '!$3:$10</definedName>
    <definedName name="_xlnm.Print_Titles" localSheetId="31">'2370-2405'!$3:$10</definedName>
    <definedName name="_xlnm.Print_Titles" localSheetId="32">'2470-2493'!$3:$10</definedName>
    <definedName name="_xlnm.Print_Titles" localSheetId="33">'2498-2507'!$3:$10</definedName>
    <definedName name="_xlnm.Print_Titles" localSheetId="34">'2527-2530 '!$3:$10</definedName>
    <definedName name="_xlnm.Print_Titles" localSheetId="35">'Ф,Р.М,С'!$3:$10</definedName>
    <definedName name="_xlnm.Print_Area" localSheetId="0">'1000-1055'!$A$1:$H$108</definedName>
    <definedName name="_xlnm.Print_Area" localSheetId="1">'1056-1066'!$A$1:$G$108</definedName>
    <definedName name="_xlnm.Print_Area" localSheetId="5">'1230-1280'!$A$1:$N$108</definedName>
    <definedName name="_xlnm.Print_Area" localSheetId="6">'1290-1343'!$A$1:$G$107</definedName>
    <definedName name="_xlnm.Print_Area" localSheetId="7">'1350-1380'!$A$1:$F$107</definedName>
    <definedName name="_xlnm.Print_Area" localSheetId="10">'1440-1460'!$A$1:$J$107</definedName>
    <definedName name="_xlnm.Print_Area" localSheetId="12">'1508-1565'!$A$1:$M$107</definedName>
    <definedName name="_xlnm.Print_Area" localSheetId="15">'1639-1648'!$A$1:$J$108</definedName>
    <definedName name="_xlnm.Print_Area" localSheetId="21">'1970-1995'!$A$1:$J$108</definedName>
  </definedNames>
  <calcPr calcId="152511" calcOnSave="0"/>
</workbook>
</file>

<file path=xl/calcChain.xml><?xml version="1.0" encoding="utf-8"?>
<calcChain xmlns="http://schemas.openxmlformats.org/spreadsheetml/2006/main">
  <c r="A106" i="6" l="1"/>
  <c r="B106" i="6"/>
  <c r="C106" i="6"/>
  <c r="D106" i="6"/>
  <c r="E106" i="6"/>
  <c r="F106" i="6"/>
  <c r="G106" i="6"/>
  <c r="H106" i="6"/>
  <c r="A106" i="112"/>
  <c r="B106" i="112"/>
  <c r="C106" i="112"/>
  <c r="D106" i="112"/>
  <c r="E106" i="112"/>
  <c r="F106" i="112"/>
  <c r="G106" i="112"/>
  <c r="A106" i="54"/>
  <c r="B106" i="54"/>
  <c r="C106" i="54"/>
  <c r="D106" i="54"/>
  <c r="E106" i="54"/>
  <c r="F106" i="54"/>
  <c r="G106" i="54"/>
  <c r="H106" i="54"/>
  <c r="I106" i="54"/>
  <c r="J106" i="54"/>
  <c r="K106" i="54"/>
  <c r="L106" i="54"/>
  <c r="M106" i="54"/>
  <c r="N106" i="54"/>
  <c r="O106" i="54"/>
  <c r="P106" i="54"/>
  <c r="Q106" i="54"/>
  <c r="A106" i="96"/>
  <c r="B106" i="96"/>
  <c r="C106" i="96"/>
  <c r="D106" i="96"/>
  <c r="E106" i="96"/>
  <c r="F106" i="96"/>
  <c r="G106" i="96"/>
  <c r="H106" i="96"/>
  <c r="I106" i="96"/>
  <c r="A106" i="108"/>
  <c r="B106" i="108"/>
  <c r="C106" i="108"/>
  <c r="D106" i="108"/>
  <c r="E106" i="108"/>
  <c r="F106" i="108"/>
  <c r="G106" i="108"/>
  <c r="H106" i="108"/>
  <c r="I106" i="108"/>
  <c r="A106" i="55"/>
  <c r="B106" i="55"/>
  <c r="C106" i="55"/>
  <c r="D106" i="55"/>
  <c r="E106" i="55"/>
  <c r="F106" i="55"/>
  <c r="G106" i="55"/>
  <c r="H106" i="55"/>
  <c r="I106" i="55"/>
  <c r="J106" i="55"/>
  <c r="K106" i="55"/>
  <c r="L106" i="55"/>
  <c r="M106" i="55"/>
  <c r="N106" i="55"/>
  <c r="A106" i="77"/>
  <c r="B106" i="77"/>
  <c r="C106" i="77"/>
  <c r="D106" i="77"/>
  <c r="E106" i="77"/>
  <c r="F106" i="77"/>
  <c r="G106" i="77"/>
  <c r="A106" i="56"/>
  <c r="B106" i="56"/>
  <c r="C106" i="56"/>
  <c r="D106" i="56"/>
  <c r="E106" i="56"/>
  <c r="F106" i="56"/>
  <c r="A106" i="104"/>
  <c r="B106" i="104"/>
  <c r="C106" i="104"/>
  <c r="D106" i="104"/>
  <c r="E106" i="104"/>
  <c r="F106" i="104"/>
  <c r="G106" i="104"/>
  <c r="H106" i="104"/>
  <c r="A106" i="67"/>
  <c r="B106" i="67"/>
  <c r="C106" i="67"/>
  <c r="D106" i="67"/>
  <c r="E106" i="67"/>
  <c r="F106" i="67"/>
  <c r="G106" i="67"/>
  <c r="H106" i="67"/>
  <c r="I106" i="67"/>
  <c r="J106" i="67"/>
  <c r="A106" i="106"/>
  <c r="B106" i="106"/>
  <c r="C106" i="106"/>
  <c r="D106" i="106"/>
  <c r="E106" i="106"/>
  <c r="F106" i="106"/>
  <c r="G106" i="106"/>
  <c r="H106" i="106"/>
  <c r="I106" i="106"/>
  <c r="J106" i="106"/>
  <c r="A106" i="74"/>
  <c r="B106" i="74"/>
  <c r="C106" i="74"/>
  <c r="D106" i="74"/>
  <c r="E106" i="74"/>
  <c r="F106" i="74"/>
  <c r="G106" i="74"/>
  <c r="H106" i="74"/>
  <c r="I106" i="74"/>
  <c r="J106" i="74"/>
  <c r="K106" i="74"/>
  <c r="L106" i="74"/>
  <c r="M106" i="74"/>
  <c r="A106" i="64"/>
  <c r="B106" i="64"/>
  <c r="C106" i="64"/>
  <c r="D106" i="64"/>
  <c r="E106" i="64"/>
  <c r="F106" i="64"/>
  <c r="G106" i="64"/>
  <c r="H106" i="64"/>
  <c r="I106" i="64"/>
  <c r="J106" i="64"/>
  <c r="K106" i="64"/>
  <c r="L106" i="64"/>
  <c r="M106" i="64"/>
  <c r="A106" i="57"/>
  <c r="B106" i="57"/>
  <c r="C106" i="57"/>
  <c r="D106" i="57"/>
  <c r="E106" i="57"/>
  <c r="F106" i="57"/>
  <c r="G106" i="57"/>
  <c r="H106" i="57"/>
  <c r="A106" i="97"/>
  <c r="B106" i="97"/>
  <c r="C106" i="97"/>
  <c r="D106" i="97"/>
  <c r="E106" i="97"/>
  <c r="F106" i="97"/>
  <c r="G106" i="97"/>
  <c r="H106" i="97"/>
  <c r="I106" i="97"/>
  <c r="J106" i="97"/>
  <c r="K106" i="97"/>
  <c r="A106" i="98"/>
  <c r="B106" i="98"/>
  <c r="C106" i="98"/>
  <c r="D106" i="98"/>
  <c r="E106" i="98"/>
  <c r="F106" i="98"/>
  <c r="G106" i="98"/>
  <c r="H106" i="98"/>
  <c r="I106" i="98"/>
  <c r="J106" i="98"/>
  <c r="A106" i="78"/>
  <c r="B106" i="78"/>
  <c r="C106" i="78"/>
  <c r="D106" i="78"/>
  <c r="E106" i="78"/>
  <c r="F106" i="78"/>
  <c r="G106" i="78"/>
  <c r="A106" i="59"/>
  <c r="B106" i="59"/>
  <c r="C106" i="59"/>
  <c r="D106" i="59"/>
  <c r="E106" i="59"/>
  <c r="F106" i="59"/>
  <c r="G106" i="59"/>
  <c r="H106" i="59"/>
  <c r="I106" i="59"/>
  <c r="J106" i="59"/>
  <c r="K106" i="59"/>
  <c r="L106" i="59"/>
  <c r="M106" i="59"/>
  <c r="N106" i="59"/>
  <c r="O106" i="59"/>
  <c r="A106" i="105"/>
  <c r="B106" i="105"/>
  <c r="C106" i="105"/>
  <c r="D106" i="105"/>
  <c r="E106" i="105"/>
  <c r="A106" i="60"/>
  <c r="B106" i="60"/>
  <c r="C106" i="60"/>
  <c r="D106" i="60"/>
  <c r="E106" i="60"/>
  <c r="F106" i="60"/>
  <c r="A106" i="107"/>
  <c r="B106" i="107"/>
  <c r="C106" i="107"/>
  <c r="D106" i="107"/>
  <c r="E106" i="107"/>
  <c r="F106" i="107"/>
  <c r="G106" i="107"/>
  <c r="H106" i="107"/>
  <c r="A106" i="61"/>
  <c r="B106" i="61"/>
  <c r="C106" i="61"/>
  <c r="D106" i="61"/>
  <c r="E106" i="61"/>
  <c r="F106" i="61"/>
  <c r="G106" i="61"/>
  <c r="H106" i="61"/>
  <c r="I106" i="61"/>
  <c r="J106" i="61"/>
  <c r="A106" i="83"/>
  <c r="B106" i="83"/>
  <c r="C106" i="83"/>
  <c r="D106" i="83"/>
  <c r="E106" i="83"/>
  <c r="F106" i="83"/>
  <c r="G106" i="83"/>
  <c r="H106" i="83"/>
  <c r="I106" i="83"/>
  <c r="J106" i="83"/>
  <c r="K106" i="83"/>
  <c r="A106" i="84"/>
  <c r="B106" i="84"/>
  <c r="E106" i="91" s="1"/>
  <c r="C106" i="84"/>
  <c r="D106" i="84"/>
  <c r="E106" i="84"/>
  <c r="A106" i="85"/>
  <c r="B106" i="85"/>
  <c r="C106" i="85"/>
  <c r="D106" i="85"/>
  <c r="E106" i="85"/>
  <c r="F106" i="85"/>
  <c r="G106" i="85"/>
  <c r="A106" i="86"/>
  <c r="B106" i="86"/>
  <c r="C106" i="86"/>
  <c r="D106" i="86"/>
  <c r="E106" i="86"/>
  <c r="F106" i="86"/>
  <c r="G106" i="86"/>
  <c r="H106" i="86"/>
  <c r="I106" i="86"/>
  <c r="J106" i="86"/>
  <c r="K106" i="86"/>
  <c r="A106" i="87"/>
  <c r="B106" i="87"/>
  <c r="C106" i="87"/>
  <c r="D106" i="87"/>
  <c r="E106" i="87"/>
  <c r="F106" i="87"/>
  <c r="G106" i="87"/>
  <c r="H106" i="87"/>
  <c r="I106" i="87"/>
  <c r="J106" i="87"/>
  <c r="K106" i="87"/>
  <c r="A106" i="88"/>
  <c r="B106" i="88"/>
  <c r="C106" i="88"/>
  <c r="D106" i="88"/>
  <c r="E106" i="88"/>
  <c r="F106" i="88"/>
  <c r="G106" i="88"/>
  <c r="H106" i="88"/>
  <c r="I106" i="88"/>
  <c r="J106" i="88"/>
  <c r="K106" i="88"/>
  <c r="L106" i="88"/>
  <c r="A106" i="89"/>
  <c r="B106" i="89"/>
  <c r="C106" i="89"/>
  <c r="D106" i="89"/>
  <c r="E106" i="89"/>
  <c r="F106" i="89"/>
  <c r="G106" i="89"/>
  <c r="A106" i="99"/>
  <c r="B106" i="99"/>
  <c r="C106" i="99"/>
  <c r="D106" i="99"/>
  <c r="E106" i="99"/>
  <c r="F106" i="99"/>
  <c r="G106" i="99"/>
  <c r="H106" i="99"/>
  <c r="I106" i="99"/>
  <c r="J106" i="99"/>
  <c r="A106" i="109"/>
  <c r="B106" i="109"/>
  <c r="C106" i="109"/>
  <c r="D106" i="109"/>
  <c r="E106" i="109"/>
  <c r="A106" i="100"/>
  <c r="B106" i="100"/>
  <c r="C106" i="100"/>
  <c r="D106" i="100"/>
  <c r="E106" i="100"/>
  <c r="F106" i="100"/>
  <c r="A106" i="92"/>
  <c r="B106" i="92"/>
  <c r="C106" i="92"/>
  <c r="D106" i="92"/>
  <c r="E106" i="92"/>
  <c r="F106" i="92"/>
  <c r="A106" i="93"/>
  <c r="B106" i="93"/>
  <c r="C106" i="93"/>
  <c r="D106" i="93"/>
  <c r="E106" i="93"/>
  <c r="F106" i="93"/>
  <c r="A106" i="110"/>
  <c r="B106" i="110"/>
  <c r="C106" i="110"/>
  <c r="D106" i="110"/>
  <c r="A106" i="91"/>
  <c r="Q13" i="54"/>
  <c r="Q14" i="54"/>
  <c r="Q15" i="54"/>
  <c r="Q16" i="54"/>
  <c r="Q17" i="54"/>
  <c r="Q18" i="54"/>
  <c r="Q19" i="54"/>
  <c r="Q20" i="54"/>
  <c r="Q21" i="54"/>
  <c r="Q22" i="54"/>
  <c r="Q23" i="54"/>
  <c r="Q24" i="54"/>
  <c r="Q25" i="54"/>
  <c r="Q26" i="54"/>
  <c r="Q27" i="54"/>
  <c r="Q28" i="54"/>
  <c r="Q29" i="54"/>
  <c r="Q30" i="54"/>
  <c r="Q31" i="54"/>
  <c r="Q32" i="54"/>
  <c r="Q33" i="54"/>
  <c r="Q34" i="54"/>
  <c r="Q35" i="54"/>
  <c r="Q36" i="54"/>
  <c r="Q37" i="54"/>
  <c r="Q38" i="54"/>
  <c r="Q39" i="54"/>
  <c r="Q40" i="54"/>
  <c r="Q41" i="54"/>
  <c r="Q42" i="54"/>
  <c r="Q43" i="54"/>
  <c r="Q44" i="54"/>
  <c r="Q45" i="54"/>
  <c r="Q46" i="54"/>
  <c r="Q47" i="54"/>
  <c r="Q48" i="54"/>
  <c r="Q49" i="54"/>
  <c r="Q50" i="54"/>
  <c r="Q51" i="54"/>
  <c r="Q52" i="54"/>
  <c r="Q53" i="54"/>
  <c r="Q54" i="54"/>
  <c r="Q55" i="54"/>
  <c r="Q56" i="54"/>
  <c r="Q57" i="54"/>
  <c r="Q58" i="54"/>
  <c r="Q59" i="54"/>
  <c r="Q60" i="54"/>
  <c r="Q61" i="54"/>
  <c r="Q62" i="54"/>
  <c r="Q63" i="54"/>
  <c r="Q64" i="54"/>
  <c r="Q65" i="54"/>
  <c r="Q66" i="54"/>
  <c r="Q67" i="54"/>
  <c r="Q68" i="54"/>
  <c r="Q69" i="54"/>
  <c r="Q70" i="54"/>
  <c r="Q71" i="54"/>
  <c r="Q72" i="54"/>
  <c r="Q73" i="54"/>
  <c r="Q74" i="54"/>
  <c r="Q75" i="54"/>
  <c r="Q76" i="54"/>
  <c r="Q77" i="54"/>
  <c r="Q78" i="54"/>
  <c r="Q79" i="54"/>
  <c r="Q80" i="54"/>
  <c r="Q81" i="54"/>
  <c r="Q82" i="54"/>
  <c r="Q83" i="54"/>
  <c r="Q84" i="54"/>
  <c r="Q85" i="54"/>
  <c r="Q86" i="54"/>
  <c r="Q87" i="54"/>
  <c r="Q88" i="54"/>
  <c r="Q89" i="54"/>
  <c r="Q90" i="54"/>
  <c r="Q91" i="54"/>
  <c r="Q92" i="54"/>
  <c r="Q93" i="54"/>
  <c r="Q94" i="54"/>
  <c r="Q95" i="54"/>
  <c r="Q96" i="54"/>
  <c r="Q97" i="54"/>
  <c r="Q98" i="54"/>
  <c r="Q99" i="54"/>
  <c r="Q100" i="54"/>
  <c r="Q101" i="54"/>
  <c r="Q102" i="54"/>
  <c r="Q103" i="54"/>
  <c r="Q104" i="54"/>
  <c r="Q105" i="54"/>
  <c r="Q11" i="54"/>
  <c r="B13" i="112"/>
  <c r="C13" i="112"/>
  <c r="D13" i="112"/>
  <c r="B14" i="112"/>
  <c r="C14" i="112"/>
  <c r="D14" i="112"/>
  <c r="B15" i="112"/>
  <c r="C15" i="112"/>
  <c r="D15" i="112"/>
  <c r="B16" i="112"/>
  <c r="C16" i="112"/>
  <c r="D16" i="112"/>
  <c r="B17" i="112"/>
  <c r="C17" i="112"/>
  <c r="D17" i="112"/>
  <c r="B18" i="112"/>
  <c r="C18" i="112"/>
  <c r="D18" i="112"/>
  <c r="B19" i="112"/>
  <c r="C19" i="112"/>
  <c r="D19" i="112"/>
  <c r="B20" i="112"/>
  <c r="C20" i="112"/>
  <c r="D20" i="112"/>
  <c r="B21" i="112"/>
  <c r="C21" i="112"/>
  <c r="D21" i="112"/>
  <c r="B22" i="112"/>
  <c r="C22" i="112"/>
  <c r="D22" i="112"/>
  <c r="B23" i="112"/>
  <c r="C23" i="112"/>
  <c r="D23" i="112"/>
  <c r="B24" i="112"/>
  <c r="C24" i="112"/>
  <c r="D24" i="112"/>
  <c r="B25" i="112"/>
  <c r="C25" i="112"/>
  <c r="D25" i="112"/>
  <c r="B26" i="112"/>
  <c r="C26" i="112"/>
  <c r="D26" i="112"/>
  <c r="B27" i="112"/>
  <c r="C27" i="112"/>
  <c r="D27" i="112"/>
  <c r="B28" i="112"/>
  <c r="C28" i="112"/>
  <c r="D28" i="112"/>
  <c r="B29" i="112"/>
  <c r="C29" i="112"/>
  <c r="D29" i="112"/>
  <c r="B30" i="112"/>
  <c r="C30" i="112"/>
  <c r="D30" i="112"/>
  <c r="B31" i="112"/>
  <c r="C31" i="112"/>
  <c r="D31" i="112"/>
  <c r="B32" i="112"/>
  <c r="C32" i="112"/>
  <c r="D32" i="112"/>
  <c r="B33" i="112"/>
  <c r="C33" i="112"/>
  <c r="D33" i="112"/>
  <c r="B34" i="112"/>
  <c r="C34" i="112"/>
  <c r="D34" i="112"/>
  <c r="B35" i="112"/>
  <c r="C35" i="112"/>
  <c r="D35" i="112"/>
  <c r="B36" i="112"/>
  <c r="C36" i="112"/>
  <c r="D36" i="112"/>
  <c r="B37" i="112"/>
  <c r="C37" i="112"/>
  <c r="D37" i="112"/>
  <c r="B38" i="112"/>
  <c r="C38" i="112"/>
  <c r="D38" i="112"/>
  <c r="B39" i="112"/>
  <c r="C39" i="112"/>
  <c r="D39" i="112"/>
  <c r="B40" i="112"/>
  <c r="C40" i="112"/>
  <c r="D40" i="112"/>
  <c r="B41" i="112"/>
  <c r="C41" i="112"/>
  <c r="D41" i="112"/>
  <c r="B42" i="112"/>
  <c r="C42" i="112"/>
  <c r="D42" i="112"/>
  <c r="B43" i="112"/>
  <c r="C43" i="112"/>
  <c r="D43" i="112"/>
  <c r="B44" i="112"/>
  <c r="C44" i="112"/>
  <c r="D44" i="112"/>
  <c r="B45" i="112"/>
  <c r="C45" i="112"/>
  <c r="D45" i="112"/>
  <c r="B46" i="112"/>
  <c r="C46" i="112"/>
  <c r="D46" i="112"/>
  <c r="B47" i="112"/>
  <c r="C47" i="112"/>
  <c r="D47" i="112"/>
  <c r="B48" i="112"/>
  <c r="C48" i="112"/>
  <c r="D48" i="112"/>
  <c r="B49" i="112"/>
  <c r="C49" i="112"/>
  <c r="D49" i="112"/>
  <c r="B50" i="112"/>
  <c r="C50" i="112"/>
  <c r="D50" i="112"/>
  <c r="B51" i="112"/>
  <c r="C51" i="112"/>
  <c r="D51" i="112"/>
  <c r="B52" i="112"/>
  <c r="C52" i="112"/>
  <c r="D52" i="112"/>
  <c r="B53" i="112"/>
  <c r="C53" i="112"/>
  <c r="D53" i="112"/>
  <c r="B54" i="112"/>
  <c r="C54" i="112"/>
  <c r="D54" i="112"/>
  <c r="B55" i="112"/>
  <c r="C55" i="112"/>
  <c r="D55" i="112"/>
  <c r="B56" i="112"/>
  <c r="C56" i="112"/>
  <c r="D56" i="112"/>
  <c r="B57" i="112"/>
  <c r="C57" i="112"/>
  <c r="D57" i="112"/>
  <c r="B58" i="112"/>
  <c r="C58" i="112"/>
  <c r="D58" i="112"/>
  <c r="B59" i="112"/>
  <c r="C59" i="112"/>
  <c r="D59" i="112"/>
  <c r="B60" i="112"/>
  <c r="C60" i="112"/>
  <c r="D60" i="112"/>
  <c r="B61" i="112"/>
  <c r="C61" i="112"/>
  <c r="D61" i="112"/>
  <c r="B62" i="112"/>
  <c r="C62" i="112"/>
  <c r="D62" i="112"/>
  <c r="B63" i="112"/>
  <c r="C63" i="112"/>
  <c r="D63" i="112"/>
  <c r="B64" i="112"/>
  <c r="C64" i="112"/>
  <c r="D64" i="112"/>
  <c r="B65" i="112"/>
  <c r="C65" i="112"/>
  <c r="D65" i="112"/>
  <c r="B66" i="112"/>
  <c r="C66" i="112"/>
  <c r="D66" i="112"/>
  <c r="B67" i="112"/>
  <c r="C67" i="112"/>
  <c r="D67" i="112"/>
  <c r="B68" i="112"/>
  <c r="C68" i="112"/>
  <c r="D68" i="112"/>
  <c r="B69" i="112"/>
  <c r="C69" i="112"/>
  <c r="D69" i="112"/>
  <c r="B70" i="112"/>
  <c r="C70" i="112"/>
  <c r="D70" i="112"/>
  <c r="B71" i="112"/>
  <c r="C71" i="112"/>
  <c r="D71" i="112"/>
  <c r="B72" i="112"/>
  <c r="C72" i="112"/>
  <c r="D72" i="112"/>
  <c r="B73" i="112"/>
  <c r="C73" i="112"/>
  <c r="D73" i="112"/>
  <c r="B74" i="112"/>
  <c r="C74" i="112"/>
  <c r="D74" i="112"/>
  <c r="B75" i="112"/>
  <c r="C75" i="112"/>
  <c r="D75" i="112"/>
  <c r="B76" i="112"/>
  <c r="C76" i="112"/>
  <c r="D76" i="112"/>
  <c r="B77" i="112"/>
  <c r="C77" i="112"/>
  <c r="D77" i="112"/>
  <c r="B78" i="112"/>
  <c r="C78" i="112"/>
  <c r="D78" i="112"/>
  <c r="B79" i="112"/>
  <c r="C79" i="112"/>
  <c r="D79" i="112"/>
  <c r="B80" i="112"/>
  <c r="C80" i="112"/>
  <c r="D80" i="112"/>
  <c r="B81" i="112"/>
  <c r="C81" i="112"/>
  <c r="D81" i="112"/>
  <c r="B82" i="112"/>
  <c r="C82" i="112"/>
  <c r="D82" i="112"/>
  <c r="B83" i="112"/>
  <c r="C83" i="112"/>
  <c r="D83" i="112"/>
  <c r="B84" i="112"/>
  <c r="C84" i="112"/>
  <c r="D84" i="112"/>
  <c r="B85" i="112"/>
  <c r="C85" i="112"/>
  <c r="D85" i="112"/>
  <c r="B86" i="112"/>
  <c r="C86" i="112"/>
  <c r="D86" i="112"/>
  <c r="B87" i="112"/>
  <c r="C87" i="112"/>
  <c r="D87" i="112"/>
  <c r="B88" i="112"/>
  <c r="C88" i="112"/>
  <c r="D88" i="112"/>
  <c r="B89" i="112"/>
  <c r="C89" i="112"/>
  <c r="D89" i="112"/>
  <c r="B90" i="112"/>
  <c r="C90" i="112"/>
  <c r="D90" i="112"/>
  <c r="B91" i="112"/>
  <c r="C91" i="112"/>
  <c r="D91" i="112"/>
  <c r="B92" i="112"/>
  <c r="C92" i="112"/>
  <c r="D92" i="112"/>
  <c r="B93" i="112"/>
  <c r="C93" i="112"/>
  <c r="D93" i="112"/>
  <c r="B94" i="112"/>
  <c r="C94" i="112"/>
  <c r="D94" i="112"/>
  <c r="B95" i="112"/>
  <c r="C95" i="112"/>
  <c r="D95" i="112"/>
  <c r="B96" i="112"/>
  <c r="C96" i="112"/>
  <c r="D96" i="112"/>
  <c r="B97" i="112"/>
  <c r="C97" i="112"/>
  <c r="D97" i="112"/>
  <c r="B98" i="112"/>
  <c r="C98" i="112"/>
  <c r="D98" i="112"/>
  <c r="B99" i="112"/>
  <c r="C99" i="112"/>
  <c r="D99" i="112"/>
  <c r="B100" i="112"/>
  <c r="C100" i="112"/>
  <c r="D100" i="112"/>
  <c r="B101" i="112"/>
  <c r="C101" i="112"/>
  <c r="D101" i="112"/>
  <c r="B102" i="112"/>
  <c r="C102" i="112"/>
  <c r="D102" i="112"/>
  <c r="B103" i="112"/>
  <c r="C103" i="112"/>
  <c r="D103" i="112"/>
  <c r="B104" i="112"/>
  <c r="C104" i="112"/>
  <c r="D104" i="112"/>
  <c r="B105" i="112"/>
  <c r="C105" i="112"/>
  <c r="D105" i="112"/>
  <c r="C11" i="112"/>
  <c r="D11" i="112"/>
  <c r="B11" i="112"/>
  <c r="H11"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E11" i="112"/>
  <c r="F11" i="112"/>
  <c r="G11" i="112"/>
  <c r="E13" i="112"/>
  <c r="F13" i="112"/>
  <c r="G13" i="112"/>
  <c r="E14" i="112"/>
  <c r="F14" i="112"/>
  <c r="G14" i="112"/>
  <c r="E15" i="112"/>
  <c r="F15" i="112"/>
  <c r="G15" i="112"/>
  <c r="E16" i="112"/>
  <c r="F16" i="112"/>
  <c r="G16" i="112"/>
  <c r="E17" i="112"/>
  <c r="F17" i="112"/>
  <c r="G17" i="112"/>
  <c r="E18" i="112"/>
  <c r="F18" i="112"/>
  <c r="G18" i="112"/>
  <c r="E19" i="112"/>
  <c r="F19" i="112"/>
  <c r="G19" i="112"/>
  <c r="E20" i="112"/>
  <c r="F20" i="112"/>
  <c r="G20" i="112"/>
  <c r="E21" i="112"/>
  <c r="F21" i="112"/>
  <c r="G21" i="112"/>
  <c r="E22" i="112"/>
  <c r="F22" i="112"/>
  <c r="G22" i="112"/>
  <c r="E23" i="112"/>
  <c r="F23" i="112"/>
  <c r="G23" i="112"/>
  <c r="E24" i="112"/>
  <c r="F24" i="112"/>
  <c r="G24" i="112"/>
  <c r="E25" i="112"/>
  <c r="F25" i="112"/>
  <c r="G25" i="112"/>
  <c r="E26" i="112"/>
  <c r="F26" i="112"/>
  <c r="G26" i="112"/>
  <c r="E27" i="112"/>
  <c r="F27" i="112"/>
  <c r="G27" i="112"/>
  <c r="E28" i="112"/>
  <c r="F28" i="112"/>
  <c r="G28" i="112"/>
  <c r="E29" i="112"/>
  <c r="F29" i="112"/>
  <c r="G29" i="112"/>
  <c r="E30" i="112"/>
  <c r="F30" i="112"/>
  <c r="G30" i="112"/>
  <c r="E31" i="112"/>
  <c r="F31" i="112"/>
  <c r="G31" i="112"/>
  <c r="E32" i="112"/>
  <c r="F32" i="112"/>
  <c r="G32" i="112"/>
  <c r="E33" i="112"/>
  <c r="F33" i="112"/>
  <c r="G33" i="112"/>
  <c r="E34" i="112"/>
  <c r="F34" i="112"/>
  <c r="G34" i="112"/>
  <c r="E35" i="112"/>
  <c r="F35" i="112"/>
  <c r="G35" i="112"/>
  <c r="E36" i="112"/>
  <c r="F36" i="112"/>
  <c r="G36" i="112"/>
  <c r="E37" i="112"/>
  <c r="F37" i="112"/>
  <c r="G37" i="112"/>
  <c r="E38" i="112"/>
  <c r="F38" i="112"/>
  <c r="G38" i="112"/>
  <c r="E39" i="112"/>
  <c r="F39" i="112"/>
  <c r="G39" i="112"/>
  <c r="E40" i="112"/>
  <c r="F40" i="112"/>
  <c r="G40" i="112"/>
  <c r="E41" i="112"/>
  <c r="F41" i="112"/>
  <c r="G41" i="112"/>
  <c r="E42" i="112"/>
  <c r="F42" i="112"/>
  <c r="G42" i="112"/>
  <c r="E43" i="112"/>
  <c r="F43" i="112"/>
  <c r="G43" i="112"/>
  <c r="E44" i="112"/>
  <c r="F44" i="112"/>
  <c r="G44" i="112"/>
  <c r="E45" i="112"/>
  <c r="F45" i="112"/>
  <c r="G45" i="112"/>
  <c r="E46" i="112"/>
  <c r="F46" i="112"/>
  <c r="G46" i="112"/>
  <c r="E47" i="112"/>
  <c r="F47" i="112"/>
  <c r="G47" i="112"/>
  <c r="E48" i="112"/>
  <c r="F48" i="112"/>
  <c r="G48" i="112"/>
  <c r="E49" i="112"/>
  <c r="F49" i="112"/>
  <c r="G49" i="112"/>
  <c r="E50" i="112"/>
  <c r="F50" i="112"/>
  <c r="G50" i="112"/>
  <c r="E51" i="112"/>
  <c r="F51" i="112"/>
  <c r="G51" i="112"/>
  <c r="E52" i="112"/>
  <c r="F52" i="112"/>
  <c r="G52" i="112"/>
  <c r="E53" i="112"/>
  <c r="F53" i="112"/>
  <c r="G53" i="112"/>
  <c r="E54" i="112"/>
  <c r="F54" i="112"/>
  <c r="G54" i="112"/>
  <c r="E55" i="112"/>
  <c r="F55" i="112"/>
  <c r="G55" i="112"/>
  <c r="E56" i="112"/>
  <c r="F56" i="112"/>
  <c r="G56" i="112"/>
  <c r="E57" i="112"/>
  <c r="F57" i="112"/>
  <c r="G57" i="112"/>
  <c r="E58" i="112"/>
  <c r="F58" i="112"/>
  <c r="G58" i="112"/>
  <c r="E59" i="112"/>
  <c r="F59" i="112"/>
  <c r="G59" i="112"/>
  <c r="E60" i="112"/>
  <c r="F60" i="112"/>
  <c r="G60" i="112"/>
  <c r="E61" i="112"/>
  <c r="F61" i="112"/>
  <c r="G61" i="112"/>
  <c r="E62" i="112"/>
  <c r="F62" i="112"/>
  <c r="G62" i="112"/>
  <c r="E63" i="112"/>
  <c r="F63" i="112"/>
  <c r="G63" i="112"/>
  <c r="E64" i="112"/>
  <c r="F64" i="112"/>
  <c r="G64" i="112"/>
  <c r="E65" i="112"/>
  <c r="F65" i="112"/>
  <c r="G65" i="112"/>
  <c r="E66" i="112"/>
  <c r="F66" i="112"/>
  <c r="G66" i="112"/>
  <c r="E67" i="112"/>
  <c r="F67" i="112"/>
  <c r="G67" i="112"/>
  <c r="E68" i="112"/>
  <c r="F68" i="112"/>
  <c r="G68" i="112"/>
  <c r="E69" i="112"/>
  <c r="F69" i="112"/>
  <c r="G69" i="112"/>
  <c r="E70" i="112"/>
  <c r="F70" i="112"/>
  <c r="G70" i="112"/>
  <c r="E71" i="112"/>
  <c r="F71" i="112"/>
  <c r="G71" i="112"/>
  <c r="E72" i="112"/>
  <c r="F72" i="112"/>
  <c r="G72" i="112"/>
  <c r="E73" i="112"/>
  <c r="F73" i="112"/>
  <c r="G73" i="112"/>
  <c r="E74" i="112"/>
  <c r="F74" i="112"/>
  <c r="G74" i="112"/>
  <c r="E75" i="112"/>
  <c r="F75" i="112"/>
  <c r="G75" i="112"/>
  <c r="E76" i="112"/>
  <c r="F76" i="112"/>
  <c r="G76" i="112"/>
  <c r="E77" i="112"/>
  <c r="F77" i="112"/>
  <c r="G77" i="112"/>
  <c r="E78" i="112"/>
  <c r="F78" i="112"/>
  <c r="G78" i="112"/>
  <c r="E79" i="112"/>
  <c r="F79" i="112"/>
  <c r="G79" i="112"/>
  <c r="E80" i="112"/>
  <c r="F80" i="112"/>
  <c r="G80" i="112"/>
  <c r="E81" i="112"/>
  <c r="F81" i="112"/>
  <c r="G81" i="112"/>
  <c r="E82" i="112"/>
  <c r="F82" i="112"/>
  <c r="G82" i="112"/>
  <c r="E83" i="112"/>
  <c r="F83" i="112"/>
  <c r="G83" i="112"/>
  <c r="E84" i="112"/>
  <c r="F84" i="112"/>
  <c r="G84" i="112"/>
  <c r="E85" i="112"/>
  <c r="F85" i="112"/>
  <c r="G85" i="112"/>
  <c r="E86" i="112"/>
  <c r="F86" i="112"/>
  <c r="G86" i="112"/>
  <c r="E87" i="112"/>
  <c r="F87" i="112"/>
  <c r="G87" i="112"/>
  <c r="E88" i="112"/>
  <c r="F88" i="112"/>
  <c r="G88" i="112"/>
  <c r="E89" i="112"/>
  <c r="F89" i="112"/>
  <c r="G89" i="112"/>
  <c r="E90" i="112"/>
  <c r="F90" i="112"/>
  <c r="G90" i="112"/>
  <c r="E91" i="112"/>
  <c r="F91" i="112"/>
  <c r="G91" i="112"/>
  <c r="E92" i="112"/>
  <c r="F92" i="112"/>
  <c r="G92" i="112"/>
  <c r="E93" i="112"/>
  <c r="F93" i="112"/>
  <c r="G93" i="112"/>
  <c r="E94" i="112"/>
  <c r="F94" i="112"/>
  <c r="G94" i="112"/>
  <c r="E95" i="112"/>
  <c r="F95" i="112"/>
  <c r="G95" i="112"/>
  <c r="E96" i="112"/>
  <c r="F96" i="112"/>
  <c r="G96" i="112"/>
  <c r="E97" i="112"/>
  <c r="F97" i="112"/>
  <c r="G97" i="112"/>
  <c r="E98" i="112"/>
  <c r="F98" i="112"/>
  <c r="G98" i="112"/>
  <c r="E99" i="112"/>
  <c r="F99" i="112"/>
  <c r="G99" i="112"/>
  <c r="E100" i="112"/>
  <c r="F100" i="112"/>
  <c r="G100" i="112"/>
  <c r="E101" i="112"/>
  <c r="F101" i="112"/>
  <c r="G101" i="112"/>
  <c r="E102" i="112"/>
  <c r="F102" i="112"/>
  <c r="G102" i="112"/>
  <c r="E103" i="112"/>
  <c r="F103" i="112"/>
  <c r="G103" i="112"/>
  <c r="E104" i="112"/>
  <c r="F104" i="112"/>
  <c r="G104" i="112"/>
  <c r="E105" i="112"/>
  <c r="F105" i="112"/>
  <c r="G105" i="112"/>
  <c r="A105" i="112"/>
  <c r="A104" i="112"/>
  <c r="A103" i="112"/>
  <c r="A102" i="112"/>
  <c r="A101" i="112"/>
  <c r="A100" i="112"/>
  <c r="A99" i="112"/>
  <c r="A98" i="112"/>
  <c r="A97" i="112"/>
  <c r="A96" i="112"/>
  <c r="A95" i="112"/>
  <c r="A94" i="112"/>
  <c r="A93" i="112"/>
  <c r="A92" i="112"/>
  <c r="A91" i="112"/>
  <c r="A90" i="112"/>
  <c r="A89" i="112"/>
  <c r="A88" i="112"/>
  <c r="A87" i="112"/>
  <c r="A86" i="112"/>
  <c r="A85" i="112"/>
  <c r="A84" i="112"/>
  <c r="A83" i="112"/>
  <c r="A82" i="112"/>
  <c r="A81" i="112"/>
  <c r="A80" i="112"/>
  <c r="A79" i="112"/>
  <c r="A78" i="112"/>
  <c r="A77" i="112"/>
  <c r="A76" i="112"/>
  <c r="A75" i="112"/>
  <c r="A74" i="112"/>
  <c r="A73" i="112"/>
  <c r="A72" i="112"/>
  <c r="A71" i="112"/>
  <c r="A70" i="112"/>
  <c r="A69" i="112"/>
  <c r="A68" i="112"/>
  <c r="A67" i="112"/>
  <c r="A66" i="112"/>
  <c r="A65" i="112"/>
  <c r="A64" i="112"/>
  <c r="A63" i="112"/>
  <c r="A62" i="112"/>
  <c r="A61" i="112"/>
  <c r="A60" i="112"/>
  <c r="A59" i="112"/>
  <c r="A58" i="112"/>
  <c r="A57" i="112"/>
  <c r="A56" i="112"/>
  <c r="A55" i="112"/>
  <c r="A54" i="112"/>
  <c r="A53" i="112"/>
  <c r="A52" i="112"/>
  <c r="A51" i="112"/>
  <c r="A50" i="112"/>
  <c r="A49" i="112"/>
  <c r="A48" i="112"/>
  <c r="A47" i="112"/>
  <c r="A46" i="112"/>
  <c r="A45" i="112"/>
  <c r="A44" i="112"/>
  <c r="A43" i="112"/>
  <c r="A42" i="112"/>
  <c r="A41" i="112"/>
  <c r="A40" i="112"/>
  <c r="A39" i="112"/>
  <c r="A38" i="112"/>
  <c r="A37" i="112"/>
  <c r="A36" i="112"/>
  <c r="A35" i="112"/>
  <c r="A34" i="112"/>
  <c r="A33" i="112"/>
  <c r="A32" i="112"/>
  <c r="A31" i="112"/>
  <c r="A30" i="112"/>
  <c r="A29" i="112"/>
  <c r="A28" i="112"/>
  <c r="A27" i="112"/>
  <c r="A26" i="112"/>
  <c r="A25" i="112"/>
  <c r="A24" i="112"/>
  <c r="A23" i="112"/>
  <c r="A22" i="112"/>
  <c r="A21" i="112"/>
  <c r="A20" i="112"/>
  <c r="A19" i="112"/>
  <c r="A18" i="112"/>
  <c r="A17" i="112"/>
  <c r="A16" i="112"/>
  <c r="A15" i="112"/>
  <c r="A14" i="112"/>
  <c r="A13" i="112"/>
  <c r="A12" i="112"/>
  <c r="A11" i="112"/>
  <c r="A3" i="112"/>
  <c r="E13" i="54"/>
  <c r="F13" i="54"/>
  <c r="G13" i="54"/>
  <c r="H13" i="54"/>
  <c r="I13" i="54"/>
  <c r="E14" i="54"/>
  <c r="F14" i="54"/>
  <c r="G14" i="54"/>
  <c r="H14" i="54"/>
  <c r="I14" i="54"/>
  <c r="E15" i="54"/>
  <c r="F15" i="54"/>
  <c r="G15" i="54"/>
  <c r="H15" i="54"/>
  <c r="I15" i="54"/>
  <c r="E16" i="54"/>
  <c r="F16" i="54"/>
  <c r="G16" i="54"/>
  <c r="H16" i="54"/>
  <c r="I16" i="54"/>
  <c r="E17" i="54"/>
  <c r="F17" i="54"/>
  <c r="G17" i="54"/>
  <c r="H17" i="54"/>
  <c r="I17" i="54"/>
  <c r="E18" i="54"/>
  <c r="F18" i="54"/>
  <c r="G18" i="54"/>
  <c r="H18" i="54"/>
  <c r="I18" i="54"/>
  <c r="E19" i="54"/>
  <c r="F19" i="54"/>
  <c r="G19" i="54"/>
  <c r="H19" i="54"/>
  <c r="I19" i="54"/>
  <c r="E20" i="54"/>
  <c r="F20" i="54"/>
  <c r="G20" i="54"/>
  <c r="H20" i="54"/>
  <c r="I20" i="54"/>
  <c r="E21" i="54"/>
  <c r="F21" i="54"/>
  <c r="G21" i="54"/>
  <c r="H21" i="54"/>
  <c r="I21" i="54"/>
  <c r="E22" i="54"/>
  <c r="F22" i="54"/>
  <c r="G22" i="54"/>
  <c r="H22" i="54"/>
  <c r="I22" i="54"/>
  <c r="E23" i="54"/>
  <c r="F23" i="54"/>
  <c r="G23" i="54"/>
  <c r="H23" i="54"/>
  <c r="I23" i="54"/>
  <c r="E24" i="54"/>
  <c r="F24" i="54"/>
  <c r="G24" i="54"/>
  <c r="H24" i="54"/>
  <c r="I24" i="54"/>
  <c r="E25" i="54"/>
  <c r="F25" i="54"/>
  <c r="G25" i="54"/>
  <c r="H25" i="54"/>
  <c r="I25" i="54"/>
  <c r="E26" i="54"/>
  <c r="F26" i="54"/>
  <c r="G26" i="54"/>
  <c r="H26" i="54"/>
  <c r="I26" i="54"/>
  <c r="E27" i="54"/>
  <c r="F27" i="54"/>
  <c r="G27" i="54"/>
  <c r="H27" i="54"/>
  <c r="I27" i="54"/>
  <c r="E28" i="54"/>
  <c r="F28" i="54"/>
  <c r="G28" i="54"/>
  <c r="H28" i="54"/>
  <c r="I28" i="54"/>
  <c r="E29" i="54"/>
  <c r="F29" i="54"/>
  <c r="G29" i="54"/>
  <c r="H29" i="54"/>
  <c r="I29" i="54"/>
  <c r="E30" i="54"/>
  <c r="F30" i="54"/>
  <c r="G30" i="54"/>
  <c r="H30" i="54"/>
  <c r="I30" i="54"/>
  <c r="E31" i="54"/>
  <c r="F31" i="54"/>
  <c r="G31" i="54"/>
  <c r="H31" i="54"/>
  <c r="I31" i="54"/>
  <c r="E32" i="54"/>
  <c r="F32" i="54"/>
  <c r="G32" i="54"/>
  <c r="H32" i="54"/>
  <c r="I32" i="54"/>
  <c r="E33" i="54"/>
  <c r="F33" i="54"/>
  <c r="G33" i="54"/>
  <c r="H33" i="54"/>
  <c r="I33" i="54"/>
  <c r="E34" i="54"/>
  <c r="F34" i="54"/>
  <c r="G34" i="54"/>
  <c r="H34" i="54"/>
  <c r="I34" i="54"/>
  <c r="E35" i="54"/>
  <c r="F35" i="54"/>
  <c r="G35" i="54"/>
  <c r="H35" i="54"/>
  <c r="I35" i="54"/>
  <c r="E36" i="54"/>
  <c r="F36" i="54"/>
  <c r="G36" i="54"/>
  <c r="H36" i="54"/>
  <c r="I36" i="54"/>
  <c r="E37" i="54"/>
  <c r="F37" i="54"/>
  <c r="G37" i="54"/>
  <c r="H37" i="54"/>
  <c r="I37" i="54"/>
  <c r="E38" i="54"/>
  <c r="F38" i="54"/>
  <c r="G38" i="54"/>
  <c r="H38" i="54"/>
  <c r="I38" i="54"/>
  <c r="E39" i="54"/>
  <c r="F39" i="54"/>
  <c r="G39" i="54"/>
  <c r="H39" i="54"/>
  <c r="I39" i="54"/>
  <c r="E40" i="54"/>
  <c r="F40" i="54"/>
  <c r="G40" i="54"/>
  <c r="H40" i="54"/>
  <c r="I40" i="54"/>
  <c r="E41" i="54"/>
  <c r="F41" i="54"/>
  <c r="G41" i="54"/>
  <c r="H41" i="54"/>
  <c r="I41" i="54"/>
  <c r="E42" i="54"/>
  <c r="F42" i="54"/>
  <c r="G42" i="54"/>
  <c r="H42" i="54"/>
  <c r="I42" i="54"/>
  <c r="E43" i="54"/>
  <c r="F43" i="54"/>
  <c r="G43" i="54"/>
  <c r="H43" i="54"/>
  <c r="I43" i="54"/>
  <c r="E44" i="54"/>
  <c r="F44" i="54"/>
  <c r="G44" i="54"/>
  <c r="H44" i="54"/>
  <c r="I44" i="54"/>
  <c r="E45" i="54"/>
  <c r="F45" i="54"/>
  <c r="G45" i="54"/>
  <c r="H45" i="54"/>
  <c r="I45" i="54"/>
  <c r="E46" i="54"/>
  <c r="F46" i="54"/>
  <c r="G46" i="54"/>
  <c r="H46" i="54"/>
  <c r="I46" i="54"/>
  <c r="E47" i="54"/>
  <c r="F47" i="54"/>
  <c r="G47" i="54"/>
  <c r="H47" i="54"/>
  <c r="I47" i="54"/>
  <c r="E48" i="54"/>
  <c r="F48" i="54"/>
  <c r="G48" i="54"/>
  <c r="H48" i="54"/>
  <c r="I48" i="54"/>
  <c r="E49" i="54"/>
  <c r="F49" i="54"/>
  <c r="G49" i="54"/>
  <c r="H49" i="54"/>
  <c r="I49" i="54"/>
  <c r="E50" i="54"/>
  <c r="F50" i="54"/>
  <c r="G50" i="54"/>
  <c r="H50" i="54"/>
  <c r="I50" i="54"/>
  <c r="E51" i="54"/>
  <c r="F51" i="54"/>
  <c r="G51" i="54"/>
  <c r="H51" i="54"/>
  <c r="I51" i="54"/>
  <c r="E52" i="54"/>
  <c r="F52" i="54"/>
  <c r="G52" i="54"/>
  <c r="H52" i="54"/>
  <c r="I52" i="54"/>
  <c r="E53" i="54"/>
  <c r="F53" i="54"/>
  <c r="G53" i="54"/>
  <c r="H53" i="54"/>
  <c r="I53" i="54"/>
  <c r="E54" i="54"/>
  <c r="F54" i="54"/>
  <c r="G54" i="54"/>
  <c r="H54" i="54"/>
  <c r="I54" i="54"/>
  <c r="E55" i="54"/>
  <c r="F55" i="54"/>
  <c r="G55" i="54"/>
  <c r="H55" i="54"/>
  <c r="I55" i="54"/>
  <c r="E56" i="54"/>
  <c r="F56" i="54"/>
  <c r="G56" i="54"/>
  <c r="H56" i="54"/>
  <c r="I56" i="54"/>
  <c r="E57" i="54"/>
  <c r="F57" i="54"/>
  <c r="G57" i="54"/>
  <c r="H57" i="54"/>
  <c r="I57" i="54"/>
  <c r="E58" i="54"/>
  <c r="F58" i="54"/>
  <c r="G58" i="54"/>
  <c r="H58" i="54"/>
  <c r="I58" i="54"/>
  <c r="E59" i="54"/>
  <c r="F59" i="54"/>
  <c r="G59" i="54"/>
  <c r="H59" i="54"/>
  <c r="I59" i="54"/>
  <c r="E60" i="54"/>
  <c r="F60" i="54"/>
  <c r="G60" i="54"/>
  <c r="H60" i="54"/>
  <c r="I60" i="54"/>
  <c r="E61" i="54"/>
  <c r="F61" i="54"/>
  <c r="G61" i="54"/>
  <c r="H61" i="54"/>
  <c r="I61" i="54"/>
  <c r="E62" i="54"/>
  <c r="F62" i="54"/>
  <c r="G62" i="54"/>
  <c r="H62" i="54"/>
  <c r="I62" i="54"/>
  <c r="E63" i="54"/>
  <c r="F63" i="54"/>
  <c r="G63" i="54"/>
  <c r="H63" i="54"/>
  <c r="I63" i="54"/>
  <c r="E64" i="54"/>
  <c r="F64" i="54"/>
  <c r="G64" i="54"/>
  <c r="H64" i="54"/>
  <c r="I64" i="54"/>
  <c r="E65" i="54"/>
  <c r="F65" i="54"/>
  <c r="G65" i="54"/>
  <c r="H65" i="54"/>
  <c r="I65" i="54"/>
  <c r="E66" i="54"/>
  <c r="F66" i="54"/>
  <c r="G66" i="54"/>
  <c r="H66" i="54"/>
  <c r="I66" i="54"/>
  <c r="E67" i="54"/>
  <c r="F67" i="54"/>
  <c r="G67" i="54"/>
  <c r="H67" i="54"/>
  <c r="I67" i="54"/>
  <c r="E68" i="54"/>
  <c r="F68" i="54"/>
  <c r="G68" i="54"/>
  <c r="H68" i="54"/>
  <c r="I68" i="54"/>
  <c r="E69" i="54"/>
  <c r="F69" i="54"/>
  <c r="G69" i="54"/>
  <c r="H69" i="54"/>
  <c r="I69" i="54"/>
  <c r="E70" i="54"/>
  <c r="F70" i="54"/>
  <c r="G70" i="54"/>
  <c r="H70" i="54"/>
  <c r="I70" i="54"/>
  <c r="E71" i="54"/>
  <c r="F71" i="54"/>
  <c r="G71" i="54"/>
  <c r="H71" i="54"/>
  <c r="I71" i="54"/>
  <c r="E72" i="54"/>
  <c r="F72" i="54"/>
  <c r="G72" i="54"/>
  <c r="H72" i="54"/>
  <c r="I72" i="54"/>
  <c r="E73" i="54"/>
  <c r="F73" i="54"/>
  <c r="G73" i="54"/>
  <c r="H73" i="54"/>
  <c r="I73" i="54"/>
  <c r="E74" i="54"/>
  <c r="F74" i="54"/>
  <c r="G74" i="54"/>
  <c r="H74" i="54"/>
  <c r="I74" i="54"/>
  <c r="E75" i="54"/>
  <c r="F75" i="54"/>
  <c r="G75" i="54"/>
  <c r="H75" i="54"/>
  <c r="I75" i="54"/>
  <c r="E76" i="54"/>
  <c r="F76" i="54"/>
  <c r="G76" i="54"/>
  <c r="H76" i="54"/>
  <c r="I76" i="54"/>
  <c r="E77" i="54"/>
  <c r="F77" i="54"/>
  <c r="G77" i="54"/>
  <c r="H77" i="54"/>
  <c r="I77" i="54"/>
  <c r="E78" i="54"/>
  <c r="F78" i="54"/>
  <c r="G78" i="54"/>
  <c r="H78" i="54"/>
  <c r="I78" i="54"/>
  <c r="E79" i="54"/>
  <c r="F79" i="54"/>
  <c r="G79" i="54"/>
  <c r="H79" i="54"/>
  <c r="I79" i="54"/>
  <c r="E80" i="54"/>
  <c r="F80" i="54"/>
  <c r="G80" i="54"/>
  <c r="H80" i="54"/>
  <c r="I80" i="54"/>
  <c r="E81" i="54"/>
  <c r="F81" i="54"/>
  <c r="G81" i="54"/>
  <c r="H81" i="54"/>
  <c r="I81" i="54"/>
  <c r="E82" i="54"/>
  <c r="F82" i="54"/>
  <c r="G82" i="54"/>
  <c r="H82" i="54"/>
  <c r="I82" i="54"/>
  <c r="E83" i="54"/>
  <c r="F83" i="54"/>
  <c r="G83" i="54"/>
  <c r="H83" i="54"/>
  <c r="I83" i="54"/>
  <c r="E84" i="54"/>
  <c r="F84" i="54"/>
  <c r="G84" i="54"/>
  <c r="H84" i="54"/>
  <c r="I84" i="54"/>
  <c r="E85" i="54"/>
  <c r="F85" i="54"/>
  <c r="G85" i="54"/>
  <c r="H85" i="54"/>
  <c r="I85" i="54"/>
  <c r="E86" i="54"/>
  <c r="F86" i="54"/>
  <c r="G86" i="54"/>
  <c r="H86" i="54"/>
  <c r="I86" i="54"/>
  <c r="E87" i="54"/>
  <c r="F87" i="54"/>
  <c r="G87" i="54"/>
  <c r="H87" i="54"/>
  <c r="I87" i="54"/>
  <c r="E88" i="54"/>
  <c r="F88" i="54"/>
  <c r="G88" i="54"/>
  <c r="H88" i="54"/>
  <c r="I88" i="54"/>
  <c r="E89" i="54"/>
  <c r="F89" i="54"/>
  <c r="G89" i="54"/>
  <c r="H89" i="54"/>
  <c r="I89" i="54"/>
  <c r="E90" i="54"/>
  <c r="F90" i="54"/>
  <c r="G90" i="54"/>
  <c r="H90" i="54"/>
  <c r="I90" i="54"/>
  <c r="E91" i="54"/>
  <c r="F91" i="54"/>
  <c r="G91" i="54"/>
  <c r="H91" i="54"/>
  <c r="I91" i="54"/>
  <c r="E92" i="54"/>
  <c r="F92" i="54"/>
  <c r="G92" i="54"/>
  <c r="H92" i="54"/>
  <c r="I92" i="54"/>
  <c r="E93" i="54"/>
  <c r="F93" i="54"/>
  <c r="G93" i="54"/>
  <c r="H93" i="54"/>
  <c r="I93" i="54"/>
  <c r="E94" i="54"/>
  <c r="F94" i="54"/>
  <c r="G94" i="54"/>
  <c r="H94" i="54"/>
  <c r="I94" i="54"/>
  <c r="E95" i="54"/>
  <c r="F95" i="54"/>
  <c r="G95" i="54"/>
  <c r="H95" i="54"/>
  <c r="I95" i="54"/>
  <c r="E96" i="54"/>
  <c r="F96" i="54"/>
  <c r="G96" i="54"/>
  <c r="H96" i="54"/>
  <c r="I96" i="54"/>
  <c r="E97" i="54"/>
  <c r="F97" i="54"/>
  <c r="G97" i="54"/>
  <c r="H97" i="54"/>
  <c r="I97" i="54"/>
  <c r="E98" i="54"/>
  <c r="F98" i="54"/>
  <c r="G98" i="54"/>
  <c r="H98" i="54"/>
  <c r="I98" i="54"/>
  <c r="E99" i="54"/>
  <c r="F99" i="54"/>
  <c r="G99" i="54"/>
  <c r="H99" i="54"/>
  <c r="I99" i="54"/>
  <c r="E100" i="54"/>
  <c r="F100" i="54"/>
  <c r="G100" i="54"/>
  <c r="H100" i="54"/>
  <c r="I100" i="54"/>
  <c r="E101" i="54"/>
  <c r="F101" i="54"/>
  <c r="G101" i="54"/>
  <c r="H101" i="54"/>
  <c r="I101" i="54"/>
  <c r="E102" i="54"/>
  <c r="F102" i="54"/>
  <c r="G102" i="54"/>
  <c r="H102" i="54"/>
  <c r="I102" i="54"/>
  <c r="E103" i="54"/>
  <c r="F103" i="54"/>
  <c r="G103" i="54"/>
  <c r="H103" i="54"/>
  <c r="I103" i="54"/>
  <c r="E104" i="54"/>
  <c r="F104" i="54"/>
  <c r="G104" i="54"/>
  <c r="H104" i="54"/>
  <c r="I104" i="54"/>
  <c r="E105" i="54"/>
  <c r="F105" i="54"/>
  <c r="G105" i="54"/>
  <c r="H105" i="54"/>
  <c r="I105" i="54"/>
  <c r="E11" i="54"/>
  <c r="F11" i="54"/>
  <c r="G11" i="54"/>
  <c r="H11" i="54"/>
  <c r="I11" i="54"/>
  <c r="A12" i="54"/>
  <c r="A13" i="54"/>
  <c r="B13" i="54"/>
  <c r="C13" i="54"/>
  <c r="D13" i="54"/>
  <c r="J13" i="54"/>
  <c r="K13" i="54"/>
  <c r="L13" i="54"/>
  <c r="M13" i="54"/>
  <c r="N13" i="54"/>
  <c r="O13" i="54"/>
  <c r="P13" i="54"/>
  <c r="A14" i="54"/>
  <c r="B14" i="54"/>
  <c r="C14" i="54"/>
  <c r="D14" i="54"/>
  <c r="J14" i="54"/>
  <c r="K14" i="54"/>
  <c r="L14" i="54"/>
  <c r="M14" i="54"/>
  <c r="N14" i="54"/>
  <c r="O14" i="54"/>
  <c r="P14" i="54"/>
  <c r="A15" i="54"/>
  <c r="B15" i="54"/>
  <c r="C15" i="54"/>
  <c r="D15" i="54"/>
  <c r="J15" i="54"/>
  <c r="K15" i="54"/>
  <c r="L15" i="54"/>
  <c r="M15" i="54"/>
  <c r="N15" i="54"/>
  <c r="O15" i="54"/>
  <c r="P15" i="54"/>
  <c r="A16" i="54"/>
  <c r="B16" i="54"/>
  <c r="C16" i="54"/>
  <c r="D16" i="54"/>
  <c r="J16" i="54"/>
  <c r="K16" i="54"/>
  <c r="L16" i="54"/>
  <c r="M16" i="54"/>
  <c r="N16" i="54"/>
  <c r="O16" i="54"/>
  <c r="P16" i="54"/>
  <c r="A17" i="54"/>
  <c r="B17" i="54"/>
  <c r="C17" i="54"/>
  <c r="D17" i="54"/>
  <c r="J17" i="54"/>
  <c r="K17" i="54"/>
  <c r="L17" i="54"/>
  <c r="M17" i="54"/>
  <c r="N17" i="54"/>
  <c r="O17" i="54"/>
  <c r="P17" i="54"/>
  <c r="A18" i="54"/>
  <c r="B18" i="54"/>
  <c r="C18" i="54"/>
  <c r="D18" i="54"/>
  <c r="J18" i="54"/>
  <c r="K18" i="54"/>
  <c r="L18" i="54"/>
  <c r="M18" i="54"/>
  <c r="N18" i="54"/>
  <c r="O18" i="54"/>
  <c r="P18" i="54"/>
  <c r="A19" i="54"/>
  <c r="B19" i="54"/>
  <c r="C19" i="54"/>
  <c r="D19" i="54"/>
  <c r="J19" i="54"/>
  <c r="K19" i="54"/>
  <c r="L19" i="54"/>
  <c r="M19" i="54"/>
  <c r="N19" i="54"/>
  <c r="O19" i="54"/>
  <c r="P19" i="54"/>
  <c r="A20" i="54"/>
  <c r="B20" i="54"/>
  <c r="C20" i="54"/>
  <c r="D20" i="54"/>
  <c r="J20" i="54"/>
  <c r="K20" i="54"/>
  <c r="L20" i="54"/>
  <c r="M20" i="54"/>
  <c r="N20" i="54"/>
  <c r="O20" i="54"/>
  <c r="P20" i="54"/>
  <c r="A21" i="54"/>
  <c r="B21" i="54"/>
  <c r="C21" i="54"/>
  <c r="D21" i="54"/>
  <c r="J21" i="54"/>
  <c r="K21" i="54"/>
  <c r="L21" i="54"/>
  <c r="M21" i="54"/>
  <c r="N21" i="54"/>
  <c r="O21" i="54"/>
  <c r="P21" i="54"/>
  <c r="A22" i="54"/>
  <c r="B22" i="54"/>
  <c r="C22" i="54"/>
  <c r="D22" i="54"/>
  <c r="J22" i="54"/>
  <c r="K22" i="54"/>
  <c r="L22" i="54"/>
  <c r="M22" i="54"/>
  <c r="N22" i="54"/>
  <c r="O22" i="54"/>
  <c r="P22" i="54"/>
  <c r="A23" i="54"/>
  <c r="B23" i="54"/>
  <c r="C23" i="54"/>
  <c r="D23" i="54"/>
  <c r="J23" i="54"/>
  <c r="K23" i="54"/>
  <c r="L23" i="54"/>
  <c r="M23" i="54"/>
  <c r="N23" i="54"/>
  <c r="O23" i="54"/>
  <c r="P23" i="54"/>
  <c r="A24" i="54"/>
  <c r="B24" i="54"/>
  <c r="C24" i="54"/>
  <c r="D24" i="54"/>
  <c r="J24" i="54"/>
  <c r="K24" i="54"/>
  <c r="L24" i="54"/>
  <c r="M24" i="54"/>
  <c r="N24" i="54"/>
  <c r="O24" i="54"/>
  <c r="P24" i="54"/>
  <c r="A25" i="54"/>
  <c r="B25" i="54"/>
  <c r="C25" i="54"/>
  <c r="D25" i="54"/>
  <c r="J25" i="54"/>
  <c r="K25" i="54"/>
  <c r="L25" i="54"/>
  <c r="M25" i="54"/>
  <c r="N25" i="54"/>
  <c r="O25" i="54"/>
  <c r="P25" i="54"/>
  <c r="A26" i="54"/>
  <c r="B26" i="54"/>
  <c r="C26" i="54"/>
  <c r="D26" i="54"/>
  <c r="J26" i="54"/>
  <c r="K26" i="54"/>
  <c r="L26" i="54"/>
  <c r="M26" i="54"/>
  <c r="N26" i="54"/>
  <c r="O26" i="54"/>
  <c r="P26" i="54"/>
  <c r="A27" i="54"/>
  <c r="B27" i="54"/>
  <c r="C27" i="54"/>
  <c r="D27" i="54"/>
  <c r="J27" i="54"/>
  <c r="K27" i="54"/>
  <c r="L27" i="54"/>
  <c r="M27" i="54"/>
  <c r="N27" i="54"/>
  <c r="O27" i="54"/>
  <c r="P27" i="54"/>
  <c r="A28" i="54"/>
  <c r="B28" i="54"/>
  <c r="C28" i="54"/>
  <c r="D28" i="54"/>
  <c r="J28" i="54"/>
  <c r="K28" i="54"/>
  <c r="L28" i="54"/>
  <c r="M28" i="54"/>
  <c r="N28" i="54"/>
  <c r="O28" i="54"/>
  <c r="P28" i="54"/>
  <c r="A29" i="54"/>
  <c r="B29" i="54"/>
  <c r="C29" i="54"/>
  <c r="D29" i="54"/>
  <c r="J29" i="54"/>
  <c r="K29" i="54"/>
  <c r="L29" i="54"/>
  <c r="M29" i="54"/>
  <c r="N29" i="54"/>
  <c r="O29" i="54"/>
  <c r="P29" i="54"/>
  <c r="A30" i="54"/>
  <c r="B30" i="54"/>
  <c r="C30" i="54"/>
  <c r="D30" i="54"/>
  <c r="J30" i="54"/>
  <c r="K30" i="54"/>
  <c r="L30" i="54"/>
  <c r="M30" i="54"/>
  <c r="N30" i="54"/>
  <c r="O30" i="54"/>
  <c r="P30" i="54"/>
  <c r="A31" i="54"/>
  <c r="B31" i="54"/>
  <c r="C31" i="54"/>
  <c r="D31" i="54"/>
  <c r="J31" i="54"/>
  <c r="K31" i="54"/>
  <c r="L31" i="54"/>
  <c r="M31" i="54"/>
  <c r="N31" i="54"/>
  <c r="O31" i="54"/>
  <c r="P31" i="54"/>
  <c r="A32" i="54"/>
  <c r="B32" i="54"/>
  <c r="C32" i="54"/>
  <c r="D32" i="54"/>
  <c r="J32" i="54"/>
  <c r="K32" i="54"/>
  <c r="L32" i="54"/>
  <c r="M32" i="54"/>
  <c r="N32" i="54"/>
  <c r="O32" i="54"/>
  <c r="P32" i="54"/>
  <c r="A33" i="54"/>
  <c r="B33" i="54"/>
  <c r="C33" i="54"/>
  <c r="D33" i="54"/>
  <c r="J33" i="54"/>
  <c r="K33" i="54"/>
  <c r="L33" i="54"/>
  <c r="M33" i="54"/>
  <c r="N33" i="54"/>
  <c r="O33" i="54"/>
  <c r="P33" i="54"/>
  <c r="A34" i="54"/>
  <c r="B34" i="54"/>
  <c r="C34" i="54"/>
  <c r="D34" i="54"/>
  <c r="J34" i="54"/>
  <c r="K34" i="54"/>
  <c r="L34" i="54"/>
  <c r="M34" i="54"/>
  <c r="N34" i="54"/>
  <c r="O34" i="54"/>
  <c r="P34" i="54"/>
  <c r="A35" i="54"/>
  <c r="B35" i="54"/>
  <c r="C35" i="54"/>
  <c r="D35" i="54"/>
  <c r="J35" i="54"/>
  <c r="K35" i="54"/>
  <c r="L35" i="54"/>
  <c r="M35" i="54"/>
  <c r="N35" i="54"/>
  <c r="O35" i="54"/>
  <c r="P35" i="54"/>
  <c r="A36" i="54"/>
  <c r="B36" i="54"/>
  <c r="C36" i="54"/>
  <c r="D36" i="54"/>
  <c r="J36" i="54"/>
  <c r="K36" i="54"/>
  <c r="L36" i="54"/>
  <c r="M36" i="54"/>
  <c r="N36" i="54"/>
  <c r="O36" i="54"/>
  <c r="P36" i="54"/>
  <c r="A37" i="54"/>
  <c r="B37" i="54"/>
  <c r="C37" i="54"/>
  <c r="D37" i="54"/>
  <c r="J37" i="54"/>
  <c r="K37" i="54"/>
  <c r="L37" i="54"/>
  <c r="M37" i="54"/>
  <c r="N37" i="54"/>
  <c r="O37" i="54"/>
  <c r="P37" i="54"/>
  <c r="A38" i="54"/>
  <c r="B38" i="54"/>
  <c r="C38" i="54"/>
  <c r="D38" i="54"/>
  <c r="J38" i="54"/>
  <c r="K38" i="54"/>
  <c r="L38" i="54"/>
  <c r="M38" i="54"/>
  <c r="N38" i="54"/>
  <c r="O38" i="54"/>
  <c r="P38" i="54"/>
  <c r="A39" i="54"/>
  <c r="B39" i="54"/>
  <c r="C39" i="54"/>
  <c r="D39" i="54"/>
  <c r="J39" i="54"/>
  <c r="K39" i="54"/>
  <c r="L39" i="54"/>
  <c r="M39" i="54"/>
  <c r="N39" i="54"/>
  <c r="O39" i="54"/>
  <c r="P39" i="54"/>
  <c r="A40" i="54"/>
  <c r="B40" i="54"/>
  <c r="C40" i="54"/>
  <c r="D40" i="54"/>
  <c r="J40" i="54"/>
  <c r="K40" i="54"/>
  <c r="L40" i="54"/>
  <c r="M40" i="54"/>
  <c r="N40" i="54"/>
  <c r="O40" i="54"/>
  <c r="P40" i="54"/>
  <c r="A41" i="54"/>
  <c r="B41" i="54"/>
  <c r="C41" i="54"/>
  <c r="D41" i="54"/>
  <c r="J41" i="54"/>
  <c r="K41" i="54"/>
  <c r="L41" i="54"/>
  <c r="M41" i="54"/>
  <c r="N41" i="54"/>
  <c r="O41" i="54"/>
  <c r="P41" i="54"/>
  <c r="A42" i="54"/>
  <c r="B42" i="54"/>
  <c r="C42" i="54"/>
  <c r="D42" i="54"/>
  <c r="J42" i="54"/>
  <c r="K42" i="54"/>
  <c r="L42" i="54"/>
  <c r="M42" i="54"/>
  <c r="N42" i="54"/>
  <c r="O42" i="54"/>
  <c r="P42" i="54"/>
  <c r="A43" i="54"/>
  <c r="B43" i="54"/>
  <c r="C43" i="54"/>
  <c r="D43" i="54"/>
  <c r="J43" i="54"/>
  <c r="K43" i="54"/>
  <c r="L43" i="54"/>
  <c r="M43" i="54"/>
  <c r="N43" i="54"/>
  <c r="O43" i="54"/>
  <c r="P43" i="54"/>
  <c r="A44" i="54"/>
  <c r="B44" i="54"/>
  <c r="C44" i="54"/>
  <c r="D44" i="54"/>
  <c r="J44" i="54"/>
  <c r="K44" i="54"/>
  <c r="L44" i="54"/>
  <c r="M44" i="54"/>
  <c r="N44" i="54"/>
  <c r="O44" i="54"/>
  <c r="P44" i="54"/>
  <c r="A45" i="54"/>
  <c r="B45" i="54"/>
  <c r="C45" i="54"/>
  <c r="D45" i="54"/>
  <c r="J45" i="54"/>
  <c r="K45" i="54"/>
  <c r="L45" i="54"/>
  <c r="M45" i="54"/>
  <c r="N45" i="54"/>
  <c r="O45" i="54"/>
  <c r="P45" i="54"/>
  <c r="A46" i="54"/>
  <c r="B46" i="54"/>
  <c r="C46" i="54"/>
  <c r="D46" i="54"/>
  <c r="J46" i="54"/>
  <c r="K46" i="54"/>
  <c r="L46" i="54"/>
  <c r="M46" i="54"/>
  <c r="N46" i="54"/>
  <c r="O46" i="54"/>
  <c r="P46" i="54"/>
  <c r="A47" i="54"/>
  <c r="B47" i="54"/>
  <c r="C47" i="54"/>
  <c r="D47" i="54"/>
  <c r="J47" i="54"/>
  <c r="K47" i="54"/>
  <c r="L47" i="54"/>
  <c r="M47" i="54"/>
  <c r="N47" i="54"/>
  <c r="O47" i="54"/>
  <c r="P47" i="54"/>
  <c r="A48" i="54"/>
  <c r="B48" i="54"/>
  <c r="C48" i="54"/>
  <c r="D48" i="54"/>
  <c r="J48" i="54"/>
  <c r="K48" i="54"/>
  <c r="L48" i="54"/>
  <c r="M48" i="54"/>
  <c r="N48" i="54"/>
  <c r="O48" i="54"/>
  <c r="P48" i="54"/>
  <c r="A49" i="54"/>
  <c r="B49" i="54"/>
  <c r="C49" i="54"/>
  <c r="D49" i="54"/>
  <c r="J49" i="54"/>
  <c r="K49" i="54"/>
  <c r="L49" i="54"/>
  <c r="M49" i="54"/>
  <c r="N49" i="54"/>
  <c r="O49" i="54"/>
  <c r="P49" i="54"/>
  <c r="A50" i="54"/>
  <c r="B50" i="54"/>
  <c r="C50" i="54"/>
  <c r="D50" i="54"/>
  <c r="J50" i="54"/>
  <c r="K50" i="54"/>
  <c r="L50" i="54"/>
  <c r="M50" i="54"/>
  <c r="N50" i="54"/>
  <c r="O50" i="54"/>
  <c r="P50" i="54"/>
  <c r="A51" i="54"/>
  <c r="B51" i="54"/>
  <c r="C51" i="54"/>
  <c r="D51" i="54"/>
  <c r="J51" i="54"/>
  <c r="K51" i="54"/>
  <c r="L51" i="54"/>
  <c r="M51" i="54"/>
  <c r="N51" i="54"/>
  <c r="O51" i="54"/>
  <c r="P51" i="54"/>
  <c r="A52" i="54"/>
  <c r="B52" i="54"/>
  <c r="C52" i="54"/>
  <c r="D52" i="54"/>
  <c r="J52" i="54"/>
  <c r="K52" i="54"/>
  <c r="L52" i="54"/>
  <c r="M52" i="54"/>
  <c r="N52" i="54"/>
  <c r="O52" i="54"/>
  <c r="P52" i="54"/>
  <c r="A53" i="54"/>
  <c r="B53" i="54"/>
  <c r="C53" i="54"/>
  <c r="D53" i="54"/>
  <c r="J53" i="54"/>
  <c r="K53" i="54"/>
  <c r="L53" i="54"/>
  <c r="M53" i="54"/>
  <c r="N53" i="54"/>
  <c r="O53" i="54"/>
  <c r="P53" i="54"/>
  <c r="A54" i="54"/>
  <c r="B54" i="54"/>
  <c r="C54" i="54"/>
  <c r="D54" i="54"/>
  <c r="J54" i="54"/>
  <c r="K54" i="54"/>
  <c r="L54" i="54"/>
  <c r="M54" i="54"/>
  <c r="N54" i="54"/>
  <c r="O54" i="54"/>
  <c r="P54" i="54"/>
  <c r="A55" i="54"/>
  <c r="B55" i="54"/>
  <c r="C55" i="54"/>
  <c r="D55" i="54"/>
  <c r="J55" i="54"/>
  <c r="K55" i="54"/>
  <c r="L55" i="54"/>
  <c r="M55" i="54"/>
  <c r="N55" i="54"/>
  <c r="O55" i="54"/>
  <c r="P55" i="54"/>
  <c r="A56" i="54"/>
  <c r="B56" i="54"/>
  <c r="C56" i="54"/>
  <c r="D56" i="54"/>
  <c r="J56" i="54"/>
  <c r="K56" i="54"/>
  <c r="L56" i="54"/>
  <c r="M56" i="54"/>
  <c r="N56" i="54"/>
  <c r="O56" i="54"/>
  <c r="P56" i="54"/>
  <c r="A57" i="54"/>
  <c r="B57" i="54"/>
  <c r="C57" i="54"/>
  <c r="D57" i="54"/>
  <c r="J57" i="54"/>
  <c r="K57" i="54"/>
  <c r="L57" i="54"/>
  <c r="M57" i="54"/>
  <c r="N57" i="54"/>
  <c r="O57" i="54"/>
  <c r="P57" i="54"/>
  <c r="A58" i="54"/>
  <c r="B58" i="54"/>
  <c r="C58" i="54"/>
  <c r="D58" i="54"/>
  <c r="J58" i="54"/>
  <c r="K58" i="54"/>
  <c r="L58" i="54"/>
  <c r="M58" i="54"/>
  <c r="N58" i="54"/>
  <c r="O58" i="54"/>
  <c r="P58" i="54"/>
  <c r="A59" i="54"/>
  <c r="B59" i="54"/>
  <c r="C59" i="54"/>
  <c r="D59" i="54"/>
  <c r="J59" i="54"/>
  <c r="K59" i="54"/>
  <c r="L59" i="54"/>
  <c r="M59" i="54"/>
  <c r="N59" i="54"/>
  <c r="O59" i="54"/>
  <c r="P59" i="54"/>
  <c r="A60" i="54"/>
  <c r="B60" i="54"/>
  <c r="C60" i="54"/>
  <c r="D60" i="54"/>
  <c r="J60" i="54"/>
  <c r="K60" i="54"/>
  <c r="L60" i="54"/>
  <c r="M60" i="54"/>
  <c r="N60" i="54"/>
  <c r="O60" i="54"/>
  <c r="P60" i="54"/>
  <c r="A61" i="54"/>
  <c r="B61" i="54"/>
  <c r="C61" i="54"/>
  <c r="D61" i="54"/>
  <c r="J61" i="54"/>
  <c r="K61" i="54"/>
  <c r="L61" i="54"/>
  <c r="M61" i="54"/>
  <c r="N61" i="54"/>
  <c r="O61" i="54"/>
  <c r="P61" i="54"/>
  <c r="A62" i="54"/>
  <c r="B62" i="54"/>
  <c r="C62" i="54"/>
  <c r="D62" i="54"/>
  <c r="J62" i="54"/>
  <c r="K62" i="54"/>
  <c r="L62" i="54"/>
  <c r="M62" i="54"/>
  <c r="N62" i="54"/>
  <c r="O62" i="54"/>
  <c r="P62" i="54"/>
  <c r="A63" i="54"/>
  <c r="B63" i="54"/>
  <c r="C63" i="54"/>
  <c r="D63" i="54"/>
  <c r="J63" i="54"/>
  <c r="K63" i="54"/>
  <c r="L63" i="54"/>
  <c r="M63" i="54"/>
  <c r="N63" i="54"/>
  <c r="O63" i="54"/>
  <c r="P63" i="54"/>
  <c r="A64" i="54"/>
  <c r="B64" i="54"/>
  <c r="C64" i="54"/>
  <c r="D64" i="54"/>
  <c r="J64" i="54"/>
  <c r="K64" i="54"/>
  <c r="L64" i="54"/>
  <c r="M64" i="54"/>
  <c r="N64" i="54"/>
  <c r="O64" i="54"/>
  <c r="P64" i="54"/>
  <c r="A65" i="54"/>
  <c r="B65" i="54"/>
  <c r="C65" i="54"/>
  <c r="D65" i="54"/>
  <c r="J65" i="54"/>
  <c r="K65" i="54"/>
  <c r="L65" i="54"/>
  <c r="M65" i="54"/>
  <c r="N65" i="54"/>
  <c r="O65" i="54"/>
  <c r="P65" i="54"/>
  <c r="A66" i="54"/>
  <c r="B66" i="54"/>
  <c r="C66" i="54"/>
  <c r="D66" i="54"/>
  <c r="J66" i="54"/>
  <c r="K66" i="54"/>
  <c r="L66" i="54"/>
  <c r="M66" i="54"/>
  <c r="N66" i="54"/>
  <c r="O66" i="54"/>
  <c r="P66" i="54"/>
  <c r="A67" i="54"/>
  <c r="B67" i="54"/>
  <c r="C67" i="54"/>
  <c r="D67" i="54"/>
  <c r="J67" i="54"/>
  <c r="K67" i="54"/>
  <c r="L67" i="54"/>
  <c r="M67" i="54"/>
  <c r="N67" i="54"/>
  <c r="O67" i="54"/>
  <c r="P67" i="54"/>
  <c r="A68" i="54"/>
  <c r="B68" i="54"/>
  <c r="C68" i="54"/>
  <c r="D68" i="54"/>
  <c r="J68" i="54"/>
  <c r="K68" i="54"/>
  <c r="L68" i="54"/>
  <c r="M68" i="54"/>
  <c r="N68" i="54"/>
  <c r="O68" i="54"/>
  <c r="P68" i="54"/>
  <c r="A69" i="54"/>
  <c r="B69" i="54"/>
  <c r="C69" i="54"/>
  <c r="D69" i="54"/>
  <c r="J69" i="54"/>
  <c r="K69" i="54"/>
  <c r="L69" i="54"/>
  <c r="M69" i="54"/>
  <c r="N69" i="54"/>
  <c r="O69" i="54"/>
  <c r="P69" i="54"/>
  <c r="A70" i="54"/>
  <c r="B70" i="54"/>
  <c r="C70" i="54"/>
  <c r="D70" i="54"/>
  <c r="J70" i="54"/>
  <c r="K70" i="54"/>
  <c r="L70" i="54"/>
  <c r="M70" i="54"/>
  <c r="N70" i="54"/>
  <c r="O70" i="54"/>
  <c r="P70" i="54"/>
  <c r="A71" i="54"/>
  <c r="B71" i="54"/>
  <c r="C71" i="54"/>
  <c r="D71" i="54"/>
  <c r="J71" i="54"/>
  <c r="K71" i="54"/>
  <c r="L71" i="54"/>
  <c r="M71" i="54"/>
  <c r="N71" i="54"/>
  <c r="O71" i="54"/>
  <c r="P71" i="54"/>
  <c r="A72" i="54"/>
  <c r="B72" i="54"/>
  <c r="C72" i="54"/>
  <c r="D72" i="54"/>
  <c r="J72" i="54"/>
  <c r="K72" i="54"/>
  <c r="L72" i="54"/>
  <c r="M72" i="54"/>
  <c r="N72" i="54"/>
  <c r="O72" i="54"/>
  <c r="P72" i="54"/>
  <c r="A73" i="54"/>
  <c r="B73" i="54"/>
  <c r="C73" i="54"/>
  <c r="D73" i="54"/>
  <c r="J73" i="54"/>
  <c r="K73" i="54"/>
  <c r="L73" i="54"/>
  <c r="M73" i="54"/>
  <c r="N73" i="54"/>
  <c r="O73" i="54"/>
  <c r="P73" i="54"/>
  <c r="A74" i="54"/>
  <c r="B74" i="54"/>
  <c r="C74" i="54"/>
  <c r="D74" i="54"/>
  <c r="J74" i="54"/>
  <c r="K74" i="54"/>
  <c r="L74" i="54"/>
  <c r="M74" i="54"/>
  <c r="N74" i="54"/>
  <c r="O74" i="54"/>
  <c r="P74" i="54"/>
  <c r="A75" i="54"/>
  <c r="B75" i="54"/>
  <c r="C75" i="54"/>
  <c r="D75" i="54"/>
  <c r="J75" i="54"/>
  <c r="K75" i="54"/>
  <c r="L75" i="54"/>
  <c r="M75" i="54"/>
  <c r="N75" i="54"/>
  <c r="O75" i="54"/>
  <c r="P75" i="54"/>
  <c r="A76" i="54"/>
  <c r="B76" i="54"/>
  <c r="C76" i="54"/>
  <c r="D76" i="54"/>
  <c r="J76" i="54"/>
  <c r="K76" i="54"/>
  <c r="L76" i="54"/>
  <c r="M76" i="54"/>
  <c r="N76" i="54"/>
  <c r="O76" i="54"/>
  <c r="P76" i="54"/>
  <c r="A77" i="54"/>
  <c r="B77" i="54"/>
  <c r="C77" i="54"/>
  <c r="D77" i="54"/>
  <c r="J77" i="54"/>
  <c r="K77" i="54"/>
  <c r="L77" i="54"/>
  <c r="M77" i="54"/>
  <c r="N77" i="54"/>
  <c r="O77" i="54"/>
  <c r="P77" i="54"/>
  <c r="A78" i="54"/>
  <c r="B78" i="54"/>
  <c r="C78" i="54"/>
  <c r="D78" i="54"/>
  <c r="J78" i="54"/>
  <c r="K78" i="54"/>
  <c r="L78" i="54"/>
  <c r="M78" i="54"/>
  <c r="N78" i="54"/>
  <c r="O78" i="54"/>
  <c r="P78" i="54"/>
  <c r="A79" i="54"/>
  <c r="B79" i="54"/>
  <c r="C79" i="54"/>
  <c r="D79" i="54"/>
  <c r="J79" i="54"/>
  <c r="K79" i="54"/>
  <c r="L79" i="54"/>
  <c r="M79" i="54"/>
  <c r="N79" i="54"/>
  <c r="O79" i="54"/>
  <c r="P79" i="54"/>
  <c r="A80" i="54"/>
  <c r="B80" i="54"/>
  <c r="C80" i="54"/>
  <c r="D80" i="54"/>
  <c r="J80" i="54"/>
  <c r="K80" i="54"/>
  <c r="L80" i="54"/>
  <c r="M80" i="54"/>
  <c r="N80" i="54"/>
  <c r="O80" i="54"/>
  <c r="P80" i="54"/>
  <c r="A81" i="54"/>
  <c r="B81" i="54"/>
  <c r="C81" i="54"/>
  <c r="D81" i="54"/>
  <c r="J81" i="54"/>
  <c r="K81" i="54"/>
  <c r="L81" i="54"/>
  <c r="M81" i="54"/>
  <c r="N81" i="54"/>
  <c r="O81" i="54"/>
  <c r="P81" i="54"/>
  <c r="A82" i="54"/>
  <c r="B82" i="54"/>
  <c r="C82" i="54"/>
  <c r="D82" i="54"/>
  <c r="J82" i="54"/>
  <c r="K82" i="54"/>
  <c r="L82" i="54"/>
  <c r="M82" i="54"/>
  <c r="N82" i="54"/>
  <c r="O82" i="54"/>
  <c r="P82" i="54"/>
  <c r="A83" i="54"/>
  <c r="B83" i="54"/>
  <c r="C83" i="54"/>
  <c r="D83" i="54"/>
  <c r="J83" i="54"/>
  <c r="K83" i="54"/>
  <c r="L83" i="54"/>
  <c r="M83" i="54"/>
  <c r="N83" i="54"/>
  <c r="O83" i="54"/>
  <c r="P83" i="54"/>
  <c r="A84" i="54"/>
  <c r="B84" i="54"/>
  <c r="C84" i="54"/>
  <c r="D84" i="54"/>
  <c r="J84" i="54"/>
  <c r="K84" i="54"/>
  <c r="L84" i="54"/>
  <c r="M84" i="54"/>
  <c r="N84" i="54"/>
  <c r="O84" i="54"/>
  <c r="P84" i="54"/>
  <c r="A85" i="54"/>
  <c r="B85" i="54"/>
  <c r="C85" i="54"/>
  <c r="D85" i="54"/>
  <c r="J85" i="54"/>
  <c r="K85" i="54"/>
  <c r="L85" i="54"/>
  <c r="M85" i="54"/>
  <c r="N85" i="54"/>
  <c r="O85" i="54"/>
  <c r="P85" i="54"/>
  <c r="A86" i="54"/>
  <c r="B86" i="54"/>
  <c r="C86" i="54"/>
  <c r="D86" i="54"/>
  <c r="J86" i="54"/>
  <c r="K86" i="54"/>
  <c r="L86" i="54"/>
  <c r="M86" i="54"/>
  <c r="N86" i="54"/>
  <c r="O86" i="54"/>
  <c r="P86" i="54"/>
  <c r="A87" i="54"/>
  <c r="B87" i="54"/>
  <c r="C87" i="54"/>
  <c r="D87" i="54"/>
  <c r="J87" i="54"/>
  <c r="K87" i="54"/>
  <c r="L87" i="54"/>
  <c r="M87" i="54"/>
  <c r="N87" i="54"/>
  <c r="O87" i="54"/>
  <c r="P87" i="54"/>
  <c r="A88" i="54"/>
  <c r="B88" i="54"/>
  <c r="C88" i="54"/>
  <c r="D88" i="54"/>
  <c r="J88" i="54"/>
  <c r="K88" i="54"/>
  <c r="L88" i="54"/>
  <c r="M88" i="54"/>
  <c r="N88" i="54"/>
  <c r="O88" i="54"/>
  <c r="P88" i="54"/>
  <c r="A89" i="54"/>
  <c r="B89" i="54"/>
  <c r="C89" i="54"/>
  <c r="D89" i="54"/>
  <c r="J89" i="54"/>
  <c r="K89" i="54"/>
  <c r="L89" i="54"/>
  <c r="M89" i="54"/>
  <c r="N89" i="54"/>
  <c r="O89" i="54"/>
  <c r="P89" i="54"/>
  <c r="A90" i="54"/>
  <c r="B90" i="54"/>
  <c r="C90" i="54"/>
  <c r="D90" i="54"/>
  <c r="J90" i="54"/>
  <c r="K90" i="54"/>
  <c r="L90" i="54"/>
  <c r="M90" i="54"/>
  <c r="N90" i="54"/>
  <c r="O90" i="54"/>
  <c r="P90" i="54"/>
  <c r="A91" i="54"/>
  <c r="B91" i="54"/>
  <c r="C91" i="54"/>
  <c r="D91" i="54"/>
  <c r="J91" i="54"/>
  <c r="K91" i="54"/>
  <c r="L91" i="54"/>
  <c r="M91" i="54"/>
  <c r="N91" i="54"/>
  <c r="O91" i="54"/>
  <c r="P91" i="54"/>
  <c r="A92" i="54"/>
  <c r="B92" i="54"/>
  <c r="C92" i="54"/>
  <c r="D92" i="54"/>
  <c r="J92" i="54"/>
  <c r="K92" i="54"/>
  <c r="L92" i="54"/>
  <c r="M92" i="54"/>
  <c r="N92" i="54"/>
  <c r="O92" i="54"/>
  <c r="P92" i="54"/>
  <c r="A93" i="54"/>
  <c r="B93" i="54"/>
  <c r="C93" i="54"/>
  <c r="D93" i="54"/>
  <c r="J93" i="54"/>
  <c r="K93" i="54"/>
  <c r="L93" i="54"/>
  <c r="M93" i="54"/>
  <c r="N93" i="54"/>
  <c r="O93" i="54"/>
  <c r="P93" i="54"/>
  <c r="A94" i="54"/>
  <c r="B94" i="54"/>
  <c r="C94" i="54"/>
  <c r="D94" i="54"/>
  <c r="J94" i="54"/>
  <c r="K94" i="54"/>
  <c r="L94" i="54"/>
  <c r="M94" i="54"/>
  <c r="N94" i="54"/>
  <c r="O94" i="54"/>
  <c r="P94" i="54"/>
  <c r="A95" i="54"/>
  <c r="B95" i="54"/>
  <c r="C95" i="54"/>
  <c r="D95" i="54"/>
  <c r="J95" i="54"/>
  <c r="K95" i="54"/>
  <c r="L95" i="54"/>
  <c r="M95" i="54"/>
  <c r="N95" i="54"/>
  <c r="O95" i="54"/>
  <c r="P95" i="54"/>
  <c r="A96" i="54"/>
  <c r="B96" i="54"/>
  <c r="C96" i="54"/>
  <c r="D96" i="54"/>
  <c r="J96" i="54"/>
  <c r="K96" i="54"/>
  <c r="L96" i="54"/>
  <c r="M96" i="54"/>
  <c r="N96" i="54"/>
  <c r="O96" i="54"/>
  <c r="P96" i="54"/>
  <c r="A97" i="54"/>
  <c r="B97" i="54"/>
  <c r="C97" i="54"/>
  <c r="D97" i="54"/>
  <c r="J97" i="54"/>
  <c r="K97" i="54"/>
  <c r="L97" i="54"/>
  <c r="M97" i="54"/>
  <c r="N97" i="54"/>
  <c r="O97" i="54"/>
  <c r="P97" i="54"/>
  <c r="A98" i="54"/>
  <c r="B98" i="54"/>
  <c r="C98" i="54"/>
  <c r="D98" i="54"/>
  <c r="J98" i="54"/>
  <c r="K98" i="54"/>
  <c r="L98" i="54"/>
  <c r="M98" i="54"/>
  <c r="N98" i="54"/>
  <c r="O98" i="54"/>
  <c r="P98" i="54"/>
  <c r="A99" i="54"/>
  <c r="B99" i="54"/>
  <c r="C99" i="54"/>
  <c r="D99" i="54"/>
  <c r="J99" i="54"/>
  <c r="K99" i="54"/>
  <c r="L99" i="54"/>
  <c r="M99" i="54"/>
  <c r="N99" i="54"/>
  <c r="O99" i="54"/>
  <c r="P99" i="54"/>
  <c r="A100" i="54"/>
  <c r="B100" i="54"/>
  <c r="C100" i="54"/>
  <c r="D100" i="54"/>
  <c r="J100" i="54"/>
  <c r="K100" i="54"/>
  <c r="L100" i="54"/>
  <c r="M100" i="54"/>
  <c r="N100" i="54"/>
  <c r="O100" i="54"/>
  <c r="P100" i="54"/>
  <c r="A101" i="54"/>
  <c r="B101" i="54"/>
  <c r="C101" i="54"/>
  <c r="D101" i="54"/>
  <c r="J101" i="54"/>
  <c r="K101" i="54"/>
  <c r="L101" i="54"/>
  <c r="M101" i="54"/>
  <c r="N101" i="54"/>
  <c r="O101" i="54"/>
  <c r="P101" i="54"/>
  <c r="A102" i="54"/>
  <c r="B102" i="54"/>
  <c r="C102" i="54"/>
  <c r="D102" i="54"/>
  <c r="J102" i="54"/>
  <c r="K102" i="54"/>
  <c r="L102" i="54"/>
  <c r="M102" i="54"/>
  <c r="N102" i="54"/>
  <c r="O102" i="54"/>
  <c r="P102" i="54"/>
  <c r="A103" i="54"/>
  <c r="B103" i="54"/>
  <c r="C103" i="54"/>
  <c r="D103" i="54"/>
  <c r="J103" i="54"/>
  <c r="K103" i="54"/>
  <c r="L103" i="54"/>
  <c r="M103" i="54"/>
  <c r="N103" i="54"/>
  <c r="O103" i="54"/>
  <c r="P103" i="54"/>
  <c r="A104" i="54"/>
  <c r="B104" i="54"/>
  <c r="C104" i="54"/>
  <c r="D104" i="54"/>
  <c r="J104" i="54"/>
  <c r="K104" i="54"/>
  <c r="L104" i="54"/>
  <c r="M104" i="54"/>
  <c r="N104" i="54"/>
  <c r="O104" i="54"/>
  <c r="P104" i="54"/>
  <c r="A105" i="54"/>
  <c r="B105" i="54"/>
  <c r="C105" i="54"/>
  <c r="D105" i="54"/>
  <c r="J105" i="54"/>
  <c r="K105" i="54"/>
  <c r="L105" i="54"/>
  <c r="M105" i="54"/>
  <c r="N105" i="54"/>
  <c r="O105" i="54"/>
  <c r="P105" i="54"/>
  <c r="A12" i="96"/>
  <c r="A13" i="96"/>
  <c r="B13" i="96"/>
  <c r="C13" i="96"/>
  <c r="D13" i="96"/>
  <c r="E13" i="96"/>
  <c r="F13" i="96"/>
  <c r="G13" i="96"/>
  <c r="H13" i="96"/>
  <c r="I13" i="96"/>
  <c r="A14" i="96"/>
  <c r="B14" i="96"/>
  <c r="C14" i="96"/>
  <c r="D14" i="96"/>
  <c r="E14" i="96"/>
  <c r="F14" i="96"/>
  <c r="G14" i="96"/>
  <c r="H14" i="96"/>
  <c r="I14" i="96"/>
  <c r="A15" i="96"/>
  <c r="B15" i="96"/>
  <c r="C15" i="96"/>
  <c r="D15" i="96"/>
  <c r="E15" i="96"/>
  <c r="F15" i="96"/>
  <c r="G15" i="96"/>
  <c r="H15" i="96"/>
  <c r="I15" i="96"/>
  <c r="A16" i="96"/>
  <c r="B16" i="96"/>
  <c r="C16" i="96"/>
  <c r="D16" i="96"/>
  <c r="E16" i="96"/>
  <c r="F16" i="96"/>
  <c r="G16" i="96"/>
  <c r="H16" i="96"/>
  <c r="I16" i="96"/>
  <c r="A17" i="96"/>
  <c r="B17" i="96"/>
  <c r="C17" i="96"/>
  <c r="D17" i="96"/>
  <c r="E17" i="96"/>
  <c r="F17" i="96"/>
  <c r="G17" i="96"/>
  <c r="H17" i="96"/>
  <c r="I17" i="96"/>
  <c r="A18" i="96"/>
  <c r="B18" i="96"/>
  <c r="C18" i="96"/>
  <c r="D18" i="96"/>
  <c r="E18" i="96"/>
  <c r="F18" i="96"/>
  <c r="G18" i="96"/>
  <c r="H18" i="96"/>
  <c r="I18" i="96"/>
  <c r="A19" i="96"/>
  <c r="B19" i="96"/>
  <c r="C19" i="96"/>
  <c r="D19" i="96"/>
  <c r="E19" i="96"/>
  <c r="F19" i="96"/>
  <c r="G19" i="96"/>
  <c r="H19" i="96"/>
  <c r="I19" i="96"/>
  <c r="A20" i="96"/>
  <c r="B20" i="96"/>
  <c r="C20" i="96"/>
  <c r="D20" i="96"/>
  <c r="E20" i="96"/>
  <c r="F20" i="96"/>
  <c r="G20" i="96"/>
  <c r="H20" i="96"/>
  <c r="I20" i="96"/>
  <c r="A21" i="96"/>
  <c r="B21" i="96"/>
  <c r="C21" i="96"/>
  <c r="D21" i="96"/>
  <c r="E21" i="96"/>
  <c r="F21" i="96"/>
  <c r="G21" i="96"/>
  <c r="H21" i="96"/>
  <c r="I21" i="96"/>
  <c r="A22" i="96"/>
  <c r="B22" i="96"/>
  <c r="C22" i="96"/>
  <c r="D22" i="96"/>
  <c r="E22" i="96"/>
  <c r="F22" i="96"/>
  <c r="G22" i="96"/>
  <c r="H22" i="96"/>
  <c r="I22" i="96"/>
  <c r="A23" i="96"/>
  <c r="B23" i="96"/>
  <c r="C23" i="96"/>
  <c r="D23" i="96"/>
  <c r="E23" i="96"/>
  <c r="F23" i="96"/>
  <c r="G23" i="96"/>
  <c r="H23" i="96"/>
  <c r="I23" i="96"/>
  <c r="A24" i="96"/>
  <c r="B24" i="96"/>
  <c r="C24" i="96"/>
  <c r="D24" i="96"/>
  <c r="E24" i="96"/>
  <c r="F24" i="96"/>
  <c r="G24" i="96"/>
  <c r="H24" i="96"/>
  <c r="I24" i="96"/>
  <c r="A25" i="96"/>
  <c r="B25" i="96"/>
  <c r="C25" i="96"/>
  <c r="D25" i="96"/>
  <c r="E25" i="96"/>
  <c r="F25" i="96"/>
  <c r="G25" i="96"/>
  <c r="H25" i="96"/>
  <c r="I25" i="96"/>
  <c r="A26" i="96"/>
  <c r="B26" i="96"/>
  <c r="C26" i="96"/>
  <c r="D26" i="96"/>
  <c r="E26" i="96"/>
  <c r="F26" i="96"/>
  <c r="G26" i="96"/>
  <c r="H26" i="96"/>
  <c r="I26" i="96"/>
  <c r="A27" i="96"/>
  <c r="B27" i="96"/>
  <c r="C27" i="96"/>
  <c r="D27" i="96"/>
  <c r="E27" i="96"/>
  <c r="F27" i="96"/>
  <c r="G27" i="96"/>
  <c r="H27" i="96"/>
  <c r="I27" i="96"/>
  <c r="A28" i="96"/>
  <c r="B28" i="96"/>
  <c r="C28" i="96"/>
  <c r="D28" i="96"/>
  <c r="E28" i="96"/>
  <c r="F28" i="96"/>
  <c r="G28" i="96"/>
  <c r="H28" i="96"/>
  <c r="I28" i="96"/>
  <c r="A29" i="96"/>
  <c r="B29" i="96"/>
  <c r="C29" i="96"/>
  <c r="D29" i="96"/>
  <c r="E29" i="96"/>
  <c r="F29" i="96"/>
  <c r="G29" i="96"/>
  <c r="H29" i="96"/>
  <c r="I29" i="96"/>
  <c r="A30" i="96"/>
  <c r="B30" i="96"/>
  <c r="C30" i="96"/>
  <c r="D30" i="96"/>
  <c r="E30" i="96"/>
  <c r="F30" i="96"/>
  <c r="G30" i="96"/>
  <c r="H30" i="96"/>
  <c r="I30" i="96"/>
  <c r="A31" i="96"/>
  <c r="B31" i="96"/>
  <c r="C31" i="96"/>
  <c r="D31" i="96"/>
  <c r="E31" i="96"/>
  <c r="F31" i="96"/>
  <c r="G31" i="96"/>
  <c r="H31" i="96"/>
  <c r="I31" i="96"/>
  <c r="A32" i="96"/>
  <c r="B32" i="96"/>
  <c r="C32" i="96"/>
  <c r="D32" i="96"/>
  <c r="E32" i="96"/>
  <c r="F32" i="96"/>
  <c r="G32" i="96"/>
  <c r="H32" i="96"/>
  <c r="I32" i="96"/>
  <c r="A33" i="96"/>
  <c r="B33" i="96"/>
  <c r="C33" i="96"/>
  <c r="D33" i="96"/>
  <c r="E33" i="96"/>
  <c r="F33" i="96"/>
  <c r="G33" i="96"/>
  <c r="H33" i="96"/>
  <c r="I33" i="96"/>
  <c r="A34" i="96"/>
  <c r="B34" i="96"/>
  <c r="C34" i="96"/>
  <c r="D34" i="96"/>
  <c r="E34" i="96"/>
  <c r="F34" i="96"/>
  <c r="G34" i="96"/>
  <c r="H34" i="96"/>
  <c r="I34" i="96"/>
  <c r="A35" i="96"/>
  <c r="B35" i="96"/>
  <c r="C35" i="96"/>
  <c r="D35" i="96"/>
  <c r="E35" i="96"/>
  <c r="F35" i="96"/>
  <c r="G35" i="96"/>
  <c r="H35" i="96"/>
  <c r="I35" i="96"/>
  <c r="A36" i="96"/>
  <c r="B36" i="96"/>
  <c r="C36" i="96"/>
  <c r="D36" i="96"/>
  <c r="E36" i="96"/>
  <c r="F36" i="96"/>
  <c r="G36" i="96"/>
  <c r="H36" i="96"/>
  <c r="I36" i="96"/>
  <c r="A37" i="96"/>
  <c r="B37" i="96"/>
  <c r="C37" i="96"/>
  <c r="D37" i="96"/>
  <c r="E37" i="96"/>
  <c r="F37" i="96"/>
  <c r="G37" i="96"/>
  <c r="H37" i="96"/>
  <c r="I37" i="96"/>
  <c r="A38" i="96"/>
  <c r="B38" i="96"/>
  <c r="C38" i="96"/>
  <c r="D38" i="96"/>
  <c r="E38" i="96"/>
  <c r="F38" i="96"/>
  <c r="G38" i="96"/>
  <c r="H38" i="96"/>
  <c r="I38" i="96"/>
  <c r="A39" i="96"/>
  <c r="B39" i="96"/>
  <c r="C39" i="96"/>
  <c r="D39" i="96"/>
  <c r="E39" i="96"/>
  <c r="F39" i="96"/>
  <c r="G39" i="96"/>
  <c r="H39" i="96"/>
  <c r="I39" i="96"/>
  <c r="A40" i="96"/>
  <c r="B40" i="96"/>
  <c r="C40" i="96"/>
  <c r="D40" i="96"/>
  <c r="E40" i="96"/>
  <c r="F40" i="96"/>
  <c r="G40" i="96"/>
  <c r="H40" i="96"/>
  <c r="I40" i="96"/>
  <c r="A41" i="96"/>
  <c r="B41" i="96"/>
  <c r="C41" i="96"/>
  <c r="D41" i="96"/>
  <c r="E41" i="96"/>
  <c r="F41" i="96"/>
  <c r="G41" i="96"/>
  <c r="H41" i="96"/>
  <c r="I41" i="96"/>
  <c r="A42" i="96"/>
  <c r="B42" i="96"/>
  <c r="C42" i="96"/>
  <c r="D42" i="96"/>
  <c r="E42" i="96"/>
  <c r="F42" i="96"/>
  <c r="G42" i="96"/>
  <c r="H42" i="96"/>
  <c r="I42" i="96"/>
  <c r="A43" i="96"/>
  <c r="B43" i="96"/>
  <c r="C43" i="96"/>
  <c r="D43" i="96"/>
  <c r="E43" i="96"/>
  <c r="F43" i="96"/>
  <c r="G43" i="96"/>
  <c r="H43" i="96"/>
  <c r="I43" i="96"/>
  <c r="A44" i="96"/>
  <c r="B44" i="96"/>
  <c r="C44" i="96"/>
  <c r="D44" i="96"/>
  <c r="E44" i="96"/>
  <c r="F44" i="96"/>
  <c r="G44" i="96"/>
  <c r="H44" i="96"/>
  <c r="I44" i="96"/>
  <c r="A45" i="96"/>
  <c r="B45" i="96"/>
  <c r="C45" i="96"/>
  <c r="D45" i="96"/>
  <c r="E45" i="96"/>
  <c r="F45" i="96"/>
  <c r="G45" i="96"/>
  <c r="H45" i="96"/>
  <c r="I45" i="96"/>
  <c r="A46" i="96"/>
  <c r="B46" i="96"/>
  <c r="C46" i="96"/>
  <c r="D46" i="96"/>
  <c r="E46" i="96"/>
  <c r="F46" i="96"/>
  <c r="G46" i="96"/>
  <c r="H46" i="96"/>
  <c r="I46" i="96"/>
  <c r="A47" i="96"/>
  <c r="B47" i="96"/>
  <c r="C47" i="96"/>
  <c r="D47" i="96"/>
  <c r="E47" i="96"/>
  <c r="F47" i="96"/>
  <c r="G47" i="96"/>
  <c r="H47" i="96"/>
  <c r="I47" i="96"/>
  <c r="A48" i="96"/>
  <c r="B48" i="96"/>
  <c r="C48" i="96"/>
  <c r="D48" i="96"/>
  <c r="E48" i="96"/>
  <c r="F48" i="96"/>
  <c r="G48" i="96"/>
  <c r="H48" i="96"/>
  <c r="I48" i="96"/>
  <c r="A49" i="96"/>
  <c r="B49" i="96"/>
  <c r="C49" i="96"/>
  <c r="D49" i="96"/>
  <c r="E49" i="96"/>
  <c r="F49" i="96"/>
  <c r="G49" i="96"/>
  <c r="H49" i="96"/>
  <c r="I49" i="96"/>
  <c r="A50" i="96"/>
  <c r="B50" i="96"/>
  <c r="C50" i="96"/>
  <c r="D50" i="96"/>
  <c r="E50" i="96"/>
  <c r="F50" i="96"/>
  <c r="G50" i="96"/>
  <c r="H50" i="96"/>
  <c r="I50" i="96"/>
  <c r="A51" i="96"/>
  <c r="B51" i="96"/>
  <c r="C51" i="96"/>
  <c r="D51" i="96"/>
  <c r="E51" i="96"/>
  <c r="F51" i="96"/>
  <c r="G51" i="96"/>
  <c r="H51" i="96"/>
  <c r="I51" i="96"/>
  <c r="A52" i="96"/>
  <c r="B52" i="96"/>
  <c r="C52" i="96"/>
  <c r="D52" i="96"/>
  <c r="E52" i="96"/>
  <c r="F52" i="96"/>
  <c r="G52" i="96"/>
  <c r="H52" i="96"/>
  <c r="I52" i="96"/>
  <c r="A53" i="96"/>
  <c r="B53" i="96"/>
  <c r="C53" i="96"/>
  <c r="D53" i="96"/>
  <c r="E53" i="96"/>
  <c r="F53" i="96"/>
  <c r="G53" i="96"/>
  <c r="H53" i="96"/>
  <c r="I53" i="96"/>
  <c r="A54" i="96"/>
  <c r="B54" i="96"/>
  <c r="C54" i="96"/>
  <c r="D54" i="96"/>
  <c r="E54" i="96"/>
  <c r="F54" i="96"/>
  <c r="G54" i="96"/>
  <c r="H54" i="96"/>
  <c r="I54" i="96"/>
  <c r="A55" i="96"/>
  <c r="B55" i="96"/>
  <c r="C55" i="96"/>
  <c r="D55" i="96"/>
  <c r="E55" i="96"/>
  <c r="F55" i="96"/>
  <c r="G55" i="96"/>
  <c r="H55" i="96"/>
  <c r="I55" i="96"/>
  <c r="A56" i="96"/>
  <c r="B56" i="96"/>
  <c r="C56" i="96"/>
  <c r="D56" i="96"/>
  <c r="E56" i="96"/>
  <c r="F56" i="96"/>
  <c r="G56" i="96"/>
  <c r="H56" i="96"/>
  <c r="I56" i="96"/>
  <c r="A57" i="96"/>
  <c r="B57" i="96"/>
  <c r="C57" i="96"/>
  <c r="D57" i="96"/>
  <c r="E57" i="96"/>
  <c r="F57" i="96"/>
  <c r="G57" i="96"/>
  <c r="H57" i="96"/>
  <c r="I57" i="96"/>
  <c r="A58" i="96"/>
  <c r="B58" i="96"/>
  <c r="C58" i="96"/>
  <c r="D58" i="96"/>
  <c r="E58" i="96"/>
  <c r="F58" i="96"/>
  <c r="G58" i="96"/>
  <c r="H58" i="96"/>
  <c r="I58" i="96"/>
  <c r="A59" i="96"/>
  <c r="B59" i="96"/>
  <c r="C59" i="96"/>
  <c r="D59" i="96"/>
  <c r="E59" i="96"/>
  <c r="F59" i="96"/>
  <c r="G59" i="96"/>
  <c r="H59" i="96"/>
  <c r="I59" i="96"/>
  <c r="A60" i="96"/>
  <c r="B60" i="96"/>
  <c r="C60" i="96"/>
  <c r="D60" i="96"/>
  <c r="E60" i="96"/>
  <c r="F60" i="96"/>
  <c r="G60" i="96"/>
  <c r="H60" i="96"/>
  <c r="I60" i="96"/>
  <c r="A61" i="96"/>
  <c r="B61" i="96"/>
  <c r="C61" i="96"/>
  <c r="D61" i="96"/>
  <c r="E61" i="96"/>
  <c r="F61" i="96"/>
  <c r="G61" i="96"/>
  <c r="H61" i="96"/>
  <c r="I61" i="96"/>
  <c r="A62" i="96"/>
  <c r="B62" i="96"/>
  <c r="C62" i="96"/>
  <c r="D62" i="96"/>
  <c r="E62" i="96"/>
  <c r="F62" i="96"/>
  <c r="G62" i="96"/>
  <c r="H62" i="96"/>
  <c r="I62" i="96"/>
  <c r="A63" i="96"/>
  <c r="B63" i="96"/>
  <c r="C63" i="96"/>
  <c r="D63" i="96"/>
  <c r="E63" i="96"/>
  <c r="F63" i="96"/>
  <c r="G63" i="96"/>
  <c r="H63" i="96"/>
  <c r="I63" i="96"/>
  <c r="A64" i="96"/>
  <c r="B64" i="96"/>
  <c r="C64" i="96"/>
  <c r="D64" i="96"/>
  <c r="E64" i="96"/>
  <c r="F64" i="96"/>
  <c r="G64" i="96"/>
  <c r="H64" i="96"/>
  <c r="I64" i="96"/>
  <c r="A65" i="96"/>
  <c r="B65" i="96"/>
  <c r="C65" i="96"/>
  <c r="D65" i="96"/>
  <c r="E65" i="96"/>
  <c r="F65" i="96"/>
  <c r="G65" i="96"/>
  <c r="H65" i="96"/>
  <c r="I65" i="96"/>
  <c r="A66" i="96"/>
  <c r="B66" i="96"/>
  <c r="C66" i="96"/>
  <c r="D66" i="96"/>
  <c r="E66" i="96"/>
  <c r="F66" i="96"/>
  <c r="G66" i="96"/>
  <c r="H66" i="96"/>
  <c r="I66" i="96"/>
  <c r="A67" i="96"/>
  <c r="B67" i="96"/>
  <c r="C67" i="96"/>
  <c r="D67" i="96"/>
  <c r="E67" i="96"/>
  <c r="F67" i="96"/>
  <c r="G67" i="96"/>
  <c r="H67" i="96"/>
  <c r="I67" i="96"/>
  <c r="A68" i="96"/>
  <c r="B68" i="96"/>
  <c r="C68" i="96"/>
  <c r="D68" i="96"/>
  <c r="E68" i="96"/>
  <c r="F68" i="96"/>
  <c r="G68" i="96"/>
  <c r="H68" i="96"/>
  <c r="I68" i="96"/>
  <c r="A69" i="96"/>
  <c r="B69" i="96"/>
  <c r="C69" i="96"/>
  <c r="D69" i="96"/>
  <c r="E69" i="96"/>
  <c r="F69" i="96"/>
  <c r="G69" i="96"/>
  <c r="H69" i="96"/>
  <c r="I69" i="96"/>
  <c r="A70" i="96"/>
  <c r="B70" i="96"/>
  <c r="C70" i="96"/>
  <c r="D70" i="96"/>
  <c r="E70" i="96"/>
  <c r="F70" i="96"/>
  <c r="G70" i="96"/>
  <c r="H70" i="96"/>
  <c r="I70" i="96"/>
  <c r="A71" i="96"/>
  <c r="B71" i="96"/>
  <c r="C71" i="96"/>
  <c r="D71" i="96"/>
  <c r="E71" i="96"/>
  <c r="F71" i="96"/>
  <c r="G71" i="96"/>
  <c r="H71" i="96"/>
  <c r="I71" i="96"/>
  <c r="A72" i="96"/>
  <c r="B72" i="96"/>
  <c r="C72" i="96"/>
  <c r="D72" i="96"/>
  <c r="E72" i="96"/>
  <c r="F72" i="96"/>
  <c r="G72" i="96"/>
  <c r="H72" i="96"/>
  <c r="I72" i="96"/>
  <c r="A73" i="96"/>
  <c r="B73" i="96"/>
  <c r="C73" i="96"/>
  <c r="D73" i="96"/>
  <c r="E73" i="96"/>
  <c r="F73" i="96"/>
  <c r="G73" i="96"/>
  <c r="H73" i="96"/>
  <c r="I73" i="96"/>
  <c r="A74" i="96"/>
  <c r="B74" i="96"/>
  <c r="C74" i="96"/>
  <c r="D74" i="96"/>
  <c r="E74" i="96"/>
  <c r="F74" i="96"/>
  <c r="G74" i="96"/>
  <c r="H74" i="96"/>
  <c r="I74" i="96"/>
  <c r="A75" i="96"/>
  <c r="B75" i="96"/>
  <c r="C75" i="96"/>
  <c r="D75" i="96"/>
  <c r="E75" i="96"/>
  <c r="F75" i="96"/>
  <c r="G75" i="96"/>
  <c r="H75" i="96"/>
  <c r="I75" i="96"/>
  <c r="A76" i="96"/>
  <c r="B76" i="96"/>
  <c r="C76" i="96"/>
  <c r="D76" i="96"/>
  <c r="E76" i="96"/>
  <c r="F76" i="96"/>
  <c r="G76" i="96"/>
  <c r="H76" i="96"/>
  <c r="I76" i="96"/>
  <c r="A77" i="96"/>
  <c r="B77" i="96"/>
  <c r="C77" i="96"/>
  <c r="D77" i="96"/>
  <c r="E77" i="96"/>
  <c r="F77" i="96"/>
  <c r="G77" i="96"/>
  <c r="H77" i="96"/>
  <c r="I77" i="96"/>
  <c r="A78" i="96"/>
  <c r="B78" i="96"/>
  <c r="C78" i="96"/>
  <c r="D78" i="96"/>
  <c r="E78" i="96"/>
  <c r="F78" i="96"/>
  <c r="G78" i="96"/>
  <c r="H78" i="96"/>
  <c r="I78" i="96"/>
  <c r="A79" i="96"/>
  <c r="B79" i="96"/>
  <c r="C79" i="96"/>
  <c r="D79" i="96"/>
  <c r="E79" i="96"/>
  <c r="F79" i="96"/>
  <c r="G79" i="96"/>
  <c r="H79" i="96"/>
  <c r="I79" i="96"/>
  <c r="A80" i="96"/>
  <c r="B80" i="96"/>
  <c r="C80" i="96"/>
  <c r="D80" i="96"/>
  <c r="E80" i="96"/>
  <c r="F80" i="96"/>
  <c r="G80" i="96"/>
  <c r="H80" i="96"/>
  <c r="I80" i="96"/>
  <c r="A81" i="96"/>
  <c r="B81" i="96"/>
  <c r="C81" i="96"/>
  <c r="D81" i="96"/>
  <c r="E81" i="96"/>
  <c r="F81" i="96"/>
  <c r="G81" i="96"/>
  <c r="H81" i="96"/>
  <c r="I81" i="96"/>
  <c r="A82" i="96"/>
  <c r="B82" i="96"/>
  <c r="C82" i="96"/>
  <c r="D82" i="96"/>
  <c r="E82" i="96"/>
  <c r="F82" i="96"/>
  <c r="G82" i="96"/>
  <c r="H82" i="96"/>
  <c r="I82" i="96"/>
  <c r="A83" i="96"/>
  <c r="B83" i="96"/>
  <c r="C83" i="96"/>
  <c r="D83" i="96"/>
  <c r="E83" i="96"/>
  <c r="F83" i="96"/>
  <c r="G83" i="96"/>
  <c r="H83" i="96"/>
  <c r="I83" i="96"/>
  <c r="A84" i="96"/>
  <c r="B84" i="96"/>
  <c r="C84" i="96"/>
  <c r="D84" i="96"/>
  <c r="E84" i="96"/>
  <c r="F84" i="96"/>
  <c r="G84" i="96"/>
  <c r="H84" i="96"/>
  <c r="I84" i="96"/>
  <c r="A85" i="96"/>
  <c r="B85" i="96"/>
  <c r="C85" i="96"/>
  <c r="D85" i="96"/>
  <c r="E85" i="96"/>
  <c r="F85" i="96"/>
  <c r="G85" i="96"/>
  <c r="H85" i="96"/>
  <c r="I85" i="96"/>
  <c r="A86" i="96"/>
  <c r="B86" i="96"/>
  <c r="C86" i="96"/>
  <c r="D86" i="96"/>
  <c r="E86" i="96"/>
  <c r="F86" i="96"/>
  <c r="G86" i="96"/>
  <c r="H86" i="96"/>
  <c r="I86" i="96"/>
  <c r="A87" i="96"/>
  <c r="B87" i="96"/>
  <c r="C87" i="96"/>
  <c r="D87" i="96"/>
  <c r="E87" i="96"/>
  <c r="F87" i="96"/>
  <c r="G87" i="96"/>
  <c r="H87" i="96"/>
  <c r="I87" i="96"/>
  <c r="A88" i="96"/>
  <c r="B88" i="96"/>
  <c r="C88" i="96"/>
  <c r="D88" i="96"/>
  <c r="E88" i="96"/>
  <c r="F88" i="96"/>
  <c r="G88" i="96"/>
  <c r="H88" i="96"/>
  <c r="I88" i="96"/>
  <c r="A89" i="96"/>
  <c r="B89" i="96"/>
  <c r="C89" i="96"/>
  <c r="D89" i="96"/>
  <c r="E89" i="96"/>
  <c r="F89" i="96"/>
  <c r="G89" i="96"/>
  <c r="H89" i="96"/>
  <c r="I89" i="96"/>
  <c r="A90" i="96"/>
  <c r="B90" i="96"/>
  <c r="C90" i="96"/>
  <c r="D90" i="96"/>
  <c r="E90" i="96"/>
  <c r="F90" i="96"/>
  <c r="G90" i="96"/>
  <c r="H90" i="96"/>
  <c r="I90" i="96"/>
  <c r="A91" i="96"/>
  <c r="B91" i="96"/>
  <c r="C91" i="96"/>
  <c r="D91" i="96"/>
  <c r="E91" i="96"/>
  <c r="F91" i="96"/>
  <c r="G91" i="96"/>
  <c r="H91" i="96"/>
  <c r="I91" i="96"/>
  <c r="A92" i="96"/>
  <c r="B92" i="96"/>
  <c r="C92" i="96"/>
  <c r="D92" i="96"/>
  <c r="E92" i="96"/>
  <c r="F92" i="96"/>
  <c r="G92" i="96"/>
  <c r="H92" i="96"/>
  <c r="I92" i="96"/>
  <c r="A93" i="96"/>
  <c r="B93" i="96"/>
  <c r="C93" i="96"/>
  <c r="D93" i="96"/>
  <c r="E93" i="96"/>
  <c r="F93" i="96"/>
  <c r="G93" i="96"/>
  <c r="H93" i="96"/>
  <c r="I93" i="96"/>
  <c r="A94" i="96"/>
  <c r="B94" i="96"/>
  <c r="C94" i="96"/>
  <c r="D94" i="96"/>
  <c r="E94" i="96"/>
  <c r="F94" i="96"/>
  <c r="G94" i="96"/>
  <c r="H94" i="96"/>
  <c r="I94" i="96"/>
  <c r="A95" i="96"/>
  <c r="B95" i="96"/>
  <c r="C95" i="96"/>
  <c r="D95" i="96"/>
  <c r="E95" i="96"/>
  <c r="F95" i="96"/>
  <c r="G95" i="96"/>
  <c r="H95" i="96"/>
  <c r="I95" i="96"/>
  <c r="A96" i="96"/>
  <c r="B96" i="96"/>
  <c r="C96" i="96"/>
  <c r="D96" i="96"/>
  <c r="E96" i="96"/>
  <c r="F96" i="96"/>
  <c r="G96" i="96"/>
  <c r="H96" i="96"/>
  <c r="I96" i="96"/>
  <c r="A97" i="96"/>
  <c r="B97" i="96"/>
  <c r="C97" i="96"/>
  <c r="D97" i="96"/>
  <c r="E97" i="96"/>
  <c r="F97" i="96"/>
  <c r="G97" i="96"/>
  <c r="H97" i="96"/>
  <c r="I97" i="96"/>
  <c r="A98" i="96"/>
  <c r="B98" i="96"/>
  <c r="C98" i="96"/>
  <c r="D98" i="96"/>
  <c r="E98" i="96"/>
  <c r="F98" i="96"/>
  <c r="G98" i="96"/>
  <c r="H98" i="96"/>
  <c r="I98" i="96"/>
  <c r="A99" i="96"/>
  <c r="B99" i="96"/>
  <c r="C99" i="96"/>
  <c r="D99" i="96"/>
  <c r="E99" i="96"/>
  <c r="F99" i="96"/>
  <c r="G99" i="96"/>
  <c r="H99" i="96"/>
  <c r="I99" i="96"/>
  <c r="A100" i="96"/>
  <c r="B100" i="96"/>
  <c r="C100" i="96"/>
  <c r="D100" i="96"/>
  <c r="E100" i="96"/>
  <c r="F100" i="96"/>
  <c r="G100" i="96"/>
  <c r="H100" i="96"/>
  <c r="I100" i="96"/>
  <c r="A101" i="96"/>
  <c r="B101" i="96"/>
  <c r="C101" i="96"/>
  <c r="D101" i="96"/>
  <c r="E101" i="96"/>
  <c r="F101" i="96"/>
  <c r="G101" i="96"/>
  <c r="H101" i="96"/>
  <c r="I101" i="96"/>
  <c r="A102" i="96"/>
  <c r="B102" i="96"/>
  <c r="C102" i="96"/>
  <c r="D102" i="96"/>
  <c r="E102" i="96"/>
  <c r="F102" i="96"/>
  <c r="G102" i="96"/>
  <c r="H102" i="96"/>
  <c r="I102" i="96"/>
  <c r="A103" i="96"/>
  <c r="B103" i="96"/>
  <c r="C103" i="96"/>
  <c r="D103" i="96"/>
  <c r="E103" i="96"/>
  <c r="F103" i="96"/>
  <c r="G103" i="96"/>
  <c r="H103" i="96"/>
  <c r="I103" i="96"/>
  <c r="A104" i="96"/>
  <c r="B104" i="96"/>
  <c r="C104" i="96"/>
  <c r="D104" i="96"/>
  <c r="E104" i="96"/>
  <c r="F104" i="96"/>
  <c r="G104" i="96"/>
  <c r="H104" i="96"/>
  <c r="I104" i="96"/>
  <c r="A105" i="96"/>
  <c r="B105" i="96"/>
  <c r="C105" i="96"/>
  <c r="D105" i="96"/>
  <c r="E105" i="96"/>
  <c r="F105" i="96"/>
  <c r="G105" i="96"/>
  <c r="H105" i="96"/>
  <c r="I105" i="96"/>
  <c r="A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05" i="108"/>
  <c r="B105" i="108"/>
  <c r="C105" i="108"/>
  <c r="D105" i="108"/>
  <c r="E105" i="108"/>
  <c r="F105" i="108"/>
  <c r="G105" i="108"/>
  <c r="H105" i="108"/>
  <c r="I105" i="108"/>
  <c r="A12" i="55"/>
  <c r="A13" i="55"/>
  <c r="B13" i="55"/>
  <c r="C13" i="55"/>
  <c r="D13" i="55"/>
  <c r="E13" i="55"/>
  <c r="F13" i="55"/>
  <c r="G13" i="55"/>
  <c r="H13" i="55"/>
  <c r="I13" i="55"/>
  <c r="J13" i="55"/>
  <c r="K13" i="55"/>
  <c r="L13" i="55"/>
  <c r="M13" i="55"/>
  <c r="N13" i="55"/>
  <c r="A14" i="55"/>
  <c r="B14" i="55"/>
  <c r="C14" i="55"/>
  <c r="D14" i="55"/>
  <c r="E14" i="55"/>
  <c r="F14" i="55"/>
  <c r="G14" i="55"/>
  <c r="H14" i="55"/>
  <c r="I14" i="55"/>
  <c r="J14" i="55"/>
  <c r="K14" i="55"/>
  <c r="L14" i="55"/>
  <c r="M14" i="55"/>
  <c r="N14" i="55"/>
  <c r="A15" i="55"/>
  <c r="B15" i="55"/>
  <c r="C15" i="55"/>
  <c r="D15" i="55"/>
  <c r="E15" i="55"/>
  <c r="F15" i="55"/>
  <c r="G15" i="55"/>
  <c r="H15" i="55"/>
  <c r="I15" i="55"/>
  <c r="J15" i="55"/>
  <c r="K15" i="55"/>
  <c r="L15" i="55"/>
  <c r="M15" i="55"/>
  <c r="N15" i="55"/>
  <c r="A16" i="55"/>
  <c r="B16" i="55"/>
  <c r="C16" i="55"/>
  <c r="D16" i="55"/>
  <c r="E16" i="55"/>
  <c r="F16" i="55"/>
  <c r="G16" i="55"/>
  <c r="H16" i="55"/>
  <c r="I16" i="55"/>
  <c r="J16" i="55"/>
  <c r="K16" i="55"/>
  <c r="L16" i="55"/>
  <c r="M16" i="55"/>
  <c r="N16" i="55"/>
  <c r="A17" i="55"/>
  <c r="B17" i="55"/>
  <c r="C17" i="55"/>
  <c r="D17" i="55"/>
  <c r="E17" i="55"/>
  <c r="F17" i="55"/>
  <c r="G17" i="55"/>
  <c r="H17" i="55"/>
  <c r="I17" i="55"/>
  <c r="J17" i="55"/>
  <c r="K17" i="55"/>
  <c r="L17" i="55"/>
  <c r="M17" i="55"/>
  <c r="N17" i="55"/>
  <c r="A18" i="55"/>
  <c r="B18" i="55"/>
  <c r="C18" i="55"/>
  <c r="D18" i="55"/>
  <c r="E18" i="55"/>
  <c r="F18" i="55"/>
  <c r="G18" i="55"/>
  <c r="H18" i="55"/>
  <c r="I18" i="55"/>
  <c r="J18" i="55"/>
  <c r="K18" i="55"/>
  <c r="L18" i="55"/>
  <c r="M18" i="55"/>
  <c r="N18" i="55"/>
  <c r="A19" i="55"/>
  <c r="B19" i="55"/>
  <c r="C19" i="55"/>
  <c r="D19" i="55"/>
  <c r="E19" i="55"/>
  <c r="F19" i="55"/>
  <c r="G19" i="55"/>
  <c r="H19" i="55"/>
  <c r="I19" i="55"/>
  <c r="J19" i="55"/>
  <c r="K19" i="55"/>
  <c r="L19" i="55"/>
  <c r="M19" i="55"/>
  <c r="N19" i="55"/>
  <c r="A20" i="55"/>
  <c r="B20" i="55"/>
  <c r="C20" i="55"/>
  <c r="D20" i="55"/>
  <c r="E20" i="55"/>
  <c r="F20" i="55"/>
  <c r="G20" i="55"/>
  <c r="H20" i="55"/>
  <c r="I20" i="55"/>
  <c r="J20" i="55"/>
  <c r="K20" i="55"/>
  <c r="L20" i="55"/>
  <c r="M20" i="55"/>
  <c r="N20" i="55"/>
  <c r="A21" i="55"/>
  <c r="B21" i="55"/>
  <c r="C21" i="55"/>
  <c r="D21" i="55"/>
  <c r="E21" i="55"/>
  <c r="F21" i="55"/>
  <c r="G21" i="55"/>
  <c r="H21" i="55"/>
  <c r="I21" i="55"/>
  <c r="J21" i="55"/>
  <c r="K21" i="55"/>
  <c r="L21" i="55"/>
  <c r="M21" i="55"/>
  <c r="N21" i="55"/>
  <c r="A22" i="55"/>
  <c r="B22" i="55"/>
  <c r="C22" i="55"/>
  <c r="D22" i="55"/>
  <c r="E22" i="55"/>
  <c r="F22" i="55"/>
  <c r="G22" i="55"/>
  <c r="H22" i="55"/>
  <c r="I22" i="55"/>
  <c r="J22" i="55"/>
  <c r="K22" i="55"/>
  <c r="L22" i="55"/>
  <c r="M22" i="55"/>
  <c r="N22" i="55"/>
  <c r="A23" i="55"/>
  <c r="B23" i="55"/>
  <c r="C23" i="55"/>
  <c r="D23" i="55"/>
  <c r="E23" i="55"/>
  <c r="F23" i="55"/>
  <c r="G23" i="55"/>
  <c r="H23" i="55"/>
  <c r="I23" i="55"/>
  <c r="J23" i="55"/>
  <c r="K23" i="55"/>
  <c r="L23" i="55"/>
  <c r="M23" i="55"/>
  <c r="N23" i="55"/>
  <c r="A24" i="55"/>
  <c r="B24" i="55"/>
  <c r="C24" i="55"/>
  <c r="D24" i="55"/>
  <c r="E24" i="55"/>
  <c r="F24" i="55"/>
  <c r="G24" i="55"/>
  <c r="H24" i="55"/>
  <c r="I24" i="55"/>
  <c r="J24" i="55"/>
  <c r="K24" i="55"/>
  <c r="L24" i="55"/>
  <c r="M24" i="55"/>
  <c r="N24" i="55"/>
  <c r="A25" i="55"/>
  <c r="B25" i="55"/>
  <c r="C25" i="55"/>
  <c r="D25" i="55"/>
  <c r="E25" i="55"/>
  <c r="F25" i="55"/>
  <c r="G25" i="55"/>
  <c r="H25" i="55"/>
  <c r="I25" i="55"/>
  <c r="J25" i="55"/>
  <c r="K25" i="55"/>
  <c r="L25" i="55"/>
  <c r="M25" i="55"/>
  <c r="N25" i="55"/>
  <c r="A26" i="55"/>
  <c r="B26" i="55"/>
  <c r="C26" i="55"/>
  <c r="D26" i="55"/>
  <c r="E26" i="55"/>
  <c r="F26" i="55"/>
  <c r="G26" i="55"/>
  <c r="H26" i="55"/>
  <c r="I26" i="55"/>
  <c r="J26" i="55"/>
  <c r="K26" i="55"/>
  <c r="L26" i="55"/>
  <c r="M26" i="55"/>
  <c r="N26" i="55"/>
  <c r="A27" i="55"/>
  <c r="B27" i="55"/>
  <c r="C27" i="55"/>
  <c r="D27" i="55"/>
  <c r="E27" i="55"/>
  <c r="F27" i="55"/>
  <c r="G27" i="55"/>
  <c r="H27" i="55"/>
  <c r="I27" i="55"/>
  <c r="J27" i="55"/>
  <c r="K27" i="55"/>
  <c r="L27" i="55"/>
  <c r="M27" i="55"/>
  <c r="N27" i="55"/>
  <c r="A28" i="55"/>
  <c r="B28" i="55"/>
  <c r="C28" i="55"/>
  <c r="D28" i="55"/>
  <c r="E28" i="55"/>
  <c r="F28" i="55"/>
  <c r="G28" i="55"/>
  <c r="H28" i="55"/>
  <c r="I28" i="55"/>
  <c r="J28" i="55"/>
  <c r="K28" i="55"/>
  <c r="L28" i="55"/>
  <c r="M28" i="55"/>
  <c r="N28" i="55"/>
  <c r="A29" i="55"/>
  <c r="B29" i="55"/>
  <c r="C29" i="55"/>
  <c r="D29" i="55"/>
  <c r="E29" i="55"/>
  <c r="F29" i="55"/>
  <c r="G29" i="55"/>
  <c r="H29" i="55"/>
  <c r="I29" i="55"/>
  <c r="J29" i="55"/>
  <c r="K29" i="55"/>
  <c r="L29" i="55"/>
  <c r="M29" i="55"/>
  <c r="N29" i="55"/>
  <c r="A30" i="55"/>
  <c r="B30" i="55"/>
  <c r="C30" i="55"/>
  <c r="D30" i="55"/>
  <c r="E30" i="55"/>
  <c r="F30" i="55"/>
  <c r="G30" i="55"/>
  <c r="H30" i="55"/>
  <c r="I30" i="55"/>
  <c r="J30" i="55"/>
  <c r="K30" i="55"/>
  <c r="L30" i="55"/>
  <c r="M30" i="55"/>
  <c r="N30" i="55"/>
  <c r="A31" i="55"/>
  <c r="B31" i="55"/>
  <c r="C31" i="55"/>
  <c r="D31" i="55"/>
  <c r="E31" i="55"/>
  <c r="F31" i="55"/>
  <c r="G31" i="55"/>
  <c r="H31" i="55"/>
  <c r="I31" i="55"/>
  <c r="J31" i="55"/>
  <c r="K31" i="55"/>
  <c r="L31" i="55"/>
  <c r="M31" i="55"/>
  <c r="N31" i="55"/>
  <c r="A32" i="55"/>
  <c r="B32" i="55"/>
  <c r="C32" i="55"/>
  <c r="D32" i="55"/>
  <c r="E32" i="55"/>
  <c r="F32" i="55"/>
  <c r="G32" i="55"/>
  <c r="H32" i="55"/>
  <c r="I32" i="55"/>
  <c r="J32" i="55"/>
  <c r="K32" i="55"/>
  <c r="L32" i="55"/>
  <c r="M32" i="55"/>
  <c r="N32" i="55"/>
  <c r="A33" i="55"/>
  <c r="B33" i="55"/>
  <c r="C33" i="55"/>
  <c r="D33" i="55"/>
  <c r="E33" i="55"/>
  <c r="F33" i="55"/>
  <c r="G33" i="55"/>
  <c r="H33" i="55"/>
  <c r="I33" i="55"/>
  <c r="J33" i="55"/>
  <c r="K33" i="55"/>
  <c r="L33" i="55"/>
  <c r="M33" i="55"/>
  <c r="N33" i="55"/>
  <c r="A34" i="55"/>
  <c r="B34" i="55"/>
  <c r="C34" i="55"/>
  <c r="D34" i="55"/>
  <c r="E34" i="55"/>
  <c r="F34" i="55"/>
  <c r="G34" i="55"/>
  <c r="H34" i="55"/>
  <c r="I34" i="55"/>
  <c r="J34" i="55"/>
  <c r="K34" i="55"/>
  <c r="L34" i="55"/>
  <c r="M34" i="55"/>
  <c r="N34" i="55"/>
  <c r="A35" i="55"/>
  <c r="B35" i="55"/>
  <c r="C35" i="55"/>
  <c r="D35" i="55"/>
  <c r="E35" i="55"/>
  <c r="F35" i="55"/>
  <c r="G35" i="55"/>
  <c r="H35" i="55"/>
  <c r="I35" i="55"/>
  <c r="J35" i="55"/>
  <c r="K35" i="55"/>
  <c r="L35" i="55"/>
  <c r="M35" i="55"/>
  <c r="N35" i="55"/>
  <c r="A36" i="55"/>
  <c r="B36" i="55"/>
  <c r="C36" i="55"/>
  <c r="D36" i="55"/>
  <c r="E36" i="55"/>
  <c r="F36" i="55"/>
  <c r="G36" i="55"/>
  <c r="H36" i="55"/>
  <c r="I36" i="55"/>
  <c r="J36" i="55"/>
  <c r="K36" i="55"/>
  <c r="L36" i="55"/>
  <c r="M36" i="55"/>
  <c r="N36" i="55"/>
  <c r="A37" i="55"/>
  <c r="B37" i="55"/>
  <c r="C37" i="55"/>
  <c r="D37" i="55"/>
  <c r="E37" i="55"/>
  <c r="F37" i="55"/>
  <c r="G37" i="55"/>
  <c r="H37" i="55"/>
  <c r="I37" i="55"/>
  <c r="J37" i="55"/>
  <c r="K37" i="55"/>
  <c r="L37" i="55"/>
  <c r="M37" i="55"/>
  <c r="N37" i="55"/>
  <c r="A38" i="55"/>
  <c r="B38" i="55"/>
  <c r="C38" i="55"/>
  <c r="D38" i="55"/>
  <c r="E38" i="55"/>
  <c r="F38" i="55"/>
  <c r="G38" i="55"/>
  <c r="H38" i="55"/>
  <c r="I38" i="55"/>
  <c r="J38" i="55"/>
  <c r="K38" i="55"/>
  <c r="L38" i="55"/>
  <c r="M38" i="55"/>
  <c r="N38" i="55"/>
  <c r="A39" i="55"/>
  <c r="B39" i="55"/>
  <c r="C39" i="55"/>
  <c r="D39" i="55"/>
  <c r="E39" i="55"/>
  <c r="F39" i="55"/>
  <c r="G39" i="55"/>
  <c r="H39" i="55"/>
  <c r="I39" i="55"/>
  <c r="J39" i="55"/>
  <c r="K39" i="55"/>
  <c r="L39" i="55"/>
  <c r="M39" i="55"/>
  <c r="N39" i="55"/>
  <c r="A40" i="55"/>
  <c r="B40" i="55"/>
  <c r="C40" i="55"/>
  <c r="D40" i="55"/>
  <c r="E40" i="55"/>
  <c r="F40" i="55"/>
  <c r="G40" i="55"/>
  <c r="H40" i="55"/>
  <c r="I40" i="55"/>
  <c r="J40" i="55"/>
  <c r="K40" i="55"/>
  <c r="L40" i="55"/>
  <c r="M40" i="55"/>
  <c r="N40" i="55"/>
  <c r="A41" i="55"/>
  <c r="B41" i="55"/>
  <c r="C41" i="55"/>
  <c r="D41" i="55"/>
  <c r="E41" i="55"/>
  <c r="F41" i="55"/>
  <c r="G41" i="55"/>
  <c r="H41" i="55"/>
  <c r="I41" i="55"/>
  <c r="J41" i="55"/>
  <c r="K41" i="55"/>
  <c r="L41" i="55"/>
  <c r="M41" i="55"/>
  <c r="N41" i="55"/>
  <c r="A42" i="55"/>
  <c r="B42" i="55"/>
  <c r="C42" i="55"/>
  <c r="D42" i="55"/>
  <c r="E42" i="55"/>
  <c r="F42" i="55"/>
  <c r="G42" i="55"/>
  <c r="H42" i="55"/>
  <c r="I42" i="55"/>
  <c r="J42" i="55"/>
  <c r="K42" i="55"/>
  <c r="L42" i="55"/>
  <c r="M42" i="55"/>
  <c r="N42" i="55"/>
  <c r="A43" i="55"/>
  <c r="B43" i="55"/>
  <c r="C43" i="55"/>
  <c r="D43" i="55"/>
  <c r="E43" i="55"/>
  <c r="F43" i="55"/>
  <c r="G43" i="55"/>
  <c r="H43" i="55"/>
  <c r="I43" i="55"/>
  <c r="J43" i="55"/>
  <c r="K43" i="55"/>
  <c r="L43" i="55"/>
  <c r="M43" i="55"/>
  <c r="N43" i="55"/>
  <c r="A44" i="55"/>
  <c r="B44" i="55"/>
  <c r="C44" i="55"/>
  <c r="D44" i="55"/>
  <c r="E44" i="55"/>
  <c r="F44" i="55"/>
  <c r="G44" i="55"/>
  <c r="H44" i="55"/>
  <c r="I44" i="55"/>
  <c r="J44" i="55"/>
  <c r="K44" i="55"/>
  <c r="L44" i="55"/>
  <c r="M44" i="55"/>
  <c r="N44" i="55"/>
  <c r="A45" i="55"/>
  <c r="B45" i="55"/>
  <c r="C45" i="55"/>
  <c r="D45" i="55"/>
  <c r="E45" i="55"/>
  <c r="F45" i="55"/>
  <c r="G45" i="55"/>
  <c r="H45" i="55"/>
  <c r="I45" i="55"/>
  <c r="J45" i="55"/>
  <c r="K45" i="55"/>
  <c r="L45" i="55"/>
  <c r="M45" i="55"/>
  <c r="N45" i="55"/>
  <c r="A46" i="55"/>
  <c r="B46" i="55"/>
  <c r="C46" i="55"/>
  <c r="D46" i="55"/>
  <c r="E46" i="55"/>
  <c r="F46" i="55"/>
  <c r="G46" i="55"/>
  <c r="H46" i="55"/>
  <c r="I46" i="55"/>
  <c r="J46" i="55"/>
  <c r="K46" i="55"/>
  <c r="L46" i="55"/>
  <c r="M46" i="55"/>
  <c r="N46" i="55"/>
  <c r="A47" i="55"/>
  <c r="B47" i="55"/>
  <c r="C47" i="55"/>
  <c r="D47" i="55"/>
  <c r="E47" i="55"/>
  <c r="F47" i="55"/>
  <c r="G47" i="55"/>
  <c r="H47" i="55"/>
  <c r="I47" i="55"/>
  <c r="J47" i="55"/>
  <c r="K47" i="55"/>
  <c r="L47" i="55"/>
  <c r="M47" i="55"/>
  <c r="N47" i="55"/>
  <c r="A48" i="55"/>
  <c r="B48" i="55"/>
  <c r="C48" i="55"/>
  <c r="D48" i="55"/>
  <c r="E48" i="55"/>
  <c r="F48" i="55"/>
  <c r="G48" i="55"/>
  <c r="H48" i="55"/>
  <c r="I48" i="55"/>
  <c r="J48" i="55"/>
  <c r="K48" i="55"/>
  <c r="L48" i="55"/>
  <c r="M48" i="55"/>
  <c r="N48" i="55"/>
  <c r="A49" i="55"/>
  <c r="B49" i="55"/>
  <c r="C49" i="55"/>
  <c r="D49" i="55"/>
  <c r="E49" i="55"/>
  <c r="F49" i="55"/>
  <c r="G49" i="55"/>
  <c r="H49" i="55"/>
  <c r="I49" i="55"/>
  <c r="J49" i="55"/>
  <c r="K49" i="55"/>
  <c r="L49" i="55"/>
  <c r="M49" i="55"/>
  <c r="N49" i="55"/>
  <c r="A50" i="55"/>
  <c r="B50" i="55"/>
  <c r="C50" i="55"/>
  <c r="D50" i="55"/>
  <c r="E50" i="55"/>
  <c r="F50" i="55"/>
  <c r="G50" i="55"/>
  <c r="H50" i="55"/>
  <c r="I50" i="55"/>
  <c r="J50" i="55"/>
  <c r="K50" i="55"/>
  <c r="L50" i="55"/>
  <c r="M50" i="55"/>
  <c r="N50" i="55"/>
  <c r="A51" i="55"/>
  <c r="B51" i="55"/>
  <c r="C51" i="55"/>
  <c r="D51" i="55"/>
  <c r="E51" i="55"/>
  <c r="F51" i="55"/>
  <c r="G51" i="55"/>
  <c r="H51" i="55"/>
  <c r="I51" i="55"/>
  <c r="J51" i="55"/>
  <c r="K51" i="55"/>
  <c r="L51" i="55"/>
  <c r="M51" i="55"/>
  <c r="N51" i="55"/>
  <c r="A52" i="55"/>
  <c r="B52" i="55"/>
  <c r="C52" i="55"/>
  <c r="D52" i="55"/>
  <c r="E52" i="55"/>
  <c r="F52" i="55"/>
  <c r="G52" i="55"/>
  <c r="H52" i="55"/>
  <c r="I52" i="55"/>
  <c r="J52" i="55"/>
  <c r="K52" i="55"/>
  <c r="L52" i="55"/>
  <c r="M52" i="55"/>
  <c r="N52" i="55"/>
  <c r="A53" i="55"/>
  <c r="B53" i="55"/>
  <c r="C53" i="55"/>
  <c r="D53" i="55"/>
  <c r="E53" i="55"/>
  <c r="F53" i="55"/>
  <c r="G53" i="55"/>
  <c r="H53" i="55"/>
  <c r="I53" i="55"/>
  <c r="J53" i="55"/>
  <c r="K53" i="55"/>
  <c r="L53" i="55"/>
  <c r="M53" i="55"/>
  <c r="N53" i="55"/>
  <c r="A54" i="55"/>
  <c r="B54" i="55"/>
  <c r="C54" i="55"/>
  <c r="D54" i="55"/>
  <c r="E54" i="55"/>
  <c r="F54" i="55"/>
  <c r="G54" i="55"/>
  <c r="H54" i="55"/>
  <c r="I54" i="55"/>
  <c r="J54" i="55"/>
  <c r="K54" i="55"/>
  <c r="L54" i="55"/>
  <c r="M54" i="55"/>
  <c r="N54" i="55"/>
  <c r="A55" i="55"/>
  <c r="B55" i="55"/>
  <c r="C55" i="55"/>
  <c r="D55" i="55"/>
  <c r="E55" i="55"/>
  <c r="F55" i="55"/>
  <c r="G55" i="55"/>
  <c r="H55" i="55"/>
  <c r="I55" i="55"/>
  <c r="J55" i="55"/>
  <c r="K55" i="55"/>
  <c r="L55" i="55"/>
  <c r="M55" i="55"/>
  <c r="N55" i="55"/>
  <c r="A56" i="55"/>
  <c r="B56" i="55"/>
  <c r="C56" i="55"/>
  <c r="D56" i="55"/>
  <c r="E56" i="55"/>
  <c r="F56" i="55"/>
  <c r="G56" i="55"/>
  <c r="H56" i="55"/>
  <c r="I56" i="55"/>
  <c r="J56" i="55"/>
  <c r="K56" i="55"/>
  <c r="L56" i="55"/>
  <c r="M56" i="55"/>
  <c r="N56" i="55"/>
  <c r="A57" i="55"/>
  <c r="B57" i="55"/>
  <c r="C57" i="55"/>
  <c r="D57" i="55"/>
  <c r="E57" i="55"/>
  <c r="F57" i="55"/>
  <c r="G57" i="55"/>
  <c r="H57" i="55"/>
  <c r="I57" i="55"/>
  <c r="J57" i="55"/>
  <c r="K57" i="55"/>
  <c r="L57" i="55"/>
  <c r="M57" i="55"/>
  <c r="N57" i="55"/>
  <c r="A58" i="55"/>
  <c r="B58" i="55"/>
  <c r="C58" i="55"/>
  <c r="D58" i="55"/>
  <c r="E58" i="55"/>
  <c r="F58" i="55"/>
  <c r="G58" i="55"/>
  <c r="H58" i="55"/>
  <c r="I58" i="55"/>
  <c r="J58" i="55"/>
  <c r="K58" i="55"/>
  <c r="L58" i="55"/>
  <c r="M58" i="55"/>
  <c r="N58" i="55"/>
  <c r="A59" i="55"/>
  <c r="B59" i="55"/>
  <c r="C59" i="55"/>
  <c r="D59" i="55"/>
  <c r="E59" i="55"/>
  <c r="F59" i="55"/>
  <c r="G59" i="55"/>
  <c r="H59" i="55"/>
  <c r="I59" i="55"/>
  <c r="J59" i="55"/>
  <c r="K59" i="55"/>
  <c r="L59" i="55"/>
  <c r="M59" i="55"/>
  <c r="N59" i="55"/>
  <c r="A60" i="55"/>
  <c r="B60" i="55"/>
  <c r="C60" i="55"/>
  <c r="D60" i="55"/>
  <c r="E60" i="55"/>
  <c r="F60" i="55"/>
  <c r="G60" i="55"/>
  <c r="H60" i="55"/>
  <c r="I60" i="55"/>
  <c r="J60" i="55"/>
  <c r="K60" i="55"/>
  <c r="L60" i="55"/>
  <c r="M60" i="55"/>
  <c r="N60" i="55"/>
  <c r="A61" i="55"/>
  <c r="B61" i="55"/>
  <c r="C61" i="55"/>
  <c r="D61" i="55"/>
  <c r="E61" i="55"/>
  <c r="F61" i="55"/>
  <c r="G61" i="55"/>
  <c r="H61" i="55"/>
  <c r="I61" i="55"/>
  <c r="J61" i="55"/>
  <c r="K61" i="55"/>
  <c r="L61" i="55"/>
  <c r="M61" i="55"/>
  <c r="N61" i="55"/>
  <c r="A62" i="55"/>
  <c r="B62" i="55"/>
  <c r="C62" i="55"/>
  <c r="D62" i="55"/>
  <c r="E62" i="55"/>
  <c r="F62" i="55"/>
  <c r="G62" i="55"/>
  <c r="H62" i="55"/>
  <c r="I62" i="55"/>
  <c r="J62" i="55"/>
  <c r="K62" i="55"/>
  <c r="L62" i="55"/>
  <c r="M62" i="55"/>
  <c r="N62" i="55"/>
  <c r="A63" i="55"/>
  <c r="B63" i="55"/>
  <c r="C63" i="55"/>
  <c r="D63" i="55"/>
  <c r="E63" i="55"/>
  <c r="F63" i="55"/>
  <c r="G63" i="55"/>
  <c r="H63" i="55"/>
  <c r="I63" i="55"/>
  <c r="J63" i="55"/>
  <c r="K63" i="55"/>
  <c r="L63" i="55"/>
  <c r="M63" i="55"/>
  <c r="N63" i="55"/>
  <c r="A64" i="55"/>
  <c r="B64" i="55"/>
  <c r="C64" i="55"/>
  <c r="D64" i="55"/>
  <c r="E64" i="55"/>
  <c r="F64" i="55"/>
  <c r="G64" i="55"/>
  <c r="H64" i="55"/>
  <c r="I64" i="55"/>
  <c r="J64" i="55"/>
  <c r="K64" i="55"/>
  <c r="L64" i="55"/>
  <c r="M64" i="55"/>
  <c r="N64" i="55"/>
  <c r="A65" i="55"/>
  <c r="B65" i="55"/>
  <c r="C65" i="55"/>
  <c r="D65" i="55"/>
  <c r="E65" i="55"/>
  <c r="F65" i="55"/>
  <c r="G65" i="55"/>
  <c r="H65" i="55"/>
  <c r="I65" i="55"/>
  <c r="J65" i="55"/>
  <c r="K65" i="55"/>
  <c r="L65" i="55"/>
  <c r="M65" i="55"/>
  <c r="N65" i="55"/>
  <c r="A66" i="55"/>
  <c r="B66" i="55"/>
  <c r="C66" i="55"/>
  <c r="D66" i="55"/>
  <c r="E66" i="55"/>
  <c r="F66" i="55"/>
  <c r="G66" i="55"/>
  <c r="H66" i="55"/>
  <c r="I66" i="55"/>
  <c r="J66" i="55"/>
  <c r="K66" i="55"/>
  <c r="L66" i="55"/>
  <c r="M66" i="55"/>
  <c r="N66" i="55"/>
  <c r="A67" i="55"/>
  <c r="B67" i="55"/>
  <c r="C67" i="55"/>
  <c r="D67" i="55"/>
  <c r="E67" i="55"/>
  <c r="F67" i="55"/>
  <c r="G67" i="55"/>
  <c r="H67" i="55"/>
  <c r="I67" i="55"/>
  <c r="J67" i="55"/>
  <c r="K67" i="55"/>
  <c r="L67" i="55"/>
  <c r="M67" i="55"/>
  <c r="N67" i="55"/>
  <c r="A68" i="55"/>
  <c r="B68" i="55"/>
  <c r="C68" i="55"/>
  <c r="D68" i="55"/>
  <c r="E68" i="55"/>
  <c r="F68" i="55"/>
  <c r="G68" i="55"/>
  <c r="H68" i="55"/>
  <c r="I68" i="55"/>
  <c r="J68" i="55"/>
  <c r="K68" i="55"/>
  <c r="L68" i="55"/>
  <c r="M68" i="55"/>
  <c r="N68" i="55"/>
  <c r="A69" i="55"/>
  <c r="B69" i="55"/>
  <c r="C69" i="55"/>
  <c r="D69" i="55"/>
  <c r="E69" i="55"/>
  <c r="F69" i="55"/>
  <c r="G69" i="55"/>
  <c r="H69" i="55"/>
  <c r="I69" i="55"/>
  <c r="J69" i="55"/>
  <c r="K69" i="55"/>
  <c r="L69" i="55"/>
  <c r="M69" i="55"/>
  <c r="N69" i="55"/>
  <c r="A70" i="55"/>
  <c r="B70" i="55"/>
  <c r="C70" i="55"/>
  <c r="D70" i="55"/>
  <c r="E70" i="55"/>
  <c r="F70" i="55"/>
  <c r="G70" i="55"/>
  <c r="H70" i="55"/>
  <c r="I70" i="55"/>
  <c r="J70" i="55"/>
  <c r="K70" i="55"/>
  <c r="L70" i="55"/>
  <c r="M70" i="55"/>
  <c r="N70" i="55"/>
  <c r="A71" i="55"/>
  <c r="B71" i="55"/>
  <c r="C71" i="55"/>
  <c r="D71" i="55"/>
  <c r="E71" i="55"/>
  <c r="F71" i="55"/>
  <c r="G71" i="55"/>
  <c r="H71" i="55"/>
  <c r="I71" i="55"/>
  <c r="J71" i="55"/>
  <c r="K71" i="55"/>
  <c r="L71" i="55"/>
  <c r="M71" i="55"/>
  <c r="N71" i="55"/>
  <c r="A72" i="55"/>
  <c r="B72" i="55"/>
  <c r="C72" i="55"/>
  <c r="D72" i="55"/>
  <c r="E72" i="55"/>
  <c r="F72" i="55"/>
  <c r="G72" i="55"/>
  <c r="H72" i="55"/>
  <c r="I72" i="55"/>
  <c r="J72" i="55"/>
  <c r="K72" i="55"/>
  <c r="L72" i="55"/>
  <c r="M72" i="55"/>
  <c r="N72" i="55"/>
  <c r="A73" i="55"/>
  <c r="B73" i="55"/>
  <c r="C73" i="55"/>
  <c r="D73" i="55"/>
  <c r="E73" i="55"/>
  <c r="F73" i="55"/>
  <c r="G73" i="55"/>
  <c r="H73" i="55"/>
  <c r="I73" i="55"/>
  <c r="J73" i="55"/>
  <c r="K73" i="55"/>
  <c r="L73" i="55"/>
  <c r="M73" i="55"/>
  <c r="N73" i="55"/>
  <c r="A74" i="55"/>
  <c r="B74" i="55"/>
  <c r="C74" i="55"/>
  <c r="D74" i="55"/>
  <c r="E74" i="55"/>
  <c r="F74" i="55"/>
  <c r="G74" i="55"/>
  <c r="H74" i="55"/>
  <c r="I74" i="55"/>
  <c r="J74" i="55"/>
  <c r="K74" i="55"/>
  <c r="L74" i="55"/>
  <c r="M74" i="55"/>
  <c r="N74" i="55"/>
  <c r="A75" i="55"/>
  <c r="B75" i="55"/>
  <c r="C75" i="55"/>
  <c r="D75" i="55"/>
  <c r="E75" i="55"/>
  <c r="F75" i="55"/>
  <c r="G75" i="55"/>
  <c r="H75" i="55"/>
  <c r="I75" i="55"/>
  <c r="J75" i="55"/>
  <c r="K75" i="55"/>
  <c r="L75" i="55"/>
  <c r="M75" i="55"/>
  <c r="N75" i="55"/>
  <c r="A76" i="55"/>
  <c r="B76" i="55"/>
  <c r="C76" i="55"/>
  <c r="D76" i="55"/>
  <c r="E76" i="55"/>
  <c r="F76" i="55"/>
  <c r="G76" i="55"/>
  <c r="H76" i="55"/>
  <c r="I76" i="55"/>
  <c r="J76" i="55"/>
  <c r="K76" i="55"/>
  <c r="L76" i="55"/>
  <c r="M76" i="55"/>
  <c r="N76" i="55"/>
  <c r="A77" i="55"/>
  <c r="B77" i="55"/>
  <c r="C77" i="55"/>
  <c r="D77" i="55"/>
  <c r="E77" i="55"/>
  <c r="F77" i="55"/>
  <c r="G77" i="55"/>
  <c r="H77" i="55"/>
  <c r="I77" i="55"/>
  <c r="J77" i="55"/>
  <c r="K77" i="55"/>
  <c r="L77" i="55"/>
  <c r="M77" i="55"/>
  <c r="N77" i="55"/>
  <c r="A78" i="55"/>
  <c r="B78" i="55"/>
  <c r="C78" i="55"/>
  <c r="D78" i="55"/>
  <c r="E78" i="55"/>
  <c r="F78" i="55"/>
  <c r="G78" i="55"/>
  <c r="H78" i="55"/>
  <c r="I78" i="55"/>
  <c r="J78" i="55"/>
  <c r="K78" i="55"/>
  <c r="L78" i="55"/>
  <c r="M78" i="55"/>
  <c r="N78" i="55"/>
  <c r="A79" i="55"/>
  <c r="B79" i="55"/>
  <c r="C79" i="55"/>
  <c r="D79" i="55"/>
  <c r="E79" i="55"/>
  <c r="F79" i="55"/>
  <c r="G79" i="55"/>
  <c r="H79" i="55"/>
  <c r="I79" i="55"/>
  <c r="J79" i="55"/>
  <c r="K79" i="55"/>
  <c r="L79" i="55"/>
  <c r="M79" i="55"/>
  <c r="N79" i="55"/>
  <c r="A80" i="55"/>
  <c r="B80" i="55"/>
  <c r="C80" i="55"/>
  <c r="D80" i="55"/>
  <c r="E80" i="55"/>
  <c r="F80" i="55"/>
  <c r="G80" i="55"/>
  <c r="H80" i="55"/>
  <c r="I80" i="55"/>
  <c r="J80" i="55"/>
  <c r="K80" i="55"/>
  <c r="L80" i="55"/>
  <c r="M80" i="55"/>
  <c r="N80" i="55"/>
  <c r="A81" i="55"/>
  <c r="B81" i="55"/>
  <c r="C81" i="55"/>
  <c r="D81" i="55"/>
  <c r="E81" i="55"/>
  <c r="F81" i="55"/>
  <c r="G81" i="55"/>
  <c r="H81" i="55"/>
  <c r="I81" i="55"/>
  <c r="J81" i="55"/>
  <c r="K81" i="55"/>
  <c r="L81" i="55"/>
  <c r="M81" i="55"/>
  <c r="N81" i="55"/>
  <c r="A82" i="55"/>
  <c r="B82" i="55"/>
  <c r="C82" i="55"/>
  <c r="D82" i="55"/>
  <c r="E82" i="55"/>
  <c r="F82" i="55"/>
  <c r="G82" i="55"/>
  <c r="H82" i="55"/>
  <c r="I82" i="55"/>
  <c r="J82" i="55"/>
  <c r="K82" i="55"/>
  <c r="L82" i="55"/>
  <c r="M82" i="55"/>
  <c r="N82" i="55"/>
  <c r="A83" i="55"/>
  <c r="B83" i="55"/>
  <c r="C83" i="55"/>
  <c r="D83" i="55"/>
  <c r="E83" i="55"/>
  <c r="F83" i="55"/>
  <c r="G83" i="55"/>
  <c r="H83" i="55"/>
  <c r="I83" i="55"/>
  <c r="J83" i="55"/>
  <c r="K83" i="55"/>
  <c r="L83" i="55"/>
  <c r="M83" i="55"/>
  <c r="N83" i="55"/>
  <c r="A84" i="55"/>
  <c r="B84" i="55"/>
  <c r="C84" i="55"/>
  <c r="D84" i="55"/>
  <c r="E84" i="55"/>
  <c r="F84" i="55"/>
  <c r="G84" i="55"/>
  <c r="H84" i="55"/>
  <c r="I84" i="55"/>
  <c r="J84" i="55"/>
  <c r="K84" i="55"/>
  <c r="L84" i="55"/>
  <c r="M84" i="55"/>
  <c r="N84" i="55"/>
  <c r="A85" i="55"/>
  <c r="B85" i="55"/>
  <c r="C85" i="55"/>
  <c r="D85" i="55"/>
  <c r="E85" i="55"/>
  <c r="F85" i="55"/>
  <c r="G85" i="55"/>
  <c r="H85" i="55"/>
  <c r="I85" i="55"/>
  <c r="J85" i="55"/>
  <c r="K85" i="55"/>
  <c r="L85" i="55"/>
  <c r="M85" i="55"/>
  <c r="N85" i="55"/>
  <c r="A86" i="55"/>
  <c r="B86" i="55"/>
  <c r="C86" i="55"/>
  <c r="D86" i="55"/>
  <c r="E86" i="55"/>
  <c r="F86" i="55"/>
  <c r="G86" i="55"/>
  <c r="H86" i="55"/>
  <c r="I86" i="55"/>
  <c r="J86" i="55"/>
  <c r="K86" i="55"/>
  <c r="L86" i="55"/>
  <c r="M86" i="55"/>
  <c r="N86" i="55"/>
  <c r="A87" i="55"/>
  <c r="B87" i="55"/>
  <c r="C87" i="55"/>
  <c r="D87" i="55"/>
  <c r="E87" i="55"/>
  <c r="F87" i="55"/>
  <c r="G87" i="55"/>
  <c r="H87" i="55"/>
  <c r="I87" i="55"/>
  <c r="J87" i="55"/>
  <c r="K87" i="55"/>
  <c r="L87" i="55"/>
  <c r="M87" i="55"/>
  <c r="N87" i="55"/>
  <c r="A88" i="55"/>
  <c r="B88" i="55"/>
  <c r="C88" i="55"/>
  <c r="D88" i="55"/>
  <c r="E88" i="55"/>
  <c r="F88" i="55"/>
  <c r="G88" i="55"/>
  <c r="H88" i="55"/>
  <c r="I88" i="55"/>
  <c r="J88" i="55"/>
  <c r="K88" i="55"/>
  <c r="L88" i="55"/>
  <c r="M88" i="55"/>
  <c r="N88" i="55"/>
  <c r="A89" i="55"/>
  <c r="B89" i="55"/>
  <c r="C89" i="55"/>
  <c r="D89" i="55"/>
  <c r="E89" i="55"/>
  <c r="F89" i="55"/>
  <c r="G89" i="55"/>
  <c r="H89" i="55"/>
  <c r="I89" i="55"/>
  <c r="J89" i="55"/>
  <c r="K89" i="55"/>
  <c r="L89" i="55"/>
  <c r="M89" i="55"/>
  <c r="N89" i="55"/>
  <c r="A90" i="55"/>
  <c r="B90" i="55"/>
  <c r="C90" i="55"/>
  <c r="D90" i="55"/>
  <c r="E90" i="55"/>
  <c r="F90" i="55"/>
  <c r="G90" i="55"/>
  <c r="H90" i="55"/>
  <c r="I90" i="55"/>
  <c r="J90" i="55"/>
  <c r="K90" i="55"/>
  <c r="L90" i="55"/>
  <c r="M90" i="55"/>
  <c r="N90" i="55"/>
  <c r="A91" i="55"/>
  <c r="B91" i="55"/>
  <c r="C91" i="55"/>
  <c r="D91" i="55"/>
  <c r="E91" i="55"/>
  <c r="F91" i="55"/>
  <c r="G91" i="55"/>
  <c r="H91" i="55"/>
  <c r="I91" i="55"/>
  <c r="J91" i="55"/>
  <c r="K91" i="55"/>
  <c r="L91" i="55"/>
  <c r="M91" i="55"/>
  <c r="N91" i="55"/>
  <c r="A92" i="55"/>
  <c r="B92" i="55"/>
  <c r="C92" i="55"/>
  <c r="D92" i="55"/>
  <c r="E92" i="55"/>
  <c r="F92" i="55"/>
  <c r="G92" i="55"/>
  <c r="H92" i="55"/>
  <c r="I92" i="55"/>
  <c r="J92" i="55"/>
  <c r="K92" i="55"/>
  <c r="L92" i="55"/>
  <c r="M92" i="55"/>
  <c r="N92" i="55"/>
  <c r="A93" i="55"/>
  <c r="B93" i="55"/>
  <c r="C93" i="55"/>
  <c r="D93" i="55"/>
  <c r="E93" i="55"/>
  <c r="F93" i="55"/>
  <c r="G93" i="55"/>
  <c r="H93" i="55"/>
  <c r="I93" i="55"/>
  <c r="J93" i="55"/>
  <c r="K93" i="55"/>
  <c r="L93" i="55"/>
  <c r="M93" i="55"/>
  <c r="N93" i="55"/>
  <c r="A94" i="55"/>
  <c r="B94" i="55"/>
  <c r="C94" i="55"/>
  <c r="D94" i="55"/>
  <c r="E94" i="55"/>
  <c r="F94" i="55"/>
  <c r="G94" i="55"/>
  <c r="H94" i="55"/>
  <c r="I94" i="55"/>
  <c r="J94" i="55"/>
  <c r="K94" i="55"/>
  <c r="L94" i="55"/>
  <c r="M94" i="55"/>
  <c r="N94" i="55"/>
  <c r="A95" i="55"/>
  <c r="B95" i="55"/>
  <c r="C95" i="55"/>
  <c r="D95" i="55"/>
  <c r="E95" i="55"/>
  <c r="F95" i="55"/>
  <c r="G95" i="55"/>
  <c r="H95" i="55"/>
  <c r="I95" i="55"/>
  <c r="J95" i="55"/>
  <c r="K95" i="55"/>
  <c r="L95" i="55"/>
  <c r="M95" i="55"/>
  <c r="N95" i="55"/>
  <c r="A96" i="55"/>
  <c r="B96" i="55"/>
  <c r="C96" i="55"/>
  <c r="D96" i="55"/>
  <c r="E96" i="55"/>
  <c r="F96" i="55"/>
  <c r="G96" i="55"/>
  <c r="H96" i="55"/>
  <c r="I96" i="55"/>
  <c r="J96" i="55"/>
  <c r="K96" i="55"/>
  <c r="L96" i="55"/>
  <c r="M96" i="55"/>
  <c r="N96" i="55"/>
  <c r="A97" i="55"/>
  <c r="B97" i="55"/>
  <c r="C97" i="55"/>
  <c r="D97" i="55"/>
  <c r="E97" i="55"/>
  <c r="F97" i="55"/>
  <c r="G97" i="55"/>
  <c r="H97" i="55"/>
  <c r="I97" i="55"/>
  <c r="J97" i="55"/>
  <c r="K97" i="55"/>
  <c r="L97" i="55"/>
  <c r="M97" i="55"/>
  <c r="N97" i="55"/>
  <c r="A98" i="55"/>
  <c r="B98" i="55"/>
  <c r="C98" i="55"/>
  <c r="D98" i="55"/>
  <c r="E98" i="55"/>
  <c r="F98" i="55"/>
  <c r="G98" i="55"/>
  <c r="H98" i="55"/>
  <c r="I98" i="55"/>
  <c r="J98" i="55"/>
  <c r="K98" i="55"/>
  <c r="L98" i="55"/>
  <c r="M98" i="55"/>
  <c r="N98" i="55"/>
  <c r="A99" i="55"/>
  <c r="B99" i="55"/>
  <c r="C99" i="55"/>
  <c r="D99" i="55"/>
  <c r="E99" i="55"/>
  <c r="F99" i="55"/>
  <c r="G99" i="55"/>
  <c r="H99" i="55"/>
  <c r="I99" i="55"/>
  <c r="J99" i="55"/>
  <c r="K99" i="55"/>
  <c r="L99" i="55"/>
  <c r="M99" i="55"/>
  <c r="N99" i="55"/>
  <c r="A100" i="55"/>
  <c r="B100" i="55"/>
  <c r="C100" i="55"/>
  <c r="D100" i="55"/>
  <c r="E100" i="55"/>
  <c r="F100" i="55"/>
  <c r="G100" i="55"/>
  <c r="H100" i="55"/>
  <c r="I100" i="55"/>
  <c r="J100" i="55"/>
  <c r="K100" i="55"/>
  <c r="L100" i="55"/>
  <c r="M100" i="55"/>
  <c r="N100" i="55"/>
  <c r="A101" i="55"/>
  <c r="B101" i="55"/>
  <c r="C101" i="55"/>
  <c r="D101" i="55"/>
  <c r="E101" i="55"/>
  <c r="F101" i="55"/>
  <c r="G101" i="55"/>
  <c r="H101" i="55"/>
  <c r="I101" i="55"/>
  <c r="J101" i="55"/>
  <c r="K101" i="55"/>
  <c r="L101" i="55"/>
  <c r="M101" i="55"/>
  <c r="N101" i="55"/>
  <c r="A102" i="55"/>
  <c r="B102" i="55"/>
  <c r="C102" i="55"/>
  <c r="D102" i="55"/>
  <c r="E102" i="55"/>
  <c r="F102" i="55"/>
  <c r="G102" i="55"/>
  <c r="H102" i="55"/>
  <c r="I102" i="55"/>
  <c r="J102" i="55"/>
  <c r="K102" i="55"/>
  <c r="L102" i="55"/>
  <c r="M102" i="55"/>
  <c r="N102" i="55"/>
  <c r="A103" i="55"/>
  <c r="B103" i="55"/>
  <c r="C103" i="55"/>
  <c r="D103" i="55"/>
  <c r="E103" i="55"/>
  <c r="F103" i="55"/>
  <c r="G103" i="55"/>
  <c r="H103" i="55"/>
  <c r="I103" i="55"/>
  <c r="J103" i="55"/>
  <c r="K103" i="55"/>
  <c r="L103" i="55"/>
  <c r="M103" i="55"/>
  <c r="N103" i="55"/>
  <c r="A104" i="55"/>
  <c r="B104" i="55"/>
  <c r="C104" i="55"/>
  <c r="D104" i="55"/>
  <c r="E104" i="55"/>
  <c r="F104" i="55"/>
  <c r="G104" i="55"/>
  <c r="H104" i="55"/>
  <c r="I104" i="55"/>
  <c r="J104" i="55"/>
  <c r="K104" i="55"/>
  <c r="L104" i="55"/>
  <c r="M104" i="55"/>
  <c r="N104" i="55"/>
  <c r="A105" i="55"/>
  <c r="B105" i="55"/>
  <c r="C105" i="55"/>
  <c r="D105" i="55"/>
  <c r="E105" i="55"/>
  <c r="F105" i="55"/>
  <c r="G105" i="55"/>
  <c r="H105" i="55"/>
  <c r="I105" i="55"/>
  <c r="J105" i="55"/>
  <c r="K105" i="55"/>
  <c r="L105" i="55"/>
  <c r="M105" i="55"/>
  <c r="N105" i="55"/>
  <c r="A12" i="77"/>
  <c r="A13" i="77"/>
  <c r="B13" i="77"/>
  <c r="C13" i="77"/>
  <c r="D13" i="77"/>
  <c r="E13" i="77"/>
  <c r="F13" i="77"/>
  <c r="G13" i="77"/>
  <c r="A14" i="77"/>
  <c r="B14" i="77"/>
  <c r="C14" i="77"/>
  <c r="D14" i="77"/>
  <c r="E14" i="77"/>
  <c r="F14" i="77"/>
  <c r="G14" i="77"/>
  <c r="A15" i="77"/>
  <c r="B15" i="77"/>
  <c r="C15" i="77"/>
  <c r="D15" i="77"/>
  <c r="E15" i="77"/>
  <c r="F15" i="77"/>
  <c r="G15" i="77"/>
  <c r="A16" i="77"/>
  <c r="B16" i="77"/>
  <c r="C16" i="77"/>
  <c r="D16" i="77"/>
  <c r="E16" i="77"/>
  <c r="F16" i="77"/>
  <c r="G16" i="77"/>
  <c r="A17" i="77"/>
  <c r="B17" i="77"/>
  <c r="C17" i="77"/>
  <c r="D17" i="77"/>
  <c r="E17" i="77"/>
  <c r="F17" i="77"/>
  <c r="G17" i="77"/>
  <c r="A18" i="77"/>
  <c r="B18" i="77"/>
  <c r="C18" i="77"/>
  <c r="D18" i="77"/>
  <c r="E18" i="77"/>
  <c r="F18" i="77"/>
  <c r="G18" i="77"/>
  <c r="A19" i="77"/>
  <c r="B19" i="77"/>
  <c r="C19" i="77"/>
  <c r="D19" i="77"/>
  <c r="E19" i="77"/>
  <c r="F19" i="77"/>
  <c r="G19" i="77"/>
  <c r="A20" i="77"/>
  <c r="B20" i="77"/>
  <c r="C20" i="77"/>
  <c r="D20" i="77"/>
  <c r="E20" i="77"/>
  <c r="F20" i="77"/>
  <c r="G20" i="77"/>
  <c r="A21" i="77"/>
  <c r="B21" i="77"/>
  <c r="C21" i="77"/>
  <c r="D21" i="77"/>
  <c r="E21" i="77"/>
  <c r="F21" i="77"/>
  <c r="G21" i="77"/>
  <c r="A22" i="77"/>
  <c r="B22" i="77"/>
  <c r="C22" i="77"/>
  <c r="D22" i="77"/>
  <c r="E22" i="77"/>
  <c r="F22" i="77"/>
  <c r="G22" i="77"/>
  <c r="A23" i="77"/>
  <c r="B23" i="77"/>
  <c r="C23" i="77"/>
  <c r="D23" i="77"/>
  <c r="E23" i="77"/>
  <c r="F23" i="77"/>
  <c r="G23" i="77"/>
  <c r="A24" i="77"/>
  <c r="B24" i="77"/>
  <c r="C24" i="77"/>
  <c r="D24" i="77"/>
  <c r="E24" i="77"/>
  <c r="F24" i="77"/>
  <c r="G24" i="77"/>
  <c r="A25" i="77"/>
  <c r="B25" i="77"/>
  <c r="C25" i="77"/>
  <c r="D25" i="77"/>
  <c r="E25" i="77"/>
  <c r="F25" i="77"/>
  <c r="G25" i="77"/>
  <c r="A26" i="77"/>
  <c r="B26" i="77"/>
  <c r="C26" i="77"/>
  <c r="D26" i="77"/>
  <c r="E26" i="77"/>
  <c r="F26" i="77"/>
  <c r="G26" i="77"/>
  <c r="A27" i="77"/>
  <c r="B27" i="77"/>
  <c r="C27" i="77"/>
  <c r="D27" i="77"/>
  <c r="E27" i="77"/>
  <c r="F27" i="77"/>
  <c r="G27" i="77"/>
  <c r="A28" i="77"/>
  <c r="B28" i="77"/>
  <c r="C28" i="77"/>
  <c r="D28" i="77"/>
  <c r="E28" i="77"/>
  <c r="F28" i="77"/>
  <c r="G28" i="77"/>
  <c r="A29" i="77"/>
  <c r="B29" i="77"/>
  <c r="C29" i="77"/>
  <c r="D29" i="77"/>
  <c r="E29" i="77"/>
  <c r="F29" i="77"/>
  <c r="G29" i="77"/>
  <c r="A30" i="77"/>
  <c r="B30" i="77"/>
  <c r="C30" i="77"/>
  <c r="D30" i="77"/>
  <c r="E30" i="77"/>
  <c r="F30" i="77"/>
  <c r="G30" i="77"/>
  <c r="A31" i="77"/>
  <c r="B31" i="77"/>
  <c r="C31" i="77"/>
  <c r="D31" i="77"/>
  <c r="E31" i="77"/>
  <c r="F31" i="77"/>
  <c r="G31" i="77"/>
  <c r="A32" i="77"/>
  <c r="B32" i="77"/>
  <c r="C32" i="77"/>
  <c r="D32" i="77"/>
  <c r="E32" i="77"/>
  <c r="F32" i="77"/>
  <c r="G32" i="77"/>
  <c r="A33" i="77"/>
  <c r="B33" i="77"/>
  <c r="C33" i="77"/>
  <c r="D33" i="77"/>
  <c r="E33" i="77"/>
  <c r="F33" i="77"/>
  <c r="G33" i="77"/>
  <c r="A34" i="77"/>
  <c r="B34" i="77"/>
  <c r="C34" i="77"/>
  <c r="D34" i="77"/>
  <c r="E34" i="77"/>
  <c r="F34" i="77"/>
  <c r="G34" i="77"/>
  <c r="A35" i="77"/>
  <c r="B35" i="77"/>
  <c r="C35" i="77"/>
  <c r="D35" i="77"/>
  <c r="E35" i="77"/>
  <c r="F35" i="77"/>
  <c r="G35" i="77"/>
  <c r="A36" i="77"/>
  <c r="B36" i="77"/>
  <c r="C36" i="77"/>
  <c r="D36" i="77"/>
  <c r="E36" i="77"/>
  <c r="F36" i="77"/>
  <c r="G36" i="77"/>
  <c r="A37" i="77"/>
  <c r="B37" i="77"/>
  <c r="C37" i="77"/>
  <c r="D37" i="77"/>
  <c r="E37" i="77"/>
  <c r="F37" i="77"/>
  <c r="G37" i="77"/>
  <c r="A38" i="77"/>
  <c r="B38" i="77"/>
  <c r="C38" i="77"/>
  <c r="D38" i="77"/>
  <c r="E38" i="77"/>
  <c r="F38" i="77"/>
  <c r="G38" i="77"/>
  <c r="A39" i="77"/>
  <c r="B39" i="77"/>
  <c r="C39" i="77"/>
  <c r="D39" i="77"/>
  <c r="E39" i="77"/>
  <c r="F39" i="77"/>
  <c r="G39" i="77"/>
  <c r="A40" i="77"/>
  <c r="B40" i="77"/>
  <c r="C40" i="77"/>
  <c r="D40" i="77"/>
  <c r="E40" i="77"/>
  <c r="F40" i="77"/>
  <c r="G40" i="77"/>
  <c r="A41" i="77"/>
  <c r="B41" i="77"/>
  <c r="C41" i="77"/>
  <c r="D41" i="77"/>
  <c r="E41" i="77"/>
  <c r="F41" i="77"/>
  <c r="G41" i="77"/>
  <c r="A42" i="77"/>
  <c r="B42" i="77"/>
  <c r="C42" i="77"/>
  <c r="D42" i="77"/>
  <c r="E42" i="77"/>
  <c r="F42" i="77"/>
  <c r="G42" i="77"/>
  <c r="A43" i="77"/>
  <c r="B43" i="77"/>
  <c r="C43" i="77"/>
  <c r="D43" i="77"/>
  <c r="E43" i="77"/>
  <c r="F43" i="77"/>
  <c r="G43" i="77"/>
  <c r="A44" i="77"/>
  <c r="B44" i="77"/>
  <c r="C44" i="77"/>
  <c r="D44" i="77"/>
  <c r="E44" i="77"/>
  <c r="F44" i="77"/>
  <c r="G44" i="77"/>
  <c r="A45" i="77"/>
  <c r="B45" i="77"/>
  <c r="C45" i="77"/>
  <c r="D45" i="77"/>
  <c r="E45" i="77"/>
  <c r="F45" i="77"/>
  <c r="G45" i="77"/>
  <c r="A46" i="77"/>
  <c r="B46" i="77"/>
  <c r="C46" i="77"/>
  <c r="D46" i="77"/>
  <c r="E46" i="77"/>
  <c r="F46" i="77"/>
  <c r="G46" i="77"/>
  <c r="A47" i="77"/>
  <c r="B47" i="77"/>
  <c r="C47" i="77"/>
  <c r="D47" i="77"/>
  <c r="E47" i="77"/>
  <c r="F47" i="77"/>
  <c r="G47" i="77"/>
  <c r="A48" i="77"/>
  <c r="B48" i="77"/>
  <c r="C48" i="77"/>
  <c r="D48" i="77"/>
  <c r="E48" i="77"/>
  <c r="F48" i="77"/>
  <c r="G48" i="77"/>
  <c r="A49" i="77"/>
  <c r="B49" i="77"/>
  <c r="C49" i="77"/>
  <c r="D49" i="77"/>
  <c r="E49" i="77"/>
  <c r="F49" i="77"/>
  <c r="G49" i="77"/>
  <c r="A50" i="77"/>
  <c r="B50" i="77"/>
  <c r="C50" i="77"/>
  <c r="D50" i="77"/>
  <c r="E50" i="77"/>
  <c r="F50" i="77"/>
  <c r="G50" i="77"/>
  <c r="A51" i="77"/>
  <c r="B51" i="77"/>
  <c r="C51" i="77"/>
  <c r="D51" i="77"/>
  <c r="E51" i="77"/>
  <c r="F51" i="77"/>
  <c r="G51" i="77"/>
  <c r="A52" i="77"/>
  <c r="B52" i="77"/>
  <c r="C52" i="77"/>
  <c r="D52" i="77"/>
  <c r="E52" i="77"/>
  <c r="F52" i="77"/>
  <c r="G52" i="77"/>
  <c r="A53" i="77"/>
  <c r="B53" i="77"/>
  <c r="C53" i="77"/>
  <c r="D53" i="77"/>
  <c r="E53" i="77"/>
  <c r="F53" i="77"/>
  <c r="G53" i="77"/>
  <c r="A54" i="77"/>
  <c r="B54" i="77"/>
  <c r="C54" i="77"/>
  <c r="D54" i="77"/>
  <c r="E54" i="77"/>
  <c r="F54" i="77"/>
  <c r="G54" i="77"/>
  <c r="A55" i="77"/>
  <c r="B55" i="77"/>
  <c r="C55" i="77"/>
  <c r="D55" i="77"/>
  <c r="E55" i="77"/>
  <c r="F55" i="77"/>
  <c r="G55" i="77"/>
  <c r="A56" i="77"/>
  <c r="B56" i="77"/>
  <c r="C56" i="77"/>
  <c r="D56" i="77"/>
  <c r="E56" i="77"/>
  <c r="F56" i="77"/>
  <c r="G56" i="77"/>
  <c r="A57" i="77"/>
  <c r="B57" i="77"/>
  <c r="C57" i="77"/>
  <c r="D57" i="77"/>
  <c r="E57" i="77"/>
  <c r="F57" i="77"/>
  <c r="G57" i="77"/>
  <c r="A58" i="77"/>
  <c r="B58" i="77"/>
  <c r="C58" i="77"/>
  <c r="D58" i="77"/>
  <c r="E58" i="77"/>
  <c r="F58" i="77"/>
  <c r="G58" i="77"/>
  <c r="A59" i="77"/>
  <c r="B59" i="77"/>
  <c r="C59" i="77"/>
  <c r="D59" i="77"/>
  <c r="E59" i="77"/>
  <c r="F59" i="77"/>
  <c r="G59" i="77"/>
  <c r="A60" i="77"/>
  <c r="B60" i="77"/>
  <c r="C60" i="77"/>
  <c r="D60" i="77"/>
  <c r="E60" i="77"/>
  <c r="F60" i="77"/>
  <c r="G60" i="77"/>
  <c r="A61" i="77"/>
  <c r="B61" i="77"/>
  <c r="C61" i="77"/>
  <c r="D61" i="77"/>
  <c r="E61" i="77"/>
  <c r="F61" i="77"/>
  <c r="G61" i="77"/>
  <c r="A62" i="77"/>
  <c r="B62" i="77"/>
  <c r="C62" i="77"/>
  <c r="D62" i="77"/>
  <c r="E62" i="77"/>
  <c r="F62" i="77"/>
  <c r="G62" i="77"/>
  <c r="A63" i="77"/>
  <c r="B63" i="77"/>
  <c r="C63" i="77"/>
  <c r="D63" i="77"/>
  <c r="E63" i="77"/>
  <c r="F63" i="77"/>
  <c r="G63" i="77"/>
  <c r="A64" i="77"/>
  <c r="B64" i="77"/>
  <c r="C64" i="77"/>
  <c r="D64" i="77"/>
  <c r="E64" i="77"/>
  <c r="F64" i="77"/>
  <c r="G64" i="77"/>
  <c r="A65" i="77"/>
  <c r="B65" i="77"/>
  <c r="C65" i="77"/>
  <c r="D65" i="77"/>
  <c r="E65" i="77"/>
  <c r="F65" i="77"/>
  <c r="G65" i="77"/>
  <c r="A66" i="77"/>
  <c r="B66" i="77"/>
  <c r="C66" i="77"/>
  <c r="D66" i="77"/>
  <c r="E66" i="77"/>
  <c r="F66" i="77"/>
  <c r="G66" i="77"/>
  <c r="A67" i="77"/>
  <c r="B67" i="77"/>
  <c r="C67" i="77"/>
  <c r="D67" i="77"/>
  <c r="E67" i="77"/>
  <c r="F67" i="77"/>
  <c r="G67" i="77"/>
  <c r="A68" i="77"/>
  <c r="B68" i="77"/>
  <c r="C68" i="77"/>
  <c r="D68" i="77"/>
  <c r="E68" i="77"/>
  <c r="F68" i="77"/>
  <c r="G68" i="77"/>
  <c r="A69" i="77"/>
  <c r="B69" i="77"/>
  <c r="C69" i="77"/>
  <c r="D69" i="77"/>
  <c r="E69" i="77"/>
  <c r="F69" i="77"/>
  <c r="G69" i="77"/>
  <c r="A70" i="77"/>
  <c r="B70" i="77"/>
  <c r="C70" i="77"/>
  <c r="D70" i="77"/>
  <c r="E70" i="77"/>
  <c r="F70" i="77"/>
  <c r="G70" i="77"/>
  <c r="A71" i="77"/>
  <c r="B71" i="77"/>
  <c r="C71" i="77"/>
  <c r="D71" i="77"/>
  <c r="E71" i="77"/>
  <c r="F71" i="77"/>
  <c r="G71" i="77"/>
  <c r="A72" i="77"/>
  <c r="B72" i="77"/>
  <c r="C72" i="77"/>
  <c r="D72" i="77"/>
  <c r="E72" i="77"/>
  <c r="F72" i="77"/>
  <c r="G72" i="77"/>
  <c r="A73" i="77"/>
  <c r="B73" i="77"/>
  <c r="C73" i="77"/>
  <c r="D73" i="77"/>
  <c r="E73" i="77"/>
  <c r="F73" i="77"/>
  <c r="G73" i="77"/>
  <c r="A74" i="77"/>
  <c r="B74" i="77"/>
  <c r="C74" i="77"/>
  <c r="D74" i="77"/>
  <c r="E74" i="77"/>
  <c r="F74" i="77"/>
  <c r="G74" i="77"/>
  <c r="A75" i="77"/>
  <c r="B75" i="77"/>
  <c r="C75" i="77"/>
  <c r="D75" i="77"/>
  <c r="E75" i="77"/>
  <c r="F75" i="77"/>
  <c r="G75" i="77"/>
  <c r="A76" i="77"/>
  <c r="B76" i="77"/>
  <c r="C76" i="77"/>
  <c r="D76" i="77"/>
  <c r="E76" i="77"/>
  <c r="F76" i="77"/>
  <c r="G76" i="77"/>
  <c r="A77" i="77"/>
  <c r="B77" i="77"/>
  <c r="C77" i="77"/>
  <c r="D77" i="77"/>
  <c r="E77" i="77"/>
  <c r="F77" i="77"/>
  <c r="G77" i="77"/>
  <c r="A78" i="77"/>
  <c r="B78" i="77"/>
  <c r="C78" i="77"/>
  <c r="D78" i="77"/>
  <c r="E78" i="77"/>
  <c r="F78" i="77"/>
  <c r="G78" i="77"/>
  <c r="A79" i="77"/>
  <c r="B79" i="77"/>
  <c r="C79" i="77"/>
  <c r="D79" i="77"/>
  <c r="E79" i="77"/>
  <c r="F79" i="77"/>
  <c r="G79" i="77"/>
  <c r="A80" i="77"/>
  <c r="B80" i="77"/>
  <c r="C80" i="77"/>
  <c r="D80" i="77"/>
  <c r="E80" i="77"/>
  <c r="F80" i="77"/>
  <c r="G80" i="77"/>
  <c r="A81" i="77"/>
  <c r="B81" i="77"/>
  <c r="C81" i="77"/>
  <c r="D81" i="77"/>
  <c r="E81" i="77"/>
  <c r="F81" i="77"/>
  <c r="G81" i="77"/>
  <c r="A82" i="77"/>
  <c r="B82" i="77"/>
  <c r="C82" i="77"/>
  <c r="D82" i="77"/>
  <c r="E82" i="77"/>
  <c r="F82" i="77"/>
  <c r="G82" i="77"/>
  <c r="A83" i="77"/>
  <c r="B83" i="77"/>
  <c r="C83" i="77"/>
  <c r="D83" i="77"/>
  <c r="E83" i="77"/>
  <c r="F83" i="77"/>
  <c r="G83" i="77"/>
  <c r="A84" i="77"/>
  <c r="B84" i="77"/>
  <c r="C84" i="77"/>
  <c r="D84" i="77"/>
  <c r="E84" i="77"/>
  <c r="F84" i="77"/>
  <c r="G84" i="77"/>
  <c r="A85" i="77"/>
  <c r="B85" i="77"/>
  <c r="C85" i="77"/>
  <c r="D85" i="77"/>
  <c r="E85" i="77"/>
  <c r="F85" i="77"/>
  <c r="G85" i="77"/>
  <c r="A86" i="77"/>
  <c r="B86" i="77"/>
  <c r="C86" i="77"/>
  <c r="D86" i="77"/>
  <c r="E86" i="77"/>
  <c r="F86" i="77"/>
  <c r="G86" i="77"/>
  <c r="A87" i="77"/>
  <c r="B87" i="77"/>
  <c r="C87" i="77"/>
  <c r="D87" i="77"/>
  <c r="E87" i="77"/>
  <c r="F87" i="77"/>
  <c r="G87" i="77"/>
  <c r="A88" i="77"/>
  <c r="B88" i="77"/>
  <c r="C88" i="77"/>
  <c r="D88" i="77"/>
  <c r="E88" i="77"/>
  <c r="F88" i="77"/>
  <c r="G88" i="77"/>
  <c r="A89" i="77"/>
  <c r="B89" i="77"/>
  <c r="C89" i="77"/>
  <c r="D89" i="77"/>
  <c r="E89" i="77"/>
  <c r="F89" i="77"/>
  <c r="G89" i="77"/>
  <c r="A90" i="77"/>
  <c r="B90" i="77"/>
  <c r="C90" i="77"/>
  <c r="D90" i="77"/>
  <c r="E90" i="77"/>
  <c r="F90" i="77"/>
  <c r="G90" i="77"/>
  <c r="A91" i="77"/>
  <c r="B91" i="77"/>
  <c r="C91" i="77"/>
  <c r="D91" i="77"/>
  <c r="E91" i="77"/>
  <c r="F91" i="77"/>
  <c r="G91" i="77"/>
  <c r="A92" i="77"/>
  <c r="B92" i="77"/>
  <c r="C92" i="77"/>
  <c r="D92" i="77"/>
  <c r="E92" i="77"/>
  <c r="F92" i="77"/>
  <c r="G92" i="77"/>
  <c r="A93" i="77"/>
  <c r="B93" i="77"/>
  <c r="C93" i="77"/>
  <c r="D93" i="77"/>
  <c r="E93" i="77"/>
  <c r="F93" i="77"/>
  <c r="G93" i="77"/>
  <c r="A94" i="77"/>
  <c r="B94" i="77"/>
  <c r="C94" i="77"/>
  <c r="D94" i="77"/>
  <c r="E94" i="77"/>
  <c r="F94" i="77"/>
  <c r="G94" i="77"/>
  <c r="A95" i="77"/>
  <c r="B95" i="77"/>
  <c r="C95" i="77"/>
  <c r="D95" i="77"/>
  <c r="E95" i="77"/>
  <c r="F95" i="77"/>
  <c r="G95" i="77"/>
  <c r="A96" i="77"/>
  <c r="B96" i="77"/>
  <c r="C96" i="77"/>
  <c r="D96" i="77"/>
  <c r="E96" i="77"/>
  <c r="F96" i="77"/>
  <c r="G96" i="77"/>
  <c r="A97" i="77"/>
  <c r="B97" i="77"/>
  <c r="C97" i="77"/>
  <c r="D97" i="77"/>
  <c r="E97" i="77"/>
  <c r="F97" i="77"/>
  <c r="G97" i="77"/>
  <c r="A98" i="77"/>
  <c r="B98" i="77"/>
  <c r="C98" i="77"/>
  <c r="D98" i="77"/>
  <c r="E98" i="77"/>
  <c r="F98" i="77"/>
  <c r="G98" i="77"/>
  <c r="A99" i="77"/>
  <c r="B99" i="77"/>
  <c r="C99" i="77"/>
  <c r="D99" i="77"/>
  <c r="E99" i="77"/>
  <c r="F99" i="77"/>
  <c r="G99" i="77"/>
  <c r="A100" i="77"/>
  <c r="B100" i="77"/>
  <c r="C100" i="77"/>
  <c r="D100" i="77"/>
  <c r="E100" i="77"/>
  <c r="F100" i="77"/>
  <c r="G100" i="77"/>
  <c r="A101" i="77"/>
  <c r="B101" i="77"/>
  <c r="C101" i="77"/>
  <c r="D101" i="77"/>
  <c r="E101" i="77"/>
  <c r="F101" i="77"/>
  <c r="G101" i="77"/>
  <c r="A102" i="77"/>
  <c r="B102" i="77"/>
  <c r="C102" i="77"/>
  <c r="D102" i="77"/>
  <c r="E102" i="77"/>
  <c r="F102" i="77"/>
  <c r="G102" i="77"/>
  <c r="A103" i="77"/>
  <c r="B103" i="77"/>
  <c r="C103" i="77"/>
  <c r="D103" i="77"/>
  <c r="E103" i="77"/>
  <c r="F103" i="77"/>
  <c r="G103" i="77"/>
  <c r="A104" i="77"/>
  <c r="B104" i="77"/>
  <c r="C104" i="77"/>
  <c r="D104" i="77"/>
  <c r="E104" i="77"/>
  <c r="F104" i="77"/>
  <c r="G104" i="77"/>
  <c r="A105" i="77"/>
  <c r="B105" i="77"/>
  <c r="C105" i="77"/>
  <c r="D105" i="77"/>
  <c r="E105" i="77"/>
  <c r="F105" i="77"/>
  <c r="G105" i="77"/>
  <c r="A12" i="56"/>
  <c r="A13" i="56"/>
  <c r="B13" i="56"/>
  <c r="C13" i="56"/>
  <c r="D13" i="56"/>
  <c r="E13" i="56"/>
  <c r="F13" i="56"/>
  <c r="A14" i="56"/>
  <c r="B14" i="56"/>
  <c r="C14" i="56"/>
  <c r="D14" i="56"/>
  <c r="E14" i="56"/>
  <c r="F14" i="56"/>
  <c r="A15" i="56"/>
  <c r="B15" i="56"/>
  <c r="C15" i="56"/>
  <c r="D15" i="56"/>
  <c r="E15" i="56"/>
  <c r="F15" i="56"/>
  <c r="A16" i="56"/>
  <c r="B16" i="56"/>
  <c r="C16" i="56"/>
  <c r="D16" i="56"/>
  <c r="E16" i="56"/>
  <c r="F16" i="56"/>
  <c r="A17" i="56"/>
  <c r="B17" i="56"/>
  <c r="C17" i="56"/>
  <c r="D17" i="56"/>
  <c r="E17" i="56"/>
  <c r="F17" i="56"/>
  <c r="A18" i="56"/>
  <c r="B18" i="56"/>
  <c r="C18" i="56"/>
  <c r="D18" i="56"/>
  <c r="E18" i="56"/>
  <c r="F18" i="56"/>
  <c r="A19" i="56"/>
  <c r="B19" i="56"/>
  <c r="C19" i="56"/>
  <c r="D19" i="56"/>
  <c r="E19" i="56"/>
  <c r="F19" i="56"/>
  <c r="A20" i="56"/>
  <c r="B20" i="56"/>
  <c r="C20" i="56"/>
  <c r="D20" i="56"/>
  <c r="E20" i="56"/>
  <c r="F20" i="56"/>
  <c r="A21" i="56"/>
  <c r="B21" i="56"/>
  <c r="C21" i="56"/>
  <c r="D21" i="56"/>
  <c r="E21" i="56"/>
  <c r="F21" i="56"/>
  <c r="A22" i="56"/>
  <c r="B22" i="56"/>
  <c r="C22" i="56"/>
  <c r="D22" i="56"/>
  <c r="E22" i="56"/>
  <c r="F22" i="56"/>
  <c r="A23" i="56"/>
  <c r="B23" i="56"/>
  <c r="C23" i="56"/>
  <c r="D23" i="56"/>
  <c r="E23" i="56"/>
  <c r="F23" i="56"/>
  <c r="A24" i="56"/>
  <c r="B24" i="56"/>
  <c r="C24" i="56"/>
  <c r="D24" i="56"/>
  <c r="E24" i="56"/>
  <c r="F24" i="56"/>
  <c r="A25" i="56"/>
  <c r="B25" i="56"/>
  <c r="C25" i="56"/>
  <c r="D25" i="56"/>
  <c r="E25" i="56"/>
  <c r="F25" i="56"/>
  <c r="A26" i="56"/>
  <c r="B26" i="56"/>
  <c r="C26" i="56"/>
  <c r="D26" i="56"/>
  <c r="E26" i="56"/>
  <c r="F26" i="56"/>
  <c r="A27" i="56"/>
  <c r="B27" i="56"/>
  <c r="C27" i="56"/>
  <c r="D27" i="56"/>
  <c r="E27" i="56"/>
  <c r="F27" i="56"/>
  <c r="A28" i="56"/>
  <c r="B28" i="56"/>
  <c r="C28" i="56"/>
  <c r="D28" i="56"/>
  <c r="E28" i="56"/>
  <c r="F28" i="56"/>
  <c r="A29" i="56"/>
  <c r="B29" i="56"/>
  <c r="C29" i="56"/>
  <c r="D29" i="56"/>
  <c r="E29" i="56"/>
  <c r="F29" i="56"/>
  <c r="A30" i="56"/>
  <c r="B30" i="56"/>
  <c r="C30" i="56"/>
  <c r="D30" i="56"/>
  <c r="E30" i="56"/>
  <c r="F30" i="56"/>
  <c r="A31" i="56"/>
  <c r="B31" i="56"/>
  <c r="C31" i="56"/>
  <c r="D31" i="56"/>
  <c r="E31" i="56"/>
  <c r="F31" i="56"/>
  <c r="A32" i="56"/>
  <c r="B32" i="56"/>
  <c r="C32" i="56"/>
  <c r="D32" i="56"/>
  <c r="E32" i="56"/>
  <c r="F32" i="56"/>
  <c r="A33" i="56"/>
  <c r="B33" i="56"/>
  <c r="C33" i="56"/>
  <c r="D33" i="56"/>
  <c r="E33" i="56"/>
  <c r="F33" i="56"/>
  <c r="A34" i="56"/>
  <c r="B34" i="56"/>
  <c r="C34" i="56"/>
  <c r="D34" i="56"/>
  <c r="E34" i="56"/>
  <c r="F34" i="56"/>
  <c r="A35" i="56"/>
  <c r="B35" i="56"/>
  <c r="C35" i="56"/>
  <c r="D35" i="56"/>
  <c r="E35" i="56"/>
  <c r="F35" i="56"/>
  <c r="A36" i="56"/>
  <c r="B36" i="56"/>
  <c r="C36" i="56"/>
  <c r="D36" i="56"/>
  <c r="E36" i="56"/>
  <c r="F36" i="56"/>
  <c r="A37" i="56"/>
  <c r="B37" i="56"/>
  <c r="C37" i="56"/>
  <c r="D37" i="56"/>
  <c r="E37" i="56"/>
  <c r="F37" i="56"/>
  <c r="A38" i="56"/>
  <c r="B38" i="56"/>
  <c r="C38" i="56"/>
  <c r="D38" i="56"/>
  <c r="E38" i="56"/>
  <c r="F38" i="56"/>
  <c r="A39" i="56"/>
  <c r="B39" i="56"/>
  <c r="C39" i="56"/>
  <c r="D39" i="56"/>
  <c r="E39" i="56"/>
  <c r="F39" i="56"/>
  <c r="A40" i="56"/>
  <c r="B40" i="56"/>
  <c r="C40" i="56"/>
  <c r="D40" i="56"/>
  <c r="E40" i="56"/>
  <c r="F40" i="56"/>
  <c r="A41" i="56"/>
  <c r="B41" i="56"/>
  <c r="C41" i="56"/>
  <c r="D41" i="56"/>
  <c r="E41" i="56"/>
  <c r="F41" i="56"/>
  <c r="A42" i="56"/>
  <c r="B42" i="56"/>
  <c r="C42" i="56"/>
  <c r="D42" i="56"/>
  <c r="E42" i="56"/>
  <c r="F42" i="56"/>
  <c r="A43" i="56"/>
  <c r="B43" i="56"/>
  <c r="C43" i="56"/>
  <c r="D43" i="56"/>
  <c r="E43" i="56"/>
  <c r="F43" i="56"/>
  <c r="A44" i="56"/>
  <c r="B44" i="56"/>
  <c r="C44" i="56"/>
  <c r="D44" i="56"/>
  <c r="E44" i="56"/>
  <c r="F44" i="56"/>
  <c r="A45" i="56"/>
  <c r="B45" i="56"/>
  <c r="C45" i="56"/>
  <c r="D45" i="56"/>
  <c r="E45" i="56"/>
  <c r="F45" i="56"/>
  <c r="A46" i="56"/>
  <c r="B46" i="56"/>
  <c r="C46" i="56"/>
  <c r="D46" i="56"/>
  <c r="E46" i="56"/>
  <c r="F46" i="56"/>
  <c r="A47" i="56"/>
  <c r="B47" i="56"/>
  <c r="C47" i="56"/>
  <c r="D47" i="56"/>
  <c r="E47" i="56"/>
  <c r="F47" i="56"/>
  <c r="A48" i="56"/>
  <c r="B48" i="56"/>
  <c r="C48" i="56"/>
  <c r="D48" i="56"/>
  <c r="E48" i="56"/>
  <c r="F48" i="56"/>
  <c r="A49" i="56"/>
  <c r="B49" i="56"/>
  <c r="C49" i="56"/>
  <c r="D49" i="56"/>
  <c r="E49" i="56"/>
  <c r="F49" i="56"/>
  <c r="A50" i="56"/>
  <c r="B50" i="56"/>
  <c r="C50" i="56"/>
  <c r="D50" i="56"/>
  <c r="E50" i="56"/>
  <c r="F50" i="56"/>
  <c r="A51" i="56"/>
  <c r="B51" i="56"/>
  <c r="C51" i="56"/>
  <c r="D51" i="56"/>
  <c r="E51" i="56"/>
  <c r="F51" i="56"/>
  <c r="A52" i="56"/>
  <c r="B52" i="56"/>
  <c r="C52" i="56"/>
  <c r="D52" i="56"/>
  <c r="E52" i="56"/>
  <c r="F52" i="56"/>
  <c r="A53" i="56"/>
  <c r="B53" i="56"/>
  <c r="C53" i="56"/>
  <c r="D53" i="56"/>
  <c r="E53" i="56"/>
  <c r="F53" i="56"/>
  <c r="A54" i="56"/>
  <c r="B54" i="56"/>
  <c r="C54" i="56"/>
  <c r="D54" i="56"/>
  <c r="E54" i="56"/>
  <c r="F54" i="56"/>
  <c r="A55" i="56"/>
  <c r="B55" i="56"/>
  <c r="C55" i="56"/>
  <c r="D55" i="56"/>
  <c r="E55" i="56"/>
  <c r="F55" i="56"/>
  <c r="A56" i="56"/>
  <c r="B56" i="56"/>
  <c r="C56" i="56"/>
  <c r="D56" i="56"/>
  <c r="E56" i="56"/>
  <c r="F56" i="56"/>
  <c r="A57" i="56"/>
  <c r="B57" i="56"/>
  <c r="C57" i="56"/>
  <c r="D57" i="56"/>
  <c r="E57" i="56"/>
  <c r="F57" i="56"/>
  <c r="A58" i="56"/>
  <c r="B58" i="56"/>
  <c r="C58" i="56"/>
  <c r="D58" i="56"/>
  <c r="E58" i="56"/>
  <c r="F58" i="56"/>
  <c r="A59" i="56"/>
  <c r="B59" i="56"/>
  <c r="C59" i="56"/>
  <c r="D59" i="56"/>
  <c r="E59" i="56"/>
  <c r="F59" i="56"/>
  <c r="A60" i="56"/>
  <c r="B60" i="56"/>
  <c r="C60" i="56"/>
  <c r="D60" i="56"/>
  <c r="E60" i="56"/>
  <c r="F60" i="56"/>
  <c r="A61" i="56"/>
  <c r="B61" i="56"/>
  <c r="C61" i="56"/>
  <c r="D61" i="56"/>
  <c r="E61" i="56"/>
  <c r="F61" i="56"/>
  <c r="A62" i="56"/>
  <c r="B62" i="56"/>
  <c r="C62" i="56"/>
  <c r="D62" i="56"/>
  <c r="E62" i="56"/>
  <c r="F62" i="56"/>
  <c r="A63" i="56"/>
  <c r="B63" i="56"/>
  <c r="C63" i="56"/>
  <c r="D63" i="56"/>
  <c r="E63" i="56"/>
  <c r="F63" i="56"/>
  <c r="A64" i="56"/>
  <c r="B64" i="56"/>
  <c r="C64" i="56"/>
  <c r="D64" i="56"/>
  <c r="E64" i="56"/>
  <c r="F64" i="56"/>
  <c r="A65" i="56"/>
  <c r="B65" i="56"/>
  <c r="C65" i="56"/>
  <c r="D65" i="56"/>
  <c r="E65" i="56"/>
  <c r="F65" i="56"/>
  <c r="A66" i="56"/>
  <c r="B66" i="56"/>
  <c r="C66" i="56"/>
  <c r="D66" i="56"/>
  <c r="E66" i="56"/>
  <c r="F66" i="56"/>
  <c r="A67" i="56"/>
  <c r="B67" i="56"/>
  <c r="C67" i="56"/>
  <c r="D67" i="56"/>
  <c r="E67" i="56"/>
  <c r="F67" i="56"/>
  <c r="A68" i="56"/>
  <c r="B68" i="56"/>
  <c r="C68" i="56"/>
  <c r="D68" i="56"/>
  <c r="E68" i="56"/>
  <c r="F68" i="56"/>
  <c r="A69" i="56"/>
  <c r="B69" i="56"/>
  <c r="C69" i="56"/>
  <c r="D69" i="56"/>
  <c r="E69" i="56"/>
  <c r="F69" i="56"/>
  <c r="A70" i="56"/>
  <c r="B70" i="56"/>
  <c r="C70" i="56"/>
  <c r="D70" i="56"/>
  <c r="E70" i="56"/>
  <c r="F70" i="56"/>
  <c r="A71" i="56"/>
  <c r="B71" i="56"/>
  <c r="C71" i="56"/>
  <c r="D71" i="56"/>
  <c r="E71" i="56"/>
  <c r="F71" i="56"/>
  <c r="A72" i="56"/>
  <c r="B72" i="56"/>
  <c r="C72" i="56"/>
  <c r="D72" i="56"/>
  <c r="E72" i="56"/>
  <c r="F72" i="56"/>
  <c r="A73" i="56"/>
  <c r="B73" i="56"/>
  <c r="C73" i="56"/>
  <c r="D73" i="56"/>
  <c r="E73" i="56"/>
  <c r="F73" i="56"/>
  <c r="A74" i="56"/>
  <c r="B74" i="56"/>
  <c r="C74" i="56"/>
  <c r="D74" i="56"/>
  <c r="E74" i="56"/>
  <c r="F74" i="56"/>
  <c r="A75" i="56"/>
  <c r="B75" i="56"/>
  <c r="C75" i="56"/>
  <c r="D75" i="56"/>
  <c r="E75" i="56"/>
  <c r="F75" i="56"/>
  <c r="A76" i="56"/>
  <c r="B76" i="56"/>
  <c r="C76" i="56"/>
  <c r="D76" i="56"/>
  <c r="E76" i="56"/>
  <c r="F76" i="56"/>
  <c r="A77" i="56"/>
  <c r="B77" i="56"/>
  <c r="C77" i="56"/>
  <c r="D77" i="56"/>
  <c r="E77" i="56"/>
  <c r="F77" i="56"/>
  <c r="A78" i="56"/>
  <c r="B78" i="56"/>
  <c r="C78" i="56"/>
  <c r="D78" i="56"/>
  <c r="E78" i="56"/>
  <c r="F78" i="56"/>
  <c r="A79" i="56"/>
  <c r="B79" i="56"/>
  <c r="C79" i="56"/>
  <c r="D79" i="56"/>
  <c r="E79" i="56"/>
  <c r="F79" i="56"/>
  <c r="A80" i="56"/>
  <c r="B80" i="56"/>
  <c r="C80" i="56"/>
  <c r="D80" i="56"/>
  <c r="E80" i="56"/>
  <c r="F80" i="56"/>
  <c r="A81" i="56"/>
  <c r="B81" i="56"/>
  <c r="C81" i="56"/>
  <c r="D81" i="56"/>
  <c r="E81" i="56"/>
  <c r="F81" i="56"/>
  <c r="A82" i="56"/>
  <c r="B82" i="56"/>
  <c r="C82" i="56"/>
  <c r="D82" i="56"/>
  <c r="E82" i="56"/>
  <c r="F82" i="56"/>
  <c r="A83" i="56"/>
  <c r="B83" i="56"/>
  <c r="C83" i="56"/>
  <c r="D83" i="56"/>
  <c r="E83" i="56"/>
  <c r="F83" i="56"/>
  <c r="A84" i="56"/>
  <c r="B84" i="56"/>
  <c r="C84" i="56"/>
  <c r="D84" i="56"/>
  <c r="E84" i="56"/>
  <c r="F84" i="56"/>
  <c r="A85" i="56"/>
  <c r="B85" i="56"/>
  <c r="C85" i="56"/>
  <c r="D85" i="56"/>
  <c r="E85" i="56"/>
  <c r="F85" i="56"/>
  <c r="A86" i="56"/>
  <c r="B86" i="56"/>
  <c r="C86" i="56"/>
  <c r="D86" i="56"/>
  <c r="E86" i="56"/>
  <c r="F86" i="56"/>
  <c r="A87" i="56"/>
  <c r="B87" i="56"/>
  <c r="C87" i="56"/>
  <c r="D87" i="56"/>
  <c r="E87" i="56"/>
  <c r="F87" i="56"/>
  <c r="A88" i="56"/>
  <c r="B88" i="56"/>
  <c r="C88" i="56"/>
  <c r="D88" i="56"/>
  <c r="E88" i="56"/>
  <c r="F88" i="56"/>
  <c r="A89" i="56"/>
  <c r="B89" i="56"/>
  <c r="C89" i="56"/>
  <c r="D89" i="56"/>
  <c r="E89" i="56"/>
  <c r="F89" i="56"/>
  <c r="A90" i="56"/>
  <c r="B90" i="56"/>
  <c r="C90" i="56"/>
  <c r="D90" i="56"/>
  <c r="E90" i="56"/>
  <c r="F90" i="56"/>
  <c r="A91" i="56"/>
  <c r="B91" i="56"/>
  <c r="C91" i="56"/>
  <c r="D91" i="56"/>
  <c r="E91" i="56"/>
  <c r="F91" i="56"/>
  <c r="A92" i="56"/>
  <c r="B92" i="56"/>
  <c r="C92" i="56"/>
  <c r="D92" i="56"/>
  <c r="E92" i="56"/>
  <c r="F92" i="56"/>
  <c r="A93" i="56"/>
  <c r="B93" i="56"/>
  <c r="C93" i="56"/>
  <c r="D93" i="56"/>
  <c r="E93" i="56"/>
  <c r="F93" i="56"/>
  <c r="A94" i="56"/>
  <c r="B94" i="56"/>
  <c r="C94" i="56"/>
  <c r="D94" i="56"/>
  <c r="E94" i="56"/>
  <c r="F94" i="56"/>
  <c r="A95" i="56"/>
  <c r="B95" i="56"/>
  <c r="C95" i="56"/>
  <c r="D95" i="56"/>
  <c r="E95" i="56"/>
  <c r="F95" i="56"/>
  <c r="A96" i="56"/>
  <c r="B96" i="56"/>
  <c r="C96" i="56"/>
  <c r="D96" i="56"/>
  <c r="E96" i="56"/>
  <c r="F96" i="56"/>
  <c r="A97" i="56"/>
  <c r="B97" i="56"/>
  <c r="C97" i="56"/>
  <c r="D97" i="56"/>
  <c r="E97" i="56"/>
  <c r="F97" i="56"/>
  <c r="A98" i="56"/>
  <c r="B98" i="56"/>
  <c r="C98" i="56"/>
  <c r="D98" i="56"/>
  <c r="E98" i="56"/>
  <c r="F98" i="56"/>
  <c r="A99" i="56"/>
  <c r="B99" i="56"/>
  <c r="C99" i="56"/>
  <c r="D99" i="56"/>
  <c r="E99" i="56"/>
  <c r="F99" i="56"/>
  <c r="A100" i="56"/>
  <c r="B100" i="56"/>
  <c r="C100" i="56"/>
  <c r="D100" i="56"/>
  <c r="E100" i="56"/>
  <c r="F100" i="56"/>
  <c r="A101" i="56"/>
  <c r="B101" i="56"/>
  <c r="C101" i="56"/>
  <c r="D101" i="56"/>
  <c r="E101" i="56"/>
  <c r="F101" i="56"/>
  <c r="A102" i="56"/>
  <c r="B102" i="56"/>
  <c r="C102" i="56"/>
  <c r="D102" i="56"/>
  <c r="E102" i="56"/>
  <c r="F102" i="56"/>
  <c r="A103" i="56"/>
  <c r="B103" i="56"/>
  <c r="C103" i="56"/>
  <c r="D103" i="56"/>
  <c r="E103" i="56"/>
  <c r="F103" i="56"/>
  <c r="A104" i="56"/>
  <c r="B104" i="56"/>
  <c r="C104" i="56"/>
  <c r="D104" i="56"/>
  <c r="E104" i="56"/>
  <c r="F104" i="56"/>
  <c r="A105" i="56"/>
  <c r="B105" i="56"/>
  <c r="C105" i="56"/>
  <c r="D105" i="56"/>
  <c r="E105" i="56"/>
  <c r="F105" i="56"/>
  <c r="A12" i="104"/>
  <c r="A13" i="104"/>
  <c r="B13" i="104"/>
  <c r="C13" i="104"/>
  <c r="D13" i="104"/>
  <c r="E13" i="104"/>
  <c r="F13" i="104"/>
  <c r="G13" i="104"/>
  <c r="H13" i="104"/>
  <c r="A14" i="104"/>
  <c r="B14" i="104"/>
  <c r="C14" i="104"/>
  <c r="D14" i="104"/>
  <c r="E14" i="104"/>
  <c r="F14" i="104"/>
  <c r="G14" i="104"/>
  <c r="H14" i="104"/>
  <c r="A15" i="104"/>
  <c r="B15" i="104"/>
  <c r="C15" i="104"/>
  <c r="D15" i="104"/>
  <c r="E15" i="104"/>
  <c r="F15" i="104"/>
  <c r="G15" i="104"/>
  <c r="H15" i="104"/>
  <c r="A16" i="104"/>
  <c r="B16" i="104"/>
  <c r="C16" i="104"/>
  <c r="D16" i="104"/>
  <c r="E16" i="104"/>
  <c r="F16" i="104"/>
  <c r="G16" i="104"/>
  <c r="H16" i="104"/>
  <c r="A17" i="104"/>
  <c r="B17" i="104"/>
  <c r="C17" i="104"/>
  <c r="D17" i="104"/>
  <c r="E17" i="104"/>
  <c r="F17" i="104"/>
  <c r="G17" i="104"/>
  <c r="H17" i="104"/>
  <c r="A18" i="104"/>
  <c r="B18" i="104"/>
  <c r="C18" i="104"/>
  <c r="D18" i="104"/>
  <c r="E18" i="104"/>
  <c r="F18" i="104"/>
  <c r="G18" i="104"/>
  <c r="H18" i="104"/>
  <c r="A19" i="104"/>
  <c r="B19" i="104"/>
  <c r="C19" i="104"/>
  <c r="D19" i="104"/>
  <c r="E19" i="104"/>
  <c r="F19" i="104"/>
  <c r="G19" i="104"/>
  <c r="H19" i="104"/>
  <c r="A20" i="104"/>
  <c r="B20" i="104"/>
  <c r="C20" i="104"/>
  <c r="D20" i="104"/>
  <c r="E20" i="104"/>
  <c r="F20" i="104"/>
  <c r="G20" i="104"/>
  <c r="H20" i="104"/>
  <c r="A21" i="104"/>
  <c r="B21" i="104"/>
  <c r="C21" i="104"/>
  <c r="D21" i="104"/>
  <c r="E21" i="104"/>
  <c r="F21" i="104"/>
  <c r="G21" i="104"/>
  <c r="H21" i="104"/>
  <c r="A22" i="104"/>
  <c r="B22" i="104"/>
  <c r="C22" i="104"/>
  <c r="D22" i="104"/>
  <c r="E22" i="104"/>
  <c r="F22" i="104"/>
  <c r="G22" i="104"/>
  <c r="H22" i="104"/>
  <c r="A23" i="104"/>
  <c r="B23" i="104"/>
  <c r="C23" i="104"/>
  <c r="D23" i="104"/>
  <c r="E23" i="104"/>
  <c r="F23" i="104"/>
  <c r="G23" i="104"/>
  <c r="H23" i="104"/>
  <c r="A24" i="104"/>
  <c r="B24" i="104"/>
  <c r="C24" i="104"/>
  <c r="D24" i="104"/>
  <c r="E24" i="104"/>
  <c r="F24" i="104"/>
  <c r="G24" i="104"/>
  <c r="H24" i="104"/>
  <c r="A25" i="104"/>
  <c r="B25" i="104"/>
  <c r="C25" i="104"/>
  <c r="D25" i="104"/>
  <c r="E25" i="104"/>
  <c r="F25" i="104"/>
  <c r="G25" i="104"/>
  <c r="H25" i="104"/>
  <c r="A26" i="104"/>
  <c r="B26" i="104"/>
  <c r="C26" i="104"/>
  <c r="D26" i="104"/>
  <c r="E26" i="104"/>
  <c r="F26" i="104"/>
  <c r="G26" i="104"/>
  <c r="H26" i="104"/>
  <c r="A27" i="104"/>
  <c r="B27" i="104"/>
  <c r="C27" i="104"/>
  <c r="D27" i="104"/>
  <c r="E27" i="104"/>
  <c r="F27" i="104"/>
  <c r="G27" i="104"/>
  <c r="H27" i="104"/>
  <c r="A28" i="104"/>
  <c r="B28" i="104"/>
  <c r="C28" i="104"/>
  <c r="D28" i="104"/>
  <c r="E28" i="104"/>
  <c r="F28" i="104"/>
  <c r="G28" i="104"/>
  <c r="H28" i="104"/>
  <c r="A29" i="104"/>
  <c r="B29" i="104"/>
  <c r="C29" i="104"/>
  <c r="D29" i="104"/>
  <c r="E29" i="104"/>
  <c r="F29" i="104"/>
  <c r="G29" i="104"/>
  <c r="H29" i="104"/>
  <c r="A30" i="104"/>
  <c r="B30" i="104"/>
  <c r="C30" i="104"/>
  <c r="D30" i="104"/>
  <c r="E30" i="104"/>
  <c r="F30" i="104"/>
  <c r="G30" i="104"/>
  <c r="H30" i="104"/>
  <c r="A31" i="104"/>
  <c r="B31" i="104"/>
  <c r="C31" i="104"/>
  <c r="D31" i="104"/>
  <c r="E31" i="104"/>
  <c r="F31" i="104"/>
  <c r="G31" i="104"/>
  <c r="H31" i="104"/>
  <c r="A32" i="104"/>
  <c r="B32" i="104"/>
  <c r="C32" i="104"/>
  <c r="D32" i="104"/>
  <c r="E32" i="104"/>
  <c r="F32" i="104"/>
  <c r="G32" i="104"/>
  <c r="H32" i="104"/>
  <c r="A33" i="104"/>
  <c r="B33" i="104"/>
  <c r="C33" i="104"/>
  <c r="D33" i="104"/>
  <c r="E33" i="104"/>
  <c r="F33" i="104"/>
  <c r="G33" i="104"/>
  <c r="H33" i="104"/>
  <c r="A34" i="104"/>
  <c r="B34" i="104"/>
  <c r="C34" i="104"/>
  <c r="D34" i="104"/>
  <c r="E34" i="104"/>
  <c r="F34" i="104"/>
  <c r="G34" i="104"/>
  <c r="H34" i="104"/>
  <c r="A35" i="104"/>
  <c r="B35" i="104"/>
  <c r="C35" i="104"/>
  <c r="D35" i="104"/>
  <c r="E35" i="104"/>
  <c r="F35" i="104"/>
  <c r="G35" i="104"/>
  <c r="H35" i="104"/>
  <c r="A36" i="104"/>
  <c r="B36" i="104"/>
  <c r="C36" i="104"/>
  <c r="D36" i="104"/>
  <c r="E36" i="104"/>
  <c r="F36" i="104"/>
  <c r="G36" i="104"/>
  <c r="H36" i="104"/>
  <c r="A37" i="104"/>
  <c r="B37" i="104"/>
  <c r="C37" i="104"/>
  <c r="D37" i="104"/>
  <c r="E37" i="104"/>
  <c r="F37" i="104"/>
  <c r="G37" i="104"/>
  <c r="H37" i="104"/>
  <c r="A38" i="104"/>
  <c r="B38" i="104"/>
  <c r="C38" i="104"/>
  <c r="D38" i="104"/>
  <c r="E38" i="104"/>
  <c r="F38" i="104"/>
  <c r="G38" i="104"/>
  <c r="H38" i="104"/>
  <c r="A39" i="104"/>
  <c r="B39" i="104"/>
  <c r="C39" i="104"/>
  <c r="D39" i="104"/>
  <c r="E39" i="104"/>
  <c r="F39" i="104"/>
  <c r="G39" i="104"/>
  <c r="H39" i="104"/>
  <c r="A40" i="104"/>
  <c r="B40" i="104"/>
  <c r="C40" i="104"/>
  <c r="D40" i="104"/>
  <c r="E40" i="104"/>
  <c r="F40" i="104"/>
  <c r="G40" i="104"/>
  <c r="H40" i="104"/>
  <c r="A41" i="104"/>
  <c r="B41" i="104"/>
  <c r="C41" i="104"/>
  <c r="D41" i="104"/>
  <c r="E41" i="104"/>
  <c r="F41" i="104"/>
  <c r="G41" i="104"/>
  <c r="H41" i="104"/>
  <c r="A42" i="104"/>
  <c r="B42" i="104"/>
  <c r="C42" i="104"/>
  <c r="D42" i="104"/>
  <c r="E42" i="104"/>
  <c r="F42" i="104"/>
  <c r="G42" i="104"/>
  <c r="H42" i="104"/>
  <c r="A43" i="104"/>
  <c r="B43" i="104"/>
  <c r="C43" i="104"/>
  <c r="D43" i="104"/>
  <c r="E43" i="104"/>
  <c r="F43" i="104"/>
  <c r="G43" i="104"/>
  <c r="H43" i="104"/>
  <c r="A44" i="104"/>
  <c r="B44" i="104"/>
  <c r="C44" i="104"/>
  <c r="D44" i="104"/>
  <c r="E44" i="104"/>
  <c r="F44" i="104"/>
  <c r="G44" i="104"/>
  <c r="H44" i="104"/>
  <c r="A45" i="104"/>
  <c r="B45" i="104"/>
  <c r="C45" i="104"/>
  <c r="D45" i="104"/>
  <c r="E45" i="104"/>
  <c r="F45" i="104"/>
  <c r="G45" i="104"/>
  <c r="H45" i="104"/>
  <c r="A46" i="104"/>
  <c r="B46" i="104"/>
  <c r="C46" i="104"/>
  <c r="D46" i="104"/>
  <c r="E46" i="104"/>
  <c r="F46" i="104"/>
  <c r="G46" i="104"/>
  <c r="H46" i="104"/>
  <c r="A47" i="104"/>
  <c r="B47" i="104"/>
  <c r="C47" i="104"/>
  <c r="D47" i="104"/>
  <c r="E47" i="104"/>
  <c r="F47" i="104"/>
  <c r="G47" i="104"/>
  <c r="H47" i="104"/>
  <c r="A48" i="104"/>
  <c r="B48" i="104"/>
  <c r="C48" i="104"/>
  <c r="D48" i="104"/>
  <c r="E48" i="104"/>
  <c r="F48" i="104"/>
  <c r="G48" i="104"/>
  <c r="H48" i="104"/>
  <c r="A49" i="104"/>
  <c r="B49" i="104"/>
  <c r="C49" i="104"/>
  <c r="D49" i="104"/>
  <c r="E49" i="104"/>
  <c r="F49" i="104"/>
  <c r="G49" i="104"/>
  <c r="H49" i="104"/>
  <c r="A50" i="104"/>
  <c r="B50" i="104"/>
  <c r="C50" i="104"/>
  <c r="D50" i="104"/>
  <c r="E50" i="104"/>
  <c r="F50" i="104"/>
  <c r="G50" i="104"/>
  <c r="H50" i="104"/>
  <c r="A51" i="104"/>
  <c r="B51" i="104"/>
  <c r="C51" i="104"/>
  <c r="D51" i="104"/>
  <c r="E51" i="104"/>
  <c r="F51" i="104"/>
  <c r="G51" i="104"/>
  <c r="H51" i="104"/>
  <c r="A52" i="104"/>
  <c r="B52" i="104"/>
  <c r="C52" i="104"/>
  <c r="D52" i="104"/>
  <c r="E52" i="104"/>
  <c r="F52" i="104"/>
  <c r="G52" i="104"/>
  <c r="H52" i="104"/>
  <c r="A53" i="104"/>
  <c r="B53" i="104"/>
  <c r="C53" i="104"/>
  <c r="D53" i="104"/>
  <c r="E53" i="104"/>
  <c r="F53" i="104"/>
  <c r="G53" i="104"/>
  <c r="H53" i="104"/>
  <c r="A54" i="104"/>
  <c r="B54" i="104"/>
  <c r="C54" i="104"/>
  <c r="D54" i="104"/>
  <c r="E54" i="104"/>
  <c r="F54" i="104"/>
  <c r="G54" i="104"/>
  <c r="H54" i="104"/>
  <c r="A55" i="104"/>
  <c r="B55" i="104"/>
  <c r="C55" i="104"/>
  <c r="D55" i="104"/>
  <c r="E55" i="104"/>
  <c r="F55" i="104"/>
  <c r="G55" i="104"/>
  <c r="H55" i="104"/>
  <c r="A56" i="104"/>
  <c r="B56" i="104"/>
  <c r="C56" i="104"/>
  <c r="D56" i="104"/>
  <c r="E56" i="104"/>
  <c r="F56" i="104"/>
  <c r="G56" i="104"/>
  <c r="H56" i="104"/>
  <c r="A57" i="104"/>
  <c r="B57" i="104"/>
  <c r="C57" i="104"/>
  <c r="D57" i="104"/>
  <c r="E57" i="104"/>
  <c r="F57" i="104"/>
  <c r="G57" i="104"/>
  <c r="H57" i="104"/>
  <c r="A58" i="104"/>
  <c r="B58" i="104"/>
  <c r="C58" i="104"/>
  <c r="D58" i="104"/>
  <c r="E58" i="104"/>
  <c r="F58" i="104"/>
  <c r="G58" i="104"/>
  <c r="H58" i="104"/>
  <c r="A59" i="104"/>
  <c r="B59" i="104"/>
  <c r="C59" i="104"/>
  <c r="D59" i="104"/>
  <c r="E59" i="104"/>
  <c r="F59" i="104"/>
  <c r="G59" i="104"/>
  <c r="H59" i="104"/>
  <c r="A60" i="104"/>
  <c r="B60" i="104"/>
  <c r="C60" i="104"/>
  <c r="D60" i="104"/>
  <c r="E60" i="104"/>
  <c r="F60" i="104"/>
  <c r="G60" i="104"/>
  <c r="H60" i="104"/>
  <c r="A61" i="104"/>
  <c r="B61" i="104"/>
  <c r="C61" i="104"/>
  <c r="D61" i="104"/>
  <c r="E61" i="104"/>
  <c r="F61" i="104"/>
  <c r="G61" i="104"/>
  <c r="H61" i="104"/>
  <c r="A62" i="104"/>
  <c r="B62" i="104"/>
  <c r="C62" i="104"/>
  <c r="D62" i="104"/>
  <c r="E62" i="104"/>
  <c r="F62" i="104"/>
  <c r="G62" i="104"/>
  <c r="H62" i="104"/>
  <c r="A63" i="104"/>
  <c r="B63" i="104"/>
  <c r="C63" i="104"/>
  <c r="D63" i="104"/>
  <c r="E63" i="104"/>
  <c r="F63" i="104"/>
  <c r="G63" i="104"/>
  <c r="H63" i="104"/>
  <c r="A64" i="104"/>
  <c r="B64" i="104"/>
  <c r="C64" i="104"/>
  <c r="D64" i="104"/>
  <c r="E64" i="104"/>
  <c r="F64" i="104"/>
  <c r="G64" i="104"/>
  <c r="H64" i="104"/>
  <c r="A65" i="104"/>
  <c r="B65" i="104"/>
  <c r="C65" i="104"/>
  <c r="D65" i="104"/>
  <c r="E65" i="104"/>
  <c r="F65" i="104"/>
  <c r="G65" i="104"/>
  <c r="H65" i="104"/>
  <c r="A66" i="104"/>
  <c r="B66" i="104"/>
  <c r="C66" i="104"/>
  <c r="D66" i="104"/>
  <c r="E66" i="104"/>
  <c r="F66" i="104"/>
  <c r="G66" i="104"/>
  <c r="H66" i="104"/>
  <c r="A67" i="104"/>
  <c r="B67" i="104"/>
  <c r="C67" i="104"/>
  <c r="D67" i="104"/>
  <c r="E67" i="104"/>
  <c r="F67" i="104"/>
  <c r="G67" i="104"/>
  <c r="H67" i="104"/>
  <c r="A68" i="104"/>
  <c r="B68" i="104"/>
  <c r="C68" i="104"/>
  <c r="D68" i="104"/>
  <c r="E68" i="104"/>
  <c r="F68" i="104"/>
  <c r="G68" i="104"/>
  <c r="H68" i="104"/>
  <c r="A69" i="104"/>
  <c r="B69" i="104"/>
  <c r="C69" i="104"/>
  <c r="D69" i="104"/>
  <c r="E69" i="104"/>
  <c r="F69" i="104"/>
  <c r="G69" i="104"/>
  <c r="H69" i="104"/>
  <c r="A70" i="104"/>
  <c r="B70" i="104"/>
  <c r="C70" i="104"/>
  <c r="D70" i="104"/>
  <c r="E70" i="104"/>
  <c r="F70" i="104"/>
  <c r="G70" i="104"/>
  <c r="H70" i="104"/>
  <c r="A71" i="104"/>
  <c r="B71" i="104"/>
  <c r="C71" i="104"/>
  <c r="D71" i="104"/>
  <c r="E71" i="104"/>
  <c r="F71" i="104"/>
  <c r="G71" i="104"/>
  <c r="H71" i="104"/>
  <c r="A72" i="104"/>
  <c r="B72" i="104"/>
  <c r="C72" i="104"/>
  <c r="D72" i="104"/>
  <c r="E72" i="104"/>
  <c r="F72" i="104"/>
  <c r="G72" i="104"/>
  <c r="H72" i="104"/>
  <c r="A73" i="104"/>
  <c r="B73" i="104"/>
  <c r="C73" i="104"/>
  <c r="D73" i="104"/>
  <c r="E73" i="104"/>
  <c r="F73" i="104"/>
  <c r="G73" i="104"/>
  <c r="H73" i="104"/>
  <c r="A74" i="104"/>
  <c r="B74" i="104"/>
  <c r="C74" i="104"/>
  <c r="D74" i="104"/>
  <c r="E74" i="104"/>
  <c r="F74" i="104"/>
  <c r="G74" i="104"/>
  <c r="H74" i="104"/>
  <c r="A75" i="104"/>
  <c r="B75" i="104"/>
  <c r="C75" i="104"/>
  <c r="D75" i="104"/>
  <c r="E75" i="104"/>
  <c r="F75" i="104"/>
  <c r="G75" i="104"/>
  <c r="H75" i="104"/>
  <c r="A76" i="104"/>
  <c r="B76" i="104"/>
  <c r="C76" i="104"/>
  <c r="D76" i="104"/>
  <c r="E76" i="104"/>
  <c r="F76" i="104"/>
  <c r="G76" i="104"/>
  <c r="H76" i="104"/>
  <c r="A77" i="104"/>
  <c r="B77" i="104"/>
  <c r="C77" i="104"/>
  <c r="D77" i="104"/>
  <c r="E77" i="104"/>
  <c r="F77" i="104"/>
  <c r="G77" i="104"/>
  <c r="H77" i="104"/>
  <c r="A78" i="104"/>
  <c r="B78" i="104"/>
  <c r="C78" i="104"/>
  <c r="D78" i="104"/>
  <c r="E78" i="104"/>
  <c r="F78" i="104"/>
  <c r="G78" i="104"/>
  <c r="H78" i="104"/>
  <c r="A79" i="104"/>
  <c r="B79" i="104"/>
  <c r="C79" i="104"/>
  <c r="D79" i="104"/>
  <c r="E79" i="104"/>
  <c r="F79" i="104"/>
  <c r="G79" i="104"/>
  <c r="H79" i="104"/>
  <c r="A80" i="104"/>
  <c r="B80" i="104"/>
  <c r="C80" i="104"/>
  <c r="D80" i="104"/>
  <c r="E80" i="104"/>
  <c r="F80" i="104"/>
  <c r="G80" i="104"/>
  <c r="H80" i="104"/>
  <c r="A81" i="104"/>
  <c r="B81" i="104"/>
  <c r="C81" i="104"/>
  <c r="D81" i="104"/>
  <c r="E81" i="104"/>
  <c r="F81" i="104"/>
  <c r="G81" i="104"/>
  <c r="H81" i="104"/>
  <c r="A82" i="104"/>
  <c r="B82" i="104"/>
  <c r="C82" i="104"/>
  <c r="D82" i="104"/>
  <c r="E82" i="104"/>
  <c r="F82" i="104"/>
  <c r="G82" i="104"/>
  <c r="H82" i="104"/>
  <c r="A83" i="104"/>
  <c r="B83" i="104"/>
  <c r="C83" i="104"/>
  <c r="D83" i="104"/>
  <c r="E83" i="104"/>
  <c r="F83" i="104"/>
  <c r="G83" i="104"/>
  <c r="H83" i="104"/>
  <c r="A84" i="104"/>
  <c r="B84" i="104"/>
  <c r="C84" i="104"/>
  <c r="D84" i="104"/>
  <c r="E84" i="104"/>
  <c r="F84" i="104"/>
  <c r="G84" i="104"/>
  <c r="H84" i="104"/>
  <c r="A85" i="104"/>
  <c r="B85" i="104"/>
  <c r="C85" i="104"/>
  <c r="D85" i="104"/>
  <c r="E85" i="104"/>
  <c r="F85" i="104"/>
  <c r="G85" i="104"/>
  <c r="H85" i="104"/>
  <c r="A86" i="104"/>
  <c r="B86" i="104"/>
  <c r="C86" i="104"/>
  <c r="D86" i="104"/>
  <c r="E86" i="104"/>
  <c r="F86" i="104"/>
  <c r="G86" i="104"/>
  <c r="H86" i="104"/>
  <c r="A87" i="104"/>
  <c r="B87" i="104"/>
  <c r="C87" i="104"/>
  <c r="D87" i="104"/>
  <c r="E87" i="104"/>
  <c r="F87" i="104"/>
  <c r="G87" i="104"/>
  <c r="H87" i="104"/>
  <c r="A88" i="104"/>
  <c r="B88" i="104"/>
  <c r="C88" i="104"/>
  <c r="D88" i="104"/>
  <c r="E88" i="104"/>
  <c r="F88" i="104"/>
  <c r="G88" i="104"/>
  <c r="H88" i="104"/>
  <c r="A89" i="104"/>
  <c r="B89" i="104"/>
  <c r="C89" i="104"/>
  <c r="D89" i="104"/>
  <c r="E89" i="104"/>
  <c r="F89" i="104"/>
  <c r="G89" i="104"/>
  <c r="H89" i="104"/>
  <c r="A90" i="104"/>
  <c r="B90" i="104"/>
  <c r="C90" i="104"/>
  <c r="D90" i="104"/>
  <c r="E90" i="104"/>
  <c r="F90" i="104"/>
  <c r="G90" i="104"/>
  <c r="H90" i="104"/>
  <c r="A91" i="104"/>
  <c r="B91" i="104"/>
  <c r="C91" i="104"/>
  <c r="D91" i="104"/>
  <c r="E91" i="104"/>
  <c r="F91" i="104"/>
  <c r="G91" i="104"/>
  <c r="H91" i="104"/>
  <c r="A92" i="104"/>
  <c r="B92" i="104"/>
  <c r="C92" i="104"/>
  <c r="D92" i="104"/>
  <c r="E92" i="104"/>
  <c r="F92" i="104"/>
  <c r="G92" i="104"/>
  <c r="H92" i="104"/>
  <c r="A93" i="104"/>
  <c r="B93" i="104"/>
  <c r="C93" i="104"/>
  <c r="D93" i="104"/>
  <c r="E93" i="104"/>
  <c r="F93" i="104"/>
  <c r="G93" i="104"/>
  <c r="H93" i="104"/>
  <c r="A94" i="104"/>
  <c r="B94" i="104"/>
  <c r="C94" i="104"/>
  <c r="D94" i="104"/>
  <c r="E94" i="104"/>
  <c r="F94" i="104"/>
  <c r="G94" i="104"/>
  <c r="H94" i="104"/>
  <c r="A95" i="104"/>
  <c r="B95" i="104"/>
  <c r="C95" i="104"/>
  <c r="D95" i="104"/>
  <c r="E95" i="104"/>
  <c r="F95" i="104"/>
  <c r="G95" i="104"/>
  <c r="H95" i="104"/>
  <c r="A96" i="104"/>
  <c r="B96" i="104"/>
  <c r="C96" i="104"/>
  <c r="D96" i="104"/>
  <c r="E96" i="104"/>
  <c r="F96" i="104"/>
  <c r="G96" i="104"/>
  <c r="H96" i="104"/>
  <c r="A97" i="104"/>
  <c r="B97" i="104"/>
  <c r="C97" i="104"/>
  <c r="D97" i="104"/>
  <c r="E97" i="104"/>
  <c r="F97" i="104"/>
  <c r="G97" i="104"/>
  <c r="H97" i="104"/>
  <c r="A98" i="104"/>
  <c r="B98" i="104"/>
  <c r="C98" i="104"/>
  <c r="D98" i="104"/>
  <c r="E98" i="104"/>
  <c r="F98" i="104"/>
  <c r="G98" i="104"/>
  <c r="H98" i="104"/>
  <c r="A99" i="104"/>
  <c r="B99" i="104"/>
  <c r="C99" i="104"/>
  <c r="D99" i="104"/>
  <c r="E99" i="104"/>
  <c r="F99" i="104"/>
  <c r="G99" i="104"/>
  <c r="H99" i="104"/>
  <c r="A100" i="104"/>
  <c r="B100" i="104"/>
  <c r="C100" i="104"/>
  <c r="D100" i="104"/>
  <c r="E100" i="104"/>
  <c r="F100" i="104"/>
  <c r="G100" i="104"/>
  <c r="H100" i="104"/>
  <c r="A101" i="104"/>
  <c r="B101" i="104"/>
  <c r="C101" i="104"/>
  <c r="D101" i="104"/>
  <c r="E101" i="104"/>
  <c r="F101" i="104"/>
  <c r="G101" i="104"/>
  <c r="H101" i="104"/>
  <c r="A102" i="104"/>
  <c r="B102" i="104"/>
  <c r="C102" i="104"/>
  <c r="D102" i="104"/>
  <c r="E102" i="104"/>
  <c r="F102" i="104"/>
  <c r="G102" i="104"/>
  <c r="H102" i="104"/>
  <c r="A103" i="104"/>
  <c r="B103" i="104"/>
  <c r="C103" i="104"/>
  <c r="D103" i="104"/>
  <c r="E103" i="104"/>
  <c r="F103" i="104"/>
  <c r="G103" i="104"/>
  <c r="H103" i="104"/>
  <c r="A104" i="104"/>
  <c r="B104" i="104"/>
  <c r="C104" i="104"/>
  <c r="D104" i="104"/>
  <c r="E104" i="104"/>
  <c r="F104" i="104"/>
  <c r="G104" i="104"/>
  <c r="H104" i="104"/>
  <c r="A105" i="104"/>
  <c r="B105" i="104"/>
  <c r="C105" i="104"/>
  <c r="D105" i="104"/>
  <c r="E105" i="104"/>
  <c r="F105" i="104"/>
  <c r="G105" i="104"/>
  <c r="H105" i="104"/>
  <c r="A12" i="67"/>
  <c r="A13" i="67"/>
  <c r="B13" i="67"/>
  <c r="C13" i="67"/>
  <c r="D13" i="67"/>
  <c r="E13" i="67"/>
  <c r="F13" i="67"/>
  <c r="G13" i="67"/>
  <c r="H13" i="67"/>
  <c r="I13" i="67"/>
  <c r="J13" i="67"/>
  <c r="A14" i="67"/>
  <c r="B14" i="67"/>
  <c r="C14" i="67"/>
  <c r="D14" i="67"/>
  <c r="E14" i="67"/>
  <c r="F14" i="67"/>
  <c r="G14" i="67"/>
  <c r="H14" i="67"/>
  <c r="I14" i="67"/>
  <c r="J14" i="67"/>
  <c r="A15" i="67"/>
  <c r="B15" i="67"/>
  <c r="C15" i="67"/>
  <c r="D15" i="67"/>
  <c r="E15" i="67"/>
  <c r="F15" i="67"/>
  <c r="G15" i="67"/>
  <c r="H15" i="67"/>
  <c r="I15" i="67"/>
  <c r="J15" i="67"/>
  <c r="A16" i="67"/>
  <c r="B16" i="67"/>
  <c r="C16" i="67"/>
  <c r="D16" i="67"/>
  <c r="E16" i="67"/>
  <c r="F16" i="67"/>
  <c r="G16" i="67"/>
  <c r="H16" i="67"/>
  <c r="I16" i="67"/>
  <c r="J16" i="67"/>
  <c r="A17" i="67"/>
  <c r="B17" i="67"/>
  <c r="C17" i="67"/>
  <c r="D17" i="67"/>
  <c r="E17" i="67"/>
  <c r="F17" i="67"/>
  <c r="G17" i="67"/>
  <c r="H17" i="67"/>
  <c r="I17" i="67"/>
  <c r="J17" i="67"/>
  <c r="A18" i="67"/>
  <c r="B18" i="67"/>
  <c r="C18" i="67"/>
  <c r="D18" i="67"/>
  <c r="E18" i="67"/>
  <c r="F18" i="67"/>
  <c r="G18" i="67"/>
  <c r="H18" i="67"/>
  <c r="I18" i="67"/>
  <c r="J18" i="67"/>
  <c r="A19" i="67"/>
  <c r="B19" i="67"/>
  <c r="C19" i="67"/>
  <c r="D19" i="67"/>
  <c r="E19" i="67"/>
  <c r="F19" i="67"/>
  <c r="G19" i="67"/>
  <c r="H19" i="67"/>
  <c r="I19" i="67"/>
  <c r="J19" i="67"/>
  <c r="A20" i="67"/>
  <c r="B20" i="67"/>
  <c r="C20" i="67"/>
  <c r="D20" i="67"/>
  <c r="E20" i="67"/>
  <c r="F20" i="67"/>
  <c r="G20" i="67"/>
  <c r="H20" i="67"/>
  <c r="I20" i="67"/>
  <c r="J20" i="67"/>
  <c r="A21" i="67"/>
  <c r="B21" i="67"/>
  <c r="C21" i="67"/>
  <c r="D21" i="67"/>
  <c r="E21" i="67"/>
  <c r="F21" i="67"/>
  <c r="G21" i="67"/>
  <c r="H21" i="67"/>
  <c r="I21" i="67"/>
  <c r="J21" i="67"/>
  <c r="A22" i="67"/>
  <c r="B22" i="67"/>
  <c r="C22" i="67"/>
  <c r="D22" i="67"/>
  <c r="E22" i="67"/>
  <c r="F22" i="67"/>
  <c r="G22" i="67"/>
  <c r="H22" i="67"/>
  <c r="I22" i="67"/>
  <c r="J22" i="67"/>
  <c r="A23" i="67"/>
  <c r="B23" i="67"/>
  <c r="C23" i="67"/>
  <c r="D23" i="67"/>
  <c r="E23" i="67"/>
  <c r="F23" i="67"/>
  <c r="G23" i="67"/>
  <c r="H23" i="67"/>
  <c r="I23" i="67"/>
  <c r="J23" i="67"/>
  <c r="A24" i="67"/>
  <c r="B24" i="67"/>
  <c r="C24" i="67"/>
  <c r="D24" i="67"/>
  <c r="E24" i="67"/>
  <c r="F24" i="67"/>
  <c r="G24" i="67"/>
  <c r="H24" i="67"/>
  <c r="I24" i="67"/>
  <c r="J24" i="67"/>
  <c r="A25" i="67"/>
  <c r="B25" i="67"/>
  <c r="C25" i="67"/>
  <c r="D25" i="67"/>
  <c r="E25" i="67"/>
  <c r="F25" i="67"/>
  <c r="G25" i="67"/>
  <c r="H25" i="67"/>
  <c r="I25" i="67"/>
  <c r="J25" i="67"/>
  <c r="A26" i="67"/>
  <c r="B26" i="67"/>
  <c r="C26" i="67"/>
  <c r="D26" i="67"/>
  <c r="E26" i="67"/>
  <c r="F26" i="67"/>
  <c r="G26" i="67"/>
  <c r="H26" i="67"/>
  <c r="I26" i="67"/>
  <c r="J26" i="67"/>
  <c r="A27" i="67"/>
  <c r="B27" i="67"/>
  <c r="C27" i="67"/>
  <c r="D27" i="67"/>
  <c r="E27" i="67"/>
  <c r="F27" i="67"/>
  <c r="G27" i="67"/>
  <c r="H27" i="67"/>
  <c r="I27" i="67"/>
  <c r="J27" i="67"/>
  <c r="A28" i="67"/>
  <c r="B28" i="67"/>
  <c r="C28" i="67"/>
  <c r="D28" i="67"/>
  <c r="E28" i="67"/>
  <c r="F28" i="67"/>
  <c r="G28" i="67"/>
  <c r="H28" i="67"/>
  <c r="I28" i="67"/>
  <c r="J28" i="67"/>
  <c r="A29" i="67"/>
  <c r="B29" i="67"/>
  <c r="C29" i="67"/>
  <c r="D29" i="67"/>
  <c r="E29" i="67"/>
  <c r="F29" i="67"/>
  <c r="G29" i="67"/>
  <c r="H29" i="67"/>
  <c r="I29" i="67"/>
  <c r="J29" i="67"/>
  <c r="A30" i="67"/>
  <c r="B30" i="67"/>
  <c r="C30" i="67"/>
  <c r="D30" i="67"/>
  <c r="E30" i="67"/>
  <c r="F30" i="67"/>
  <c r="G30" i="67"/>
  <c r="H30" i="67"/>
  <c r="I30" i="67"/>
  <c r="J30" i="67"/>
  <c r="A31" i="67"/>
  <c r="B31" i="67"/>
  <c r="C31" i="67"/>
  <c r="D31" i="67"/>
  <c r="E31" i="67"/>
  <c r="F31" i="67"/>
  <c r="G31" i="67"/>
  <c r="H31" i="67"/>
  <c r="I31" i="67"/>
  <c r="J31" i="67"/>
  <c r="A32" i="67"/>
  <c r="B32" i="67"/>
  <c r="C32" i="67"/>
  <c r="D32" i="67"/>
  <c r="E32" i="67"/>
  <c r="F32" i="67"/>
  <c r="G32" i="67"/>
  <c r="H32" i="67"/>
  <c r="I32" i="67"/>
  <c r="J32" i="67"/>
  <c r="A33" i="67"/>
  <c r="B33" i="67"/>
  <c r="C33" i="67"/>
  <c r="D33" i="67"/>
  <c r="E33" i="67"/>
  <c r="F33" i="67"/>
  <c r="G33" i="67"/>
  <c r="H33" i="67"/>
  <c r="I33" i="67"/>
  <c r="J33" i="67"/>
  <c r="A34" i="67"/>
  <c r="B34" i="67"/>
  <c r="C34" i="67"/>
  <c r="D34" i="67"/>
  <c r="E34" i="67"/>
  <c r="F34" i="67"/>
  <c r="G34" i="67"/>
  <c r="H34" i="67"/>
  <c r="I34" i="67"/>
  <c r="J34" i="67"/>
  <c r="A35" i="67"/>
  <c r="B35" i="67"/>
  <c r="C35" i="67"/>
  <c r="D35" i="67"/>
  <c r="E35" i="67"/>
  <c r="F35" i="67"/>
  <c r="G35" i="67"/>
  <c r="H35" i="67"/>
  <c r="I35" i="67"/>
  <c r="J35" i="67"/>
  <c r="A36" i="67"/>
  <c r="B36" i="67"/>
  <c r="C36" i="67"/>
  <c r="D36" i="67"/>
  <c r="E36" i="67"/>
  <c r="F36" i="67"/>
  <c r="G36" i="67"/>
  <c r="H36" i="67"/>
  <c r="I36" i="67"/>
  <c r="J36" i="67"/>
  <c r="A37" i="67"/>
  <c r="B37" i="67"/>
  <c r="C37" i="67"/>
  <c r="D37" i="67"/>
  <c r="E37" i="67"/>
  <c r="F37" i="67"/>
  <c r="G37" i="67"/>
  <c r="H37" i="67"/>
  <c r="I37" i="67"/>
  <c r="J37" i="67"/>
  <c r="A38" i="67"/>
  <c r="B38" i="67"/>
  <c r="C38" i="67"/>
  <c r="D38" i="67"/>
  <c r="E38" i="67"/>
  <c r="F38" i="67"/>
  <c r="G38" i="67"/>
  <c r="H38" i="67"/>
  <c r="I38" i="67"/>
  <c r="J38" i="67"/>
  <c r="A39" i="67"/>
  <c r="B39" i="67"/>
  <c r="C39" i="67"/>
  <c r="D39" i="67"/>
  <c r="E39" i="67"/>
  <c r="F39" i="67"/>
  <c r="G39" i="67"/>
  <c r="H39" i="67"/>
  <c r="I39" i="67"/>
  <c r="J39" i="67"/>
  <c r="A40" i="67"/>
  <c r="B40" i="67"/>
  <c r="C40" i="67"/>
  <c r="D40" i="67"/>
  <c r="E40" i="67"/>
  <c r="F40" i="67"/>
  <c r="G40" i="67"/>
  <c r="H40" i="67"/>
  <c r="I40" i="67"/>
  <c r="J40" i="67"/>
  <c r="A41" i="67"/>
  <c r="B41" i="67"/>
  <c r="C41" i="67"/>
  <c r="D41" i="67"/>
  <c r="E41" i="67"/>
  <c r="F41" i="67"/>
  <c r="G41" i="67"/>
  <c r="H41" i="67"/>
  <c r="I41" i="67"/>
  <c r="J41" i="67"/>
  <c r="A42" i="67"/>
  <c r="B42" i="67"/>
  <c r="C42" i="67"/>
  <c r="D42" i="67"/>
  <c r="E42" i="67"/>
  <c r="F42" i="67"/>
  <c r="G42" i="67"/>
  <c r="H42" i="67"/>
  <c r="I42" i="67"/>
  <c r="J42" i="67"/>
  <c r="A43" i="67"/>
  <c r="B43" i="67"/>
  <c r="C43" i="67"/>
  <c r="D43" i="67"/>
  <c r="E43" i="67"/>
  <c r="F43" i="67"/>
  <c r="G43" i="67"/>
  <c r="H43" i="67"/>
  <c r="I43" i="67"/>
  <c r="J43" i="67"/>
  <c r="A44" i="67"/>
  <c r="B44" i="67"/>
  <c r="C44" i="67"/>
  <c r="D44" i="67"/>
  <c r="E44" i="67"/>
  <c r="F44" i="67"/>
  <c r="G44" i="67"/>
  <c r="H44" i="67"/>
  <c r="I44" i="67"/>
  <c r="J44" i="67"/>
  <c r="A45" i="67"/>
  <c r="B45" i="67"/>
  <c r="C45" i="67"/>
  <c r="D45" i="67"/>
  <c r="E45" i="67"/>
  <c r="F45" i="67"/>
  <c r="G45" i="67"/>
  <c r="H45" i="67"/>
  <c r="I45" i="67"/>
  <c r="J45" i="67"/>
  <c r="A46" i="67"/>
  <c r="B46" i="67"/>
  <c r="C46" i="67"/>
  <c r="D46" i="67"/>
  <c r="E46" i="67"/>
  <c r="F46" i="67"/>
  <c r="G46" i="67"/>
  <c r="H46" i="67"/>
  <c r="I46" i="67"/>
  <c r="J46" i="67"/>
  <c r="A47" i="67"/>
  <c r="B47" i="67"/>
  <c r="C47" i="67"/>
  <c r="D47" i="67"/>
  <c r="E47" i="67"/>
  <c r="F47" i="67"/>
  <c r="G47" i="67"/>
  <c r="H47" i="67"/>
  <c r="I47" i="67"/>
  <c r="J47" i="67"/>
  <c r="A48" i="67"/>
  <c r="B48" i="67"/>
  <c r="C48" i="67"/>
  <c r="D48" i="67"/>
  <c r="E48" i="67"/>
  <c r="F48" i="67"/>
  <c r="G48" i="67"/>
  <c r="H48" i="67"/>
  <c r="I48" i="67"/>
  <c r="J48" i="67"/>
  <c r="A49" i="67"/>
  <c r="B49" i="67"/>
  <c r="C49" i="67"/>
  <c r="D49" i="67"/>
  <c r="E49" i="67"/>
  <c r="F49" i="67"/>
  <c r="G49" i="67"/>
  <c r="H49" i="67"/>
  <c r="I49" i="67"/>
  <c r="J49" i="67"/>
  <c r="A50" i="67"/>
  <c r="B50" i="67"/>
  <c r="C50" i="67"/>
  <c r="D50" i="67"/>
  <c r="E50" i="67"/>
  <c r="F50" i="67"/>
  <c r="G50" i="67"/>
  <c r="H50" i="67"/>
  <c r="I50" i="67"/>
  <c r="J50" i="67"/>
  <c r="A51" i="67"/>
  <c r="B51" i="67"/>
  <c r="C51" i="67"/>
  <c r="D51" i="67"/>
  <c r="E51" i="67"/>
  <c r="F51" i="67"/>
  <c r="G51" i="67"/>
  <c r="H51" i="67"/>
  <c r="I51" i="67"/>
  <c r="J51" i="67"/>
  <c r="A52" i="67"/>
  <c r="B52" i="67"/>
  <c r="C52" i="67"/>
  <c r="D52" i="67"/>
  <c r="E52" i="67"/>
  <c r="F52" i="67"/>
  <c r="G52" i="67"/>
  <c r="H52" i="67"/>
  <c r="I52" i="67"/>
  <c r="J52" i="67"/>
  <c r="A53" i="67"/>
  <c r="B53" i="67"/>
  <c r="C53" i="67"/>
  <c r="D53" i="67"/>
  <c r="E53" i="67"/>
  <c r="F53" i="67"/>
  <c r="G53" i="67"/>
  <c r="H53" i="67"/>
  <c r="I53" i="67"/>
  <c r="J53" i="67"/>
  <c r="A54" i="67"/>
  <c r="B54" i="67"/>
  <c r="C54" i="67"/>
  <c r="D54" i="67"/>
  <c r="E54" i="67"/>
  <c r="F54" i="67"/>
  <c r="G54" i="67"/>
  <c r="H54" i="67"/>
  <c r="I54" i="67"/>
  <c r="J54" i="67"/>
  <c r="A55" i="67"/>
  <c r="B55" i="67"/>
  <c r="C55" i="67"/>
  <c r="D55" i="67"/>
  <c r="E55" i="67"/>
  <c r="F55" i="67"/>
  <c r="G55" i="67"/>
  <c r="H55" i="67"/>
  <c r="I55" i="67"/>
  <c r="J55" i="67"/>
  <c r="A56" i="67"/>
  <c r="B56" i="67"/>
  <c r="C56" i="67"/>
  <c r="D56" i="67"/>
  <c r="E56" i="67"/>
  <c r="F56" i="67"/>
  <c r="G56" i="67"/>
  <c r="H56" i="67"/>
  <c r="I56" i="67"/>
  <c r="J56" i="67"/>
  <c r="A57" i="67"/>
  <c r="B57" i="67"/>
  <c r="C57" i="67"/>
  <c r="D57" i="67"/>
  <c r="E57" i="67"/>
  <c r="F57" i="67"/>
  <c r="G57" i="67"/>
  <c r="H57" i="67"/>
  <c r="I57" i="67"/>
  <c r="J57" i="67"/>
  <c r="A58" i="67"/>
  <c r="B58" i="67"/>
  <c r="C58" i="67"/>
  <c r="D58" i="67"/>
  <c r="E58" i="67"/>
  <c r="F58" i="67"/>
  <c r="G58" i="67"/>
  <c r="H58" i="67"/>
  <c r="I58" i="67"/>
  <c r="J58" i="67"/>
  <c r="A59" i="67"/>
  <c r="B59" i="67"/>
  <c r="C59" i="67"/>
  <c r="D59" i="67"/>
  <c r="E59" i="67"/>
  <c r="F59" i="67"/>
  <c r="G59" i="67"/>
  <c r="H59" i="67"/>
  <c r="I59" i="67"/>
  <c r="J59" i="67"/>
  <c r="A60" i="67"/>
  <c r="B60" i="67"/>
  <c r="C60" i="67"/>
  <c r="D60" i="67"/>
  <c r="E60" i="67"/>
  <c r="F60" i="67"/>
  <c r="G60" i="67"/>
  <c r="H60" i="67"/>
  <c r="I60" i="67"/>
  <c r="J60" i="67"/>
  <c r="A61" i="67"/>
  <c r="B61" i="67"/>
  <c r="C61" i="67"/>
  <c r="D61" i="67"/>
  <c r="E61" i="67"/>
  <c r="F61" i="67"/>
  <c r="G61" i="67"/>
  <c r="H61" i="67"/>
  <c r="I61" i="67"/>
  <c r="J61" i="67"/>
  <c r="A62" i="67"/>
  <c r="B62" i="67"/>
  <c r="C62" i="67"/>
  <c r="D62" i="67"/>
  <c r="E62" i="67"/>
  <c r="F62" i="67"/>
  <c r="G62" i="67"/>
  <c r="H62" i="67"/>
  <c r="I62" i="67"/>
  <c r="J62" i="67"/>
  <c r="A63" i="67"/>
  <c r="B63" i="67"/>
  <c r="C63" i="67"/>
  <c r="D63" i="67"/>
  <c r="E63" i="67"/>
  <c r="F63" i="67"/>
  <c r="G63" i="67"/>
  <c r="H63" i="67"/>
  <c r="I63" i="67"/>
  <c r="J63" i="67"/>
  <c r="A64" i="67"/>
  <c r="B64" i="67"/>
  <c r="C64" i="67"/>
  <c r="D64" i="67"/>
  <c r="E64" i="67"/>
  <c r="F64" i="67"/>
  <c r="G64" i="67"/>
  <c r="H64" i="67"/>
  <c r="I64" i="67"/>
  <c r="J64" i="67"/>
  <c r="A65" i="67"/>
  <c r="B65" i="67"/>
  <c r="C65" i="67"/>
  <c r="D65" i="67"/>
  <c r="E65" i="67"/>
  <c r="F65" i="67"/>
  <c r="G65" i="67"/>
  <c r="H65" i="67"/>
  <c r="I65" i="67"/>
  <c r="J65" i="67"/>
  <c r="A66" i="67"/>
  <c r="B66" i="67"/>
  <c r="C66" i="67"/>
  <c r="D66" i="67"/>
  <c r="E66" i="67"/>
  <c r="F66" i="67"/>
  <c r="G66" i="67"/>
  <c r="H66" i="67"/>
  <c r="I66" i="67"/>
  <c r="J66" i="67"/>
  <c r="A67" i="67"/>
  <c r="B67" i="67"/>
  <c r="C67" i="67"/>
  <c r="D67" i="67"/>
  <c r="E67" i="67"/>
  <c r="F67" i="67"/>
  <c r="G67" i="67"/>
  <c r="H67" i="67"/>
  <c r="I67" i="67"/>
  <c r="J67" i="67"/>
  <c r="A68" i="67"/>
  <c r="B68" i="67"/>
  <c r="C68" i="67"/>
  <c r="D68" i="67"/>
  <c r="E68" i="67"/>
  <c r="F68" i="67"/>
  <c r="G68" i="67"/>
  <c r="H68" i="67"/>
  <c r="I68" i="67"/>
  <c r="J68" i="67"/>
  <c r="A69" i="67"/>
  <c r="B69" i="67"/>
  <c r="C69" i="67"/>
  <c r="D69" i="67"/>
  <c r="E69" i="67"/>
  <c r="F69" i="67"/>
  <c r="G69" i="67"/>
  <c r="H69" i="67"/>
  <c r="I69" i="67"/>
  <c r="J69" i="67"/>
  <c r="A70" i="67"/>
  <c r="B70" i="67"/>
  <c r="C70" i="67"/>
  <c r="D70" i="67"/>
  <c r="E70" i="67"/>
  <c r="F70" i="67"/>
  <c r="G70" i="67"/>
  <c r="H70" i="67"/>
  <c r="I70" i="67"/>
  <c r="J70" i="67"/>
  <c r="A71" i="67"/>
  <c r="B71" i="67"/>
  <c r="C71" i="67"/>
  <c r="D71" i="67"/>
  <c r="E71" i="67"/>
  <c r="F71" i="67"/>
  <c r="G71" i="67"/>
  <c r="H71" i="67"/>
  <c r="I71" i="67"/>
  <c r="J71" i="67"/>
  <c r="A72" i="67"/>
  <c r="B72" i="67"/>
  <c r="C72" i="67"/>
  <c r="D72" i="67"/>
  <c r="E72" i="67"/>
  <c r="F72" i="67"/>
  <c r="G72" i="67"/>
  <c r="H72" i="67"/>
  <c r="I72" i="67"/>
  <c r="J72" i="67"/>
  <c r="A73" i="67"/>
  <c r="B73" i="67"/>
  <c r="C73" i="67"/>
  <c r="D73" i="67"/>
  <c r="E73" i="67"/>
  <c r="F73" i="67"/>
  <c r="G73" i="67"/>
  <c r="H73" i="67"/>
  <c r="I73" i="67"/>
  <c r="J73" i="67"/>
  <c r="A74" i="67"/>
  <c r="B74" i="67"/>
  <c r="C74" i="67"/>
  <c r="D74" i="67"/>
  <c r="E74" i="67"/>
  <c r="F74" i="67"/>
  <c r="G74" i="67"/>
  <c r="H74" i="67"/>
  <c r="I74" i="67"/>
  <c r="J74" i="67"/>
  <c r="A75" i="67"/>
  <c r="B75" i="67"/>
  <c r="C75" i="67"/>
  <c r="D75" i="67"/>
  <c r="E75" i="67"/>
  <c r="F75" i="67"/>
  <c r="G75" i="67"/>
  <c r="H75" i="67"/>
  <c r="I75" i="67"/>
  <c r="J75" i="67"/>
  <c r="A76" i="67"/>
  <c r="B76" i="67"/>
  <c r="C76" i="67"/>
  <c r="D76" i="67"/>
  <c r="E76" i="67"/>
  <c r="F76" i="67"/>
  <c r="G76" i="67"/>
  <c r="H76" i="67"/>
  <c r="I76" i="67"/>
  <c r="J76" i="67"/>
  <c r="A77" i="67"/>
  <c r="B77" i="67"/>
  <c r="C77" i="67"/>
  <c r="D77" i="67"/>
  <c r="E77" i="67"/>
  <c r="F77" i="67"/>
  <c r="G77" i="67"/>
  <c r="H77" i="67"/>
  <c r="I77" i="67"/>
  <c r="J77" i="67"/>
  <c r="A78" i="67"/>
  <c r="B78" i="67"/>
  <c r="C78" i="67"/>
  <c r="D78" i="67"/>
  <c r="E78" i="67"/>
  <c r="F78" i="67"/>
  <c r="G78" i="67"/>
  <c r="H78" i="67"/>
  <c r="I78" i="67"/>
  <c r="J78" i="67"/>
  <c r="A79" i="67"/>
  <c r="B79" i="67"/>
  <c r="C79" i="67"/>
  <c r="D79" i="67"/>
  <c r="E79" i="67"/>
  <c r="F79" i="67"/>
  <c r="G79" i="67"/>
  <c r="H79" i="67"/>
  <c r="I79" i="67"/>
  <c r="J79" i="67"/>
  <c r="A80" i="67"/>
  <c r="B80" i="67"/>
  <c r="C80" i="67"/>
  <c r="D80" i="67"/>
  <c r="E80" i="67"/>
  <c r="F80" i="67"/>
  <c r="G80" i="67"/>
  <c r="H80" i="67"/>
  <c r="I80" i="67"/>
  <c r="J80" i="67"/>
  <c r="A81" i="67"/>
  <c r="B81" i="67"/>
  <c r="C81" i="67"/>
  <c r="D81" i="67"/>
  <c r="E81" i="67"/>
  <c r="F81" i="67"/>
  <c r="G81" i="67"/>
  <c r="H81" i="67"/>
  <c r="I81" i="67"/>
  <c r="J81" i="67"/>
  <c r="A82" i="67"/>
  <c r="B82" i="67"/>
  <c r="C82" i="67"/>
  <c r="D82" i="67"/>
  <c r="E82" i="67"/>
  <c r="F82" i="67"/>
  <c r="G82" i="67"/>
  <c r="H82" i="67"/>
  <c r="I82" i="67"/>
  <c r="J82" i="67"/>
  <c r="A83" i="67"/>
  <c r="B83" i="67"/>
  <c r="C83" i="67"/>
  <c r="D83" i="67"/>
  <c r="E83" i="67"/>
  <c r="F83" i="67"/>
  <c r="G83" i="67"/>
  <c r="H83" i="67"/>
  <c r="I83" i="67"/>
  <c r="J83" i="67"/>
  <c r="A84" i="67"/>
  <c r="B84" i="67"/>
  <c r="C84" i="67"/>
  <c r="D84" i="67"/>
  <c r="E84" i="67"/>
  <c r="F84" i="67"/>
  <c r="G84" i="67"/>
  <c r="H84" i="67"/>
  <c r="I84" i="67"/>
  <c r="J84" i="67"/>
  <c r="A85" i="67"/>
  <c r="B85" i="67"/>
  <c r="C85" i="67"/>
  <c r="D85" i="67"/>
  <c r="E85" i="67"/>
  <c r="F85" i="67"/>
  <c r="G85" i="67"/>
  <c r="H85" i="67"/>
  <c r="I85" i="67"/>
  <c r="J85" i="67"/>
  <c r="A86" i="67"/>
  <c r="B86" i="67"/>
  <c r="C86" i="67"/>
  <c r="D86" i="67"/>
  <c r="E86" i="67"/>
  <c r="F86" i="67"/>
  <c r="G86" i="67"/>
  <c r="H86" i="67"/>
  <c r="I86" i="67"/>
  <c r="J86" i="67"/>
  <c r="A87" i="67"/>
  <c r="B87" i="67"/>
  <c r="C87" i="67"/>
  <c r="D87" i="67"/>
  <c r="E87" i="67"/>
  <c r="F87" i="67"/>
  <c r="G87" i="67"/>
  <c r="H87" i="67"/>
  <c r="I87" i="67"/>
  <c r="J87" i="67"/>
  <c r="A88" i="67"/>
  <c r="B88" i="67"/>
  <c r="C88" i="67"/>
  <c r="D88" i="67"/>
  <c r="E88" i="67"/>
  <c r="F88" i="67"/>
  <c r="G88" i="67"/>
  <c r="H88" i="67"/>
  <c r="I88" i="67"/>
  <c r="J88" i="67"/>
  <c r="A89" i="67"/>
  <c r="B89" i="67"/>
  <c r="C89" i="67"/>
  <c r="D89" i="67"/>
  <c r="E89" i="67"/>
  <c r="F89" i="67"/>
  <c r="G89" i="67"/>
  <c r="H89" i="67"/>
  <c r="I89" i="67"/>
  <c r="J89" i="67"/>
  <c r="A90" i="67"/>
  <c r="B90" i="67"/>
  <c r="C90" i="67"/>
  <c r="D90" i="67"/>
  <c r="E90" i="67"/>
  <c r="F90" i="67"/>
  <c r="G90" i="67"/>
  <c r="H90" i="67"/>
  <c r="I90" i="67"/>
  <c r="J90" i="67"/>
  <c r="A91" i="67"/>
  <c r="B91" i="67"/>
  <c r="C91" i="67"/>
  <c r="D91" i="67"/>
  <c r="E91" i="67"/>
  <c r="F91" i="67"/>
  <c r="G91" i="67"/>
  <c r="H91" i="67"/>
  <c r="I91" i="67"/>
  <c r="J91" i="67"/>
  <c r="A92" i="67"/>
  <c r="B92" i="67"/>
  <c r="C92" i="67"/>
  <c r="D92" i="67"/>
  <c r="E92" i="67"/>
  <c r="F92" i="67"/>
  <c r="G92" i="67"/>
  <c r="H92" i="67"/>
  <c r="I92" i="67"/>
  <c r="J92" i="67"/>
  <c r="A93" i="67"/>
  <c r="B93" i="67"/>
  <c r="C93" i="67"/>
  <c r="D93" i="67"/>
  <c r="E93" i="67"/>
  <c r="F93" i="67"/>
  <c r="G93" i="67"/>
  <c r="H93" i="67"/>
  <c r="I93" i="67"/>
  <c r="J93" i="67"/>
  <c r="A94" i="67"/>
  <c r="B94" i="67"/>
  <c r="C94" i="67"/>
  <c r="D94" i="67"/>
  <c r="E94" i="67"/>
  <c r="F94" i="67"/>
  <c r="G94" i="67"/>
  <c r="H94" i="67"/>
  <c r="I94" i="67"/>
  <c r="J94" i="67"/>
  <c r="A95" i="67"/>
  <c r="B95" i="67"/>
  <c r="C95" i="67"/>
  <c r="D95" i="67"/>
  <c r="E95" i="67"/>
  <c r="F95" i="67"/>
  <c r="G95" i="67"/>
  <c r="H95" i="67"/>
  <c r="I95" i="67"/>
  <c r="J95" i="67"/>
  <c r="A96" i="67"/>
  <c r="B96" i="67"/>
  <c r="C96" i="67"/>
  <c r="D96" i="67"/>
  <c r="E96" i="67"/>
  <c r="F96" i="67"/>
  <c r="G96" i="67"/>
  <c r="H96" i="67"/>
  <c r="I96" i="67"/>
  <c r="J96" i="67"/>
  <c r="A97" i="67"/>
  <c r="B97" i="67"/>
  <c r="C97" i="67"/>
  <c r="D97" i="67"/>
  <c r="E97" i="67"/>
  <c r="F97" i="67"/>
  <c r="G97" i="67"/>
  <c r="H97" i="67"/>
  <c r="I97" i="67"/>
  <c r="J97" i="67"/>
  <c r="A98" i="67"/>
  <c r="B98" i="67"/>
  <c r="C98" i="67"/>
  <c r="D98" i="67"/>
  <c r="E98" i="67"/>
  <c r="F98" i="67"/>
  <c r="G98" i="67"/>
  <c r="H98" i="67"/>
  <c r="I98" i="67"/>
  <c r="J98" i="67"/>
  <c r="A99" i="67"/>
  <c r="B99" i="67"/>
  <c r="C99" i="67"/>
  <c r="D99" i="67"/>
  <c r="E99" i="67"/>
  <c r="F99" i="67"/>
  <c r="G99" i="67"/>
  <c r="H99" i="67"/>
  <c r="I99" i="67"/>
  <c r="J99" i="67"/>
  <c r="A100" i="67"/>
  <c r="B100" i="67"/>
  <c r="C100" i="67"/>
  <c r="D100" i="67"/>
  <c r="E100" i="67"/>
  <c r="F100" i="67"/>
  <c r="G100" i="67"/>
  <c r="H100" i="67"/>
  <c r="I100" i="67"/>
  <c r="J100" i="67"/>
  <c r="A101" i="67"/>
  <c r="B101" i="67"/>
  <c r="C101" i="67"/>
  <c r="D101" i="67"/>
  <c r="E101" i="67"/>
  <c r="F101" i="67"/>
  <c r="G101" i="67"/>
  <c r="H101" i="67"/>
  <c r="I101" i="67"/>
  <c r="J101" i="67"/>
  <c r="A102" i="67"/>
  <c r="B102" i="67"/>
  <c r="C102" i="67"/>
  <c r="D102" i="67"/>
  <c r="E102" i="67"/>
  <c r="F102" i="67"/>
  <c r="G102" i="67"/>
  <c r="H102" i="67"/>
  <c r="I102" i="67"/>
  <c r="J102" i="67"/>
  <c r="A103" i="67"/>
  <c r="B103" i="67"/>
  <c r="C103" i="67"/>
  <c r="D103" i="67"/>
  <c r="E103" i="67"/>
  <c r="F103" i="67"/>
  <c r="G103" i="67"/>
  <c r="H103" i="67"/>
  <c r="I103" i="67"/>
  <c r="J103" i="67"/>
  <c r="A104" i="67"/>
  <c r="B104" i="67"/>
  <c r="C104" i="67"/>
  <c r="D104" i="67"/>
  <c r="E104" i="67"/>
  <c r="F104" i="67"/>
  <c r="G104" i="67"/>
  <c r="H104" i="67"/>
  <c r="I104" i="67"/>
  <c r="J104" i="67"/>
  <c r="A105" i="67"/>
  <c r="B105" i="67"/>
  <c r="C105" i="67"/>
  <c r="D105" i="67"/>
  <c r="E105" i="67"/>
  <c r="F105" i="67"/>
  <c r="G105" i="67"/>
  <c r="H105" i="67"/>
  <c r="I105" i="67"/>
  <c r="J105" i="67"/>
  <c r="A12" i="106"/>
  <c r="A13" i="106"/>
  <c r="B13" i="106"/>
  <c r="C13" i="106"/>
  <c r="D13" i="106"/>
  <c r="E13" i="106"/>
  <c r="F13" i="106"/>
  <c r="G13" i="106"/>
  <c r="H13" i="106"/>
  <c r="I13" i="106"/>
  <c r="J13" i="106"/>
  <c r="A14" i="106"/>
  <c r="B14" i="106"/>
  <c r="C14" i="106"/>
  <c r="D14" i="106"/>
  <c r="E14" i="106"/>
  <c r="F14" i="106"/>
  <c r="G14" i="106"/>
  <c r="H14" i="106"/>
  <c r="I14" i="106"/>
  <c r="J14" i="106"/>
  <c r="A15" i="106"/>
  <c r="B15" i="106"/>
  <c r="C15" i="106"/>
  <c r="D15" i="106"/>
  <c r="E15" i="106"/>
  <c r="F15" i="106"/>
  <c r="G15" i="106"/>
  <c r="H15" i="106"/>
  <c r="I15" i="106"/>
  <c r="J15" i="106"/>
  <c r="A16" i="106"/>
  <c r="B16" i="106"/>
  <c r="C16" i="106"/>
  <c r="D16" i="106"/>
  <c r="E16" i="106"/>
  <c r="F16" i="106"/>
  <c r="G16" i="106"/>
  <c r="H16" i="106"/>
  <c r="I16" i="106"/>
  <c r="J16" i="106"/>
  <c r="A17" i="106"/>
  <c r="B17" i="106"/>
  <c r="C17" i="106"/>
  <c r="D17" i="106"/>
  <c r="E17" i="106"/>
  <c r="F17" i="106"/>
  <c r="G17" i="106"/>
  <c r="H17" i="106"/>
  <c r="I17" i="106"/>
  <c r="J17" i="106"/>
  <c r="A18" i="106"/>
  <c r="B18" i="106"/>
  <c r="C18" i="106"/>
  <c r="D18" i="106"/>
  <c r="E18" i="106"/>
  <c r="F18" i="106"/>
  <c r="G18" i="106"/>
  <c r="H18" i="106"/>
  <c r="I18" i="106"/>
  <c r="J18" i="106"/>
  <c r="A19" i="106"/>
  <c r="B19" i="106"/>
  <c r="C19" i="106"/>
  <c r="D19" i="106"/>
  <c r="E19" i="106"/>
  <c r="F19" i="106"/>
  <c r="G19" i="106"/>
  <c r="H19" i="106"/>
  <c r="I19" i="106"/>
  <c r="J19" i="106"/>
  <c r="A20" i="106"/>
  <c r="B20" i="106"/>
  <c r="C20" i="106"/>
  <c r="D20" i="106"/>
  <c r="E20" i="106"/>
  <c r="F20" i="106"/>
  <c r="G20" i="106"/>
  <c r="H20" i="106"/>
  <c r="I20" i="106"/>
  <c r="J20" i="106"/>
  <c r="A21" i="106"/>
  <c r="B21" i="106"/>
  <c r="C21" i="106"/>
  <c r="D21" i="106"/>
  <c r="E21" i="106"/>
  <c r="F21" i="106"/>
  <c r="G21" i="106"/>
  <c r="H21" i="106"/>
  <c r="I21" i="106"/>
  <c r="J21" i="106"/>
  <c r="A22" i="106"/>
  <c r="B22" i="106"/>
  <c r="C22" i="106"/>
  <c r="D22" i="106"/>
  <c r="E22" i="106"/>
  <c r="F22" i="106"/>
  <c r="G22" i="106"/>
  <c r="H22" i="106"/>
  <c r="I22" i="106"/>
  <c r="J22" i="106"/>
  <c r="A23" i="106"/>
  <c r="B23" i="106"/>
  <c r="C23" i="106"/>
  <c r="D23" i="106"/>
  <c r="E23" i="106"/>
  <c r="F23" i="106"/>
  <c r="G23" i="106"/>
  <c r="H23" i="106"/>
  <c r="I23" i="106"/>
  <c r="J23" i="106"/>
  <c r="A24" i="106"/>
  <c r="B24" i="106"/>
  <c r="C24" i="106"/>
  <c r="D24" i="106"/>
  <c r="E24" i="106"/>
  <c r="F24" i="106"/>
  <c r="G24" i="106"/>
  <c r="H24" i="106"/>
  <c r="I24" i="106"/>
  <c r="J24" i="106"/>
  <c r="A25" i="106"/>
  <c r="B25" i="106"/>
  <c r="C25" i="106"/>
  <c r="D25" i="106"/>
  <c r="E25" i="106"/>
  <c r="F25" i="106"/>
  <c r="G25" i="106"/>
  <c r="H25" i="106"/>
  <c r="I25" i="106"/>
  <c r="J25" i="106"/>
  <c r="A26" i="106"/>
  <c r="B26" i="106"/>
  <c r="C26" i="106"/>
  <c r="D26" i="106"/>
  <c r="E26" i="106"/>
  <c r="F26" i="106"/>
  <c r="G26" i="106"/>
  <c r="H26" i="106"/>
  <c r="I26" i="106"/>
  <c r="J26" i="106"/>
  <c r="A27" i="106"/>
  <c r="B27" i="106"/>
  <c r="C27" i="106"/>
  <c r="D27" i="106"/>
  <c r="E27" i="106"/>
  <c r="F27" i="106"/>
  <c r="G27" i="106"/>
  <c r="H27" i="106"/>
  <c r="I27" i="106"/>
  <c r="J27" i="106"/>
  <c r="A28" i="106"/>
  <c r="B28" i="106"/>
  <c r="C28" i="106"/>
  <c r="D28" i="106"/>
  <c r="E28" i="106"/>
  <c r="F28" i="106"/>
  <c r="G28" i="106"/>
  <c r="H28" i="106"/>
  <c r="I28" i="106"/>
  <c r="J28" i="106"/>
  <c r="A29" i="106"/>
  <c r="B29" i="106"/>
  <c r="C29" i="106"/>
  <c r="D29" i="106"/>
  <c r="E29" i="106"/>
  <c r="F29" i="106"/>
  <c r="G29" i="106"/>
  <c r="H29" i="106"/>
  <c r="I29" i="106"/>
  <c r="J29" i="106"/>
  <c r="A30" i="106"/>
  <c r="B30" i="106"/>
  <c r="C30" i="106"/>
  <c r="D30" i="106"/>
  <c r="E30" i="106"/>
  <c r="F30" i="106"/>
  <c r="G30" i="106"/>
  <c r="H30" i="106"/>
  <c r="I30" i="106"/>
  <c r="J30" i="106"/>
  <c r="A31" i="106"/>
  <c r="B31" i="106"/>
  <c r="C31" i="106"/>
  <c r="D31" i="106"/>
  <c r="E31" i="106"/>
  <c r="F31" i="106"/>
  <c r="G31" i="106"/>
  <c r="H31" i="106"/>
  <c r="I31" i="106"/>
  <c r="J31" i="106"/>
  <c r="A32" i="106"/>
  <c r="B32" i="106"/>
  <c r="C32" i="106"/>
  <c r="D32" i="106"/>
  <c r="E32" i="106"/>
  <c r="F32" i="106"/>
  <c r="G32" i="106"/>
  <c r="H32" i="106"/>
  <c r="I32" i="106"/>
  <c r="J32" i="106"/>
  <c r="A33" i="106"/>
  <c r="B33" i="106"/>
  <c r="C33" i="106"/>
  <c r="D33" i="106"/>
  <c r="E33" i="106"/>
  <c r="F33" i="106"/>
  <c r="G33" i="106"/>
  <c r="H33" i="106"/>
  <c r="I33" i="106"/>
  <c r="J33" i="106"/>
  <c r="A34" i="106"/>
  <c r="B34" i="106"/>
  <c r="C34" i="106"/>
  <c r="D34" i="106"/>
  <c r="E34" i="106"/>
  <c r="F34" i="106"/>
  <c r="G34" i="106"/>
  <c r="H34" i="106"/>
  <c r="I34" i="106"/>
  <c r="J34" i="106"/>
  <c r="A35" i="106"/>
  <c r="B35" i="106"/>
  <c r="C35" i="106"/>
  <c r="D35" i="106"/>
  <c r="E35" i="106"/>
  <c r="F35" i="106"/>
  <c r="G35" i="106"/>
  <c r="H35" i="106"/>
  <c r="I35" i="106"/>
  <c r="J35" i="106"/>
  <c r="A36" i="106"/>
  <c r="B36" i="106"/>
  <c r="C36" i="106"/>
  <c r="D36" i="106"/>
  <c r="E36" i="106"/>
  <c r="F36" i="106"/>
  <c r="G36" i="106"/>
  <c r="H36" i="106"/>
  <c r="I36" i="106"/>
  <c r="J36" i="106"/>
  <c r="A37" i="106"/>
  <c r="B37" i="106"/>
  <c r="C37" i="106"/>
  <c r="D37" i="106"/>
  <c r="E37" i="106"/>
  <c r="F37" i="106"/>
  <c r="G37" i="106"/>
  <c r="H37" i="106"/>
  <c r="I37" i="106"/>
  <c r="J37" i="106"/>
  <c r="A38" i="106"/>
  <c r="B38" i="106"/>
  <c r="C38" i="106"/>
  <c r="D38" i="106"/>
  <c r="E38" i="106"/>
  <c r="F38" i="106"/>
  <c r="G38" i="106"/>
  <c r="H38" i="106"/>
  <c r="I38" i="106"/>
  <c r="J38" i="106"/>
  <c r="A39" i="106"/>
  <c r="B39" i="106"/>
  <c r="C39" i="106"/>
  <c r="D39" i="106"/>
  <c r="E39" i="106"/>
  <c r="F39" i="106"/>
  <c r="G39" i="106"/>
  <c r="H39" i="106"/>
  <c r="I39" i="106"/>
  <c r="J39" i="106"/>
  <c r="A40" i="106"/>
  <c r="B40" i="106"/>
  <c r="C40" i="106"/>
  <c r="D40" i="106"/>
  <c r="E40" i="106"/>
  <c r="F40" i="106"/>
  <c r="G40" i="106"/>
  <c r="H40" i="106"/>
  <c r="I40" i="106"/>
  <c r="J40" i="106"/>
  <c r="A41" i="106"/>
  <c r="B41" i="106"/>
  <c r="C41" i="106"/>
  <c r="D41" i="106"/>
  <c r="E41" i="106"/>
  <c r="F41" i="106"/>
  <c r="G41" i="106"/>
  <c r="H41" i="106"/>
  <c r="I41" i="106"/>
  <c r="J41" i="106"/>
  <c r="A42" i="106"/>
  <c r="B42" i="106"/>
  <c r="C42" i="106"/>
  <c r="D42" i="106"/>
  <c r="E42" i="106"/>
  <c r="F42" i="106"/>
  <c r="G42" i="106"/>
  <c r="H42" i="106"/>
  <c r="I42" i="106"/>
  <c r="J42" i="106"/>
  <c r="A43" i="106"/>
  <c r="B43" i="106"/>
  <c r="C43" i="106"/>
  <c r="D43" i="106"/>
  <c r="E43" i="106"/>
  <c r="F43" i="106"/>
  <c r="G43" i="106"/>
  <c r="H43" i="106"/>
  <c r="I43" i="106"/>
  <c r="J43" i="106"/>
  <c r="A44" i="106"/>
  <c r="B44" i="106"/>
  <c r="C44" i="106"/>
  <c r="D44" i="106"/>
  <c r="E44" i="106"/>
  <c r="F44" i="106"/>
  <c r="G44" i="106"/>
  <c r="H44" i="106"/>
  <c r="I44" i="106"/>
  <c r="J44" i="106"/>
  <c r="A45" i="106"/>
  <c r="B45" i="106"/>
  <c r="C45" i="106"/>
  <c r="D45" i="106"/>
  <c r="E45" i="106"/>
  <c r="F45" i="106"/>
  <c r="G45" i="106"/>
  <c r="H45" i="106"/>
  <c r="I45" i="106"/>
  <c r="J45" i="106"/>
  <c r="A46" i="106"/>
  <c r="B46" i="106"/>
  <c r="C46" i="106"/>
  <c r="D46" i="106"/>
  <c r="E46" i="106"/>
  <c r="F46" i="106"/>
  <c r="G46" i="106"/>
  <c r="H46" i="106"/>
  <c r="I46" i="106"/>
  <c r="J46" i="106"/>
  <c r="A47" i="106"/>
  <c r="B47" i="106"/>
  <c r="C47" i="106"/>
  <c r="D47" i="106"/>
  <c r="E47" i="106"/>
  <c r="F47" i="106"/>
  <c r="G47" i="106"/>
  <c r="H47" i="106"/>
  <c r="I47" i="106"/>
  <c r="J47" i="106"/>
  <c r="A48" i="106"/>
  <c r="B48" i="106"/>
  <c r="C48" i="106"/>
  <c r="D48" i="106"/>
  <c r="E48" i="106"/>
  <c r="F48" i="106"/>
  <c r="G48" i="106"/>
  <c r="H48" i="106"/>
  <c r="I48" i="106"/>
  <c r="J48" i="106"/>
  <c r="A49" i="106"/>
  <c r="B49" i="106"/>
  <c r="C49" i="106"/>
  <c r="D49" i="106"/>
  <c r="E49" i="106"/>
  <c r="F49" i="106"/>
  <c r="G49" i="106"/>
  <c r="H49" i="106"/>
  <c r="I49" i="106"/>
  <c r="J49" i="106"/>
  <c r="A50" i="106"/>
  <c r="B50" i="106"/>
  <c r="C50" i="106"/>
  <c r="D50" i="106"/>
  <c r="E50" i="106"/>
  <c r="F50" i="106"/>
  <c r="G50" i="106"/>
  <c r="H50" i="106"/>
  <c r="I50" i="106"/>
  <c r="J50" i="106"/>
  <c r="A51" i="106"/>
  <c r="B51" i="106"/>
  <c r="C51" i="106"/>
  <c r="D51" i="106"/>
  <c r="E51" i="106"/>
  <c r="F51" i="106"/>
  <c r="G51" i="106"/>
  <c r="H51" i="106"/>
  <c r="I51" i="106"/>
  <c r="J51" i="106"/>
  <c r="A52" i="106"/>
  <c r="B52" i="106"/>
  <c r="C52" i="106"/>
  <c r="D52" i="106"/>
  <c r="E52" i="106"/>
  <c r="F52" i="106"/>
  <c r="G52" i="106"/>
  <c r="H52" i="106"/>
  <c r="I52" i="106"/>
  <c r="J52" i="106"/>
  <c r="A53" i="106"/>
  <c r="B53" i="106"/>
  <c r="C53" i="106"/>
  <c r="D53" i="106"/>
  <c r="E53" i="106"/>
  <c r="F53" i="106"/>
  <c r="G53" i="106"/>
  <c r="H53" i="106"/>
  <c r="I53" i="106"/>
  <c r="J53" i="106"/>
  <c r="A54" i="106"/>
  <c r="B54" i="106"/>
  <c r="C54" i="106"/>
  <c r="D54" i="106"/>
  <c r="E54" i="106"/>
  <c r="F54" i="106"/>
  <c r="G54" i="106"/>
  <c r="H54" i="106"/>
  <c r="I54" i="106"/>
  <c r="J54" i="106"/>
  <c r="A55" i="106"/>
  <c r="B55" i="106"/>
  <c r="C55" i="106"/>
  <c r="D55" i="106"/>
  <c r="E55" i="106"/>
  <c r="F55" i="106"/>
  <c r="G55" i="106"/>
  <c r="H55" i="106"/>
  <c r="I55" i="106"/>
  <c r="J55" i="106"/>
  <c r="A56" i="106"/>
  <c r="B56" i="106"/>
  <c r="C56" i="106"/>
  <c r="D56" i="106"/>
  <c r="E56" i="106"/>
  <c r="F56" i="106"/>
  <c r="G56" i="106"/>
  <c r="H56" i="106"/>
  <c r="I56" i="106"/>
  <c r="J56" i="106"/>
  <c r="A57" i="106"/>
  <c r="B57" i="106"/>
  <c r="C57" i="106"/>
  <c r="D57" i="106"/>
  <c r="E57" i="106"/>
  <c r="F57" i="106"/>
  <c r="G57" i="106"/>
  <c r="H57" i="106"/>
  <c r="I57" i="106"/>
  <c r="J57" i="106"/>
  <c r="A58" i="106"/>
  <c r="B58" i="106"/>
  <c r="C58" i="106"/>
  <c r="D58" i="106"/>
  <c r="E58" i="106"/>
  <c r="F58" i="106"/>
  <c r="G58" i="106"/>
  <c r="H58" i="106"/>
  <c r="I58" i="106"/>
  <c r="J58" i="106"/>
  <c r="A59" i="106"/>
  <c r="B59" i="106"/>
  <c r="C59" i="106"/>
  <c r="D59" i="106"/>
  <c r="E59" i="106"/>
  <c r="F59" i="106"/>
  <c r="G59" i="106"/>
  <c r="H59" i="106"/>
  <c r="I59" i="106"/>
  <c r="J59" i="106"/>
  <c r="A60" i="106"/>
  <c r="B60" i="106"/>
  <c r="C60" i="106"/>
  <c r="D60" i="106"/>
  <c r="E60" i="106"/>
  <c r="F60" i="106"/>
  <c r="G60" i="106"/>
  <c r="H60" i="106"/>
  <c r="I60" i="106"/>
  <c r="J60" i="106"/>
  <c r="A61" i="106"/>
  <c r="B61" i="106"/>
  <c r="C61" i="106"/>
  <c r="D61" i="106"/>
  <c r="E61" i="106"/>
  <c r="F61" i="106"/>
  <c r="G61" i="106"/>
  <c r="H61" i="106"/>
  <c r="I61" i="106"/>
  <c r="J61" i="106"/>
  <c r="A62" i="106"/>
  <c r="B62" i="106"/>
  <c r="C62" i="106"/>
  <c r="D62" i="106"/>
  <c r="E62" i="106"/>
  <c r="F62" i="106"/>
  <c r="G62" i="106"/>
  <c r="H62" i="106"/>
  <c r="I62" i="106"/>
  <c r="J62" i="106"/>
  <c r="A63" i="106"/>
  <c r="B63" i="106"/>
  <c r="C63" i="106"/>
  <c r="D63" i="106"/>
  <c r="E63" i="106"/>
  <c r="F63" i="106"/>
  <c r="G63" i="106"/>
  <c r="H63" i="106"/>
  <c r="I63" i="106"/>
  <c r="J63" i="106"/>
  <c r="A64" i="106"/>
  <c r="B64" i="106"/>
  <c r="C64" i="106"/>
  <c r="D64" i="106"/>
  <c r="E64" i="106"/>
  <c r="F64" i="106"/>
  <c r="G64" i="106"/>
  <c r="H64" i="106"/>
  <c r="I64" i="106"/>
  <c r="J64" i="106"/>
  <c r="A65" i="106"/>
  <c r="B65" i="106"/>
  <c r="C65" i="106"/>
  <c r="D65" i="106"/>
  <c r="E65" i="106"/>
  <c r="F65" i="106"/>
  <c r="G65" i="106"/>
  <c r="H65" i="106"/>
  <c r="I65" i="106"/>
  <c r="J65" i="106"/>
  <c r="A66" i="106"/>
  <c r="B66" i="106"/>
  <c r="C66" i="106"/>
  <c r="D66" i="106"/>
  <c r="E66" i="106"/>
  <c r="F66" i="106"/>
  <c r="G66" i="106"/>
  <c r="H66" i="106"/>
  <c r="I66" i="106"/>
  <c r="J66" i="106"/>
  <c r="A67" i="106"/>
  <c r="B67" i="106"/>
  <c r="C67" i="106"/>
  <c r="D67" i="106"/>
  <c r="E67" i="106"/>
  <c r="F67" i="106"/>
  <c r="G67" i="106"/>
  <c r="H67" i="106"/>
  <c r="I67" i="106"/>
  <c r="J67" i="106"/>
  <c r="A68" i="106"/>
  <c r="B68" i="106"/>
  <c r="C68" i="106"/>
  <c r="D68" i="106"/>
  <c r="E68" i="106"/>
  <c r="F68" i="106"/>
  <c r="G68" i="106"/>
  <c r="H68" i="106"/>
  <c r="I68" i="106"/>
  <c r="J68" i="106"/>
  <c r="A69" i="106"/>
  <c r="B69" i="106"/>
  <c r="C69" i="106"/>
  <c r="D69" i="106"/>
  <c r="E69" i="106"/>
  <c r="F69" i="106"/>
  <c r="G69" i="106"/>
  <c r="H69" i="106"/>
  <c r="I69" i="106"/>
  <c r="J69" i="106"/>
  <c r="A70" i="106"/>
  <c r="B70" i="106"/>
  <c r="C70" i="106"/>
  <c r="D70" i="106"/>
  <c r="E70" i="106"/>
  <c r="F70" i="106"/>
  <c r="G70" i="106"/>
  <c r="H70" i="106"/>
  <c r="I70" i="106"/>
  <c r="J70" i="106"/>
  <c r="A71" i="106"/>
  <c r="B71" i="106"/>
  <c r="C71" i="106"/>
  <c r="D71" i="106"/>
  <c r="E71" i="106"/>
  <c r="F71" i="106"/>
  <c r="G71" i="106"/>
  <c r="H71" i="106"/>
  <c r="I71" i="106"/>
  <c r="J71" i="106"/>
  <c r="A72" i="106"/>
  <c r="B72" i="106"/>
  <c r="C72" i="106"/>
  <c r="D72" i="106"/>
  <c r="E72" i="106"/>
  <c r="F72" i="106"/>
  <c r="G72" i="106"/>
  <c r="H72" i="106"/>
  <c r="I72" i="106"/>
  <c r="J72" i="106"/>
  <c r="A73" i="106"/>
  <c r="B73" i="106"/>
  <c r="C73" i="106"/>
  <c r="D73" i="106"/>
  <c r="E73" i="106"/>
  <c r="F73" i="106"/>
  <c r="G73" i="106"/>
  <c r="H73" i="106"/>
  <c r="I73" i="106"/>
  <c r="J73" i="106"/>
  <c r="A74" i="106"/>
  <c r="B74" i="106"/>
  <c r="C74" i="106"/>
  <c r="D74" i="106"/>
  <c r="E74" i="106"/>
  <c r="F74" i="106"/>
  <c r="G74" i="106"/>
  <c r="H74" i="106"/>
  <c r="I74" i="106"/>
  <c r="J74" i="106"/>
  <c r="A75" i="106"/>
  <c r="B75" i="106"/>
  <c r="C75" i="106"/>
  <c r="D75" i="106"/>
  <c r="E75" i="106"/>
  <c r="F75" i="106"/>
  <c r="G75" i="106"/>
  <c r="H75" i="106"/>
  <c r="I75" i="106"/>
  <c r="J75" i="106"/>
  <c r="A76" i="106"/>
  <c r="B76" i="106"/>
  <c r="C76" i="106"/>
  <c r="D76" i="106"/>
  <c r="E76" i="106"/>
  <c r="F76" i="106"/>
  <c r="G76" i="106"/>
  <c r="H76" i="106"/>
  <c r="I76" i="106"/>
  <c r="J76" i="106"/>
  <c r="A77" i="106"/>
  <c r="B77" i="106"/>
  <c r="C77" i="106"/>
  <c r="D77" i="106"/>
  <c r="E77" i="106"/>
  <c r="F77" i="106"/>
  <c r="G77" i="106"/>
  <c r="H77" i="106"/>
  <c r="I77" i="106"/>
  <c r="J77" i="106"/>
  <c r="A78" i="106"/>
  <c r="B78" i="106"/>
  <c r="C78" i="106"/>
  <c r="D78" i="106"/>
  <c r="E78" i="106"/>
  <c r="F78" i="106"/>
  <c r="G78" i="106"/>
  <c r="H78" i="106"/>
  <c r="I78" i="106"/>
  <c r="J78" i="106"/>
  <c r="A79" i="106"/>
  <c r="B79" i="106"/>
  <c r="C79" i="106"/>
  <c r="D79" i="106"/>
  <c r="E79" i="106"/>
  <c r="F79" i="106"/>
  <c r="G79" i="106"/>
  <c r="H79" i="106"/>
  <c r="I79" i="106"/>
  <c r="J79" i="106"/>
  <c r="A80" i="106"/>
  <c r="B80" i="106"/>
  <c r="C80" i="106"/>
  <c r="D80" i="106"/>
  <c r="E80" i="106"/>
  <c r="F80" i="106"/>
  <c r="G80" i="106"/>
  <c r="H80" i="106"/>
  <c r="I80" i="106"/>
  <c r="J80" i="106"/>
  <c r="A81" i="106"/>
  <c r="B81" i="106"/>
  <c r="C81" i="106"/>
  <c r="D81" i="106"/>
  <c r="E81" i="106"/>
  <c r="F81" i="106"/>
  <c r="G81" i="106"/>
  <c r="H81" i="106"/>
  <c r="I81" i="106"/>
  <c r="J81" i="106"/>
  <c r="A82" i="106"/>
  <c r="B82" i="106"/>
  <c r="C82" i="106"/>
  <c r="D82" i="106"/>
  <c r="E82" i="106"/>
  <c r="F82" i="106"/>
  <c r="G82" i="106"/>
  <c r="H82" i="106"/>
  <c r="I82" i="106"/>
  <c r="J82" i="106"/>
  <c r="A83" i="106"/>
  <c r="B83" i="106"/>
  <c r="C83" i="106"/>
  <c r="D83" i="106"/>
  <c r="E83" i="106"/>
  <c r="F83" i="106"/>
  <c r="G83" i="106"/>
  <c r="H83" i="106"/>
  <c r="I83" i="106"/>
  <c r="J83" i="106"/>
  <c r="A84" i="106"/>
  <c r="B84" i="106"/>
  <c r="C84" i="106"/>
  <c r="D84" i="106"/>
  <c r="E84" i="106"/>
  <c r="F84" i="106"/>
  <c r="G84" i="106"/>
  <c r="H84" i="106"/>
  <c r="I84" i="106"/>
  <c r="J84" i="106"/>
  <c r="A85" i="106"/>
  <c r="B85" i="106"/>
  <c r="C85" i="106"/>
  <c r="D85" i="106"/>
  <c r="E85" i="106"/>
  <c r="F85" i="106"/>
  <c r="G85" i="106"/>
  <c r="H85" i="106"/>
  <c r="I85" i="106"/>
  <c r="J85" i="106"/>
  <c r="A86" i="106"/>
  <c r="B86" i="106"/>
  <c r="C86" i="106"/>
  <c r="D86" i="106"/>
  <c r="E86" i="106"/>
  <c r="F86" i="106"/>
  <c r="G86" i="106"/>
  <c r="H86" i="106"/>
  <c r="I86" i="106"/>
  <c r="J86" i="106"/>
  <c r="A87" i="106"/>
  <c r="B87" i="106"/>
  <c r="C87" i="106"/>
  <c r="D87" i="106"/>
  <c r="E87" i="106"/>
  <c r="F87" i="106"/>
  <c r="G87" i="106"/>
  <c r="H87" i="106"/>
  <c r="I87" i="106"/>
  <c r="J87" i="106"/>
  <c r="A88" i="106"/>
  <c r="B88" i="106"/>
  <c r="C88" i="106"/>
  <c r="D88" i="106"/>
  <c r="E88" i="106"/>
  <c r="F88" i="106"/>
  <c r="G88" i="106"/>
  <c r="H88" i="106"/>
  <c r="I88" i="106"/>
  <c r="J88" i="106"/>
  <c r="A89" i="106"/>
  <c r="B89" i="106"/>
  <c r="C89" i="106"/>
  <c r="D89" i="106"/>
  <c r="E89" i="106"/>
  <c r="F89" i="106"/>
  <c r="G89" i="106"/>
  <c r="H89" i="106"/>
  <c r="I89" i="106"/>
  <c r="J89" i="106"/>
  <c r="A90" i="106"/>
  <c r="B90" i="106"/>
  <c r="C90" i="106"/>
  <c r="D90" i="106"/>
  <c r="E90" i="106"/>
  <c r="F90" i="106"/>
  <c r="G90" i="106"/>
  <c r="H90" i="106"/>
  <c r="I90" i="106"/>
  <c r="J90" i="106"/>
  <c r="A91" i="106"/>
  <c r="B91" i="106"/>
  <c r="C91" i="106"/>
  <c r="D91" i="106"/>
  <c r="E91" i="106"/>
  <c r="F91" i="106"/>
  <c r="G91" i="106"/>
  <c r="H91" i="106"/>
  <c r="I91" i="106"/>
  <c r="J91" i="106"/>
  <c r="A92" i="106"/>
  <c r="B92" i="106"/>
  <c r="C92" i="106"/>
  <c r="D92" i="106"/>
  <c r="E92" i="106"/>
  <c r="F92" i="106"/>
  <c r="G92" i="106"/>
  <c r="H92" i="106"/>
  <c r="I92" i="106"/>
  <c r="J92" i="106"/>
  <c r="A93" i="106"/>
  <c r="B93" i="106"/>
  <c r="C93" i="106"/>
  <c r="D93" i="106"/>
  <c r="E93" i="106"/>
  <c r="F93" i="106"/>
  <c r="G93" i="106"/>
  <c r="H93" i="106"/>
  <c r="I93" i="106"/>
  <c r="J93" i="106"/>
  <c r="A94" i="106"/>
  <c r="B94" i="106"/>
  <c r="C94" i="106"/>
  <c r="D94" i="106"/>
  <c r="E94" i="106"/>
  <c r="F94" i="106"/>
  <c r="G94" i="106"/>
  <c r="H94" i="106"/>
  <c r="I94" i="106"/>
  <c r="J94" i="106"/>
  <c r="A95" i="106"/>
  <c r="B95" i="106"/>
  <c r="C95" i="106"/>
  <c r="D95" i="106"/>
  <c r="E95" i="106"/>
  <c r="F95" i="106"/>
  <c r="G95" i="106"/>
  <c r="H95" i="106"/>
  <c r="I95" i="106"/>
  <c r="J95" i="106"/>
  <c r="A96" i="106"/>
  <c r="B96" i="106"/>
  <c r="C96" i="106"/>
  <c r="D96" i="106"/>
  <c r="E96" i="106"/>
  <c r="F96" i="106"/>
  <c r="G96" i="106"/>
  <c r="H96" i="106"/>
  <c r="I96" i="106"/>
  <c r="J96" i="106"/>
  <c r="A97" i="106"/>
  <c r="B97" i="106"/>
  <c r="C97" i="106"/>
  <c r="D97" i="106"/>
  <c r="E97" i="106"/>
  <c r="F97" i="106"/>
  <c r="G97" i="106"/>
  <c r="H97" i="106"/>
  <c r="I97" i="106"/>
  <c r="J97" i="106"/>
  <c r="A98" i="106"/>
  <c r="B98" i="106"/>
  <c r="C98" i="106"/>
  <c r="D98" i="106"/>
  <c r="E98" i="106"/>
  <c r="F98" i="106"/>
  <c r="G98" i="106"/>
  <c r="H98" i="106"/>
  <c r="I98" i="106"/>
  <c r="J98" i="106"/>
  <c r="A99" i="106"/>
  <c r="B99" i="106"/>
  <c r="C99" i="106"/>
  <c r="D99" i="106"/>
  <c r="E99" i="106"/>
  <c r="F99" i="106"/>
  <c r="G99" i="106"/>
  <c r="H99" i="106"/>
  <c r="I99" i="106"/>
  <c r="J99" i="106"/>
  <c r="A100" i="106"/>
  <c r="B100" i="106"/>
  <c r="C100" i="106"/>
  <c r="D100" i="106"/>
  <c r="E100" i="106"/>
  <c r="F100" i="106"/>
  <c r="G100" i="106"/>
  <c r="H100" i="106"/>
  <c r="I100" i="106"/>
  <c r="J100" i="106"/>
  <c r="A101" i="106"/>
  <c r="B101" i="106"/>
  <c r="C101" i="106"/>
  <c r="D101" i="106"/>
  <c r="E101" i="106"/>
  <c r="F101" i="106"/>
  <c r="G101" i="106"/>
  <c r="H101" i="106"/>
  <c r="I101" i="106"/>
  <c r="J101" i="106"/>
  <c r="A102" i="106"/>
  <c r="B102" i="106"/>
  <c r="C102" i="106"/>
  <c r="D102" i="106"/>
  <c r="E102" i="106"/>
  <c r="F102" i="106"/>
  <c r="G102" i="106"/>
  <c r="H102" i="106"/>
  <c r="I102" i="106"/>
  <c r="J102" i="106"/>
  <c r="A103" i="106"/>
  <c r="B103" i="106"/>
  <c r="C103" i="106"/>
  <c r="D103" i="106"/>
  <c r="E103" i="106"/>
  <c r="F103" i="106"/>
  <c r="G103" i="106"/>
  <c r="H103" i="106"/>
  <c r="I103" i="106"/>
  <c r="J103" i="106"/>
  <c r="A104" i="106"/>
  <c r="B104" i="106"/>
  <c r="C104" i="106"/>
  <c r="D104" i="106"/>
  <c r="E104" i="106"/>
  <c r="F104" i="106"/>
  <c r="G104" i="106"/>
  <c r="H104" i="106"/>
  <c r="I104" i="106"/>
  <c r="J104" i="106"/>
  <c r="A105" i="106"/>
  <c r="B105" i="106"/>
  <c r="C105" i="106"/>
  <c r="D105" i="106"/>
  <c r="E105" i="106"/>
  <c r="F105" i="106"/>
  <c r="G105" i="106"/>
  <c r="H105" i="106"/>
  <c r="I105" i="106"/>
  <c r="J105" i="106"/>
  <c r="A12" i="74"/>
  <c r="A13" i="74"/>
  <c r="B13" i="74"/>
  <c r="C13" i="74"/>
  <c r="D13" i="74"/>
  <c r="E13" i="74"/>
  <c r="F13" i="74"/>
  <c r="G13" i="74"/>
  <c r="H13" i="74"/>
  <c r="I13" i="74"/>
  <c r="J13" i="74"/>
  <c r="K13" i="74"/>
  <c r="L13" i="74"/>
  <c r="M13" i="74"/>
  <c r="A14" i="74"/>
  <c r="B14" i="74"/>
  <c r="C14" i="74"/>
  <c r="D14" i="74"/>
  <c r="E14" i="74"/>
  <c r="F14" i="74"/>
  <c r="G14" i="74"/>
  <c r="H14" i="74"/>
  <c r="I14" i="74"/>
  <c r="J14" i="74"/>
  <c r="K14" i="74"/>
  <c r="L14" i="74"/>
  <c r="M14" i="74"/>
  <c r="A15" i="74"/>
  <c r="B15" i="74"/>
  <c r="C15" i="74"/>
  <c r="D15" i="74"/>
  <c r="E15" i="74"/>
  <c r="F15" i="74"/>
  <c r="G15" i="74"/>
  <c r="H15" i="74"/>
  <c r="I15" i="74"/>
  <c r="J15" i="74"/>
  <c r="K15" i="74"/>
  <c r="L15" i="74"/>
  <c r="M15" i="74"/>
  <c r="A16" i="74"/>
  <c r="B16" i="74"/>
  <c r="C16" i="74"/>
  <c r="D16" i="74"/>
  <c r="E16" i="74"/>
  <c r="F16" i="74"/>
  <c r="G16" i="74"/>
  <c r="H16" i="74"/>
  <c r="I16" i="74"/>
  <c r="J16" i="74"/>
  <c r="K16" i="74"/>
  <c r="L16" i="74"/>
  <c r="M16" i="74"/>
  <c r="A17" i="74"/>
  <c r="B17" i="74"/>
  <c r="C17" i="74"/>
  <c r="D17" i="74"/>
  <c r="E17" i="74"/>
  <c r="F17" i="74"/>
  <c r="G17" i="74"/>
  <c r="H17" i="74"/>
  <c r="I17" i="74"/>
  <c r="J17" i="74"/>
  <c r="K17" i="74"/>
  <c r="L17" i="74"/>
  <c r="M17" i="74"/>
  <c r="A18" i="74"/>
  <c r="B18" i="74"/>
  <c r="C18" i="74"/>
  <c r="D18" i="74"/>
  <c r="E18" i="74"/>
  <c r="F18" i="74"/>
  <c r="G18" i="74"/>
  <c r="H18" i="74"/>
  <c r="I18" i="74"/>
  <c r="J18" i="74"/>
  <c r="K18" i="74"/>
  <c r="L18" i="74"/>
  <c r="M18" i="74"/>
  <c r="A19" i="74"/>
  <c r="B19" i="74"/>
  <c r="C19" i="74"/>
  <c r="D19" i="74"/>
  <c r="E19" i="74"/>
  <c r="F19" i="74"/>
  <c r="G19" i="74"/>
  <c r="H19" i="74"/>
  <c r="I19" i="74"/>
  <c r="J19" i="74"/>
  <c r="K19" i="74"/>
  <c r="L19" i="74"/>
  <c r="M19" i="74"/>
  <c r="A20" i="74"/>
  <c r="B20" i="74"/>
  <c r="C20" i="74"/>
  <c r="D20" i="74"/>
  <c r="E20" i="74"/>
  <c r="F20" i="74"/>
  <c r="G20" i="74"/>
  <c r="H20" i="74"/>
  <c r="I20" i="74"/>
  <c r="J20" i="74"/>
  <c r="K20" i="74"/>
  <c r="L20" i="74"/>
  <c r="M20" i="74"/>
  <c r="A21" i="74"/>
  <c r="B21" i="74"/>
  <c r="C21" i="74"/>
  <c r="D21" i="74"/>
  <c r="E21" i="74"/>
  <c r="F21" i="74"/>
  <c r="G21" i="74"/>
  <c r="H21" i="74"/>
  <c r="I21" i="74"/>
  <c r="J21" i="74"/>
  <c r="K21" i="74"/>
  <c r="L21" i="74"/>
  <c r="M21" i="74"/>
  <c r="A22" i="74"/>
  <c r="B22" i="74"/>
  <c r="C22" i="74"/>
  <c r="D22" i="74"/>
  <c r="E22" i="74"/>
  <c r="F22" i="74"/>
  <c r="G22" i="74"/>
  <c r="H22" i="74"/>
  <c r="I22" i="74"/>
  <c r="J22" i="74"/>
  <c r="K22" i="74"/>
  <c r="L22" i="74"/>
  <c r="M22" i="74"/>
  <c r="A23" i="74"/>
  <c r="B23" i="74"/>
  <c r="C23" i="74"/>
  <c r="D23" i="74"/>
  <c r="E23" i="74"/>
  <c r="F23" i="74"/>
  <c r="G23" i="74"/>
  <c r="H23" i="74"/>
  <c r="I23" i="74"/>
  <c r="J23" i="74"/>
  <c r="K23" i="74"/>
  <c r="L23" i="74"/>
  <c r="M23" i="74"/>
  <c r="A24" i="74"/>
  <c r="B24" i="74"/>
  <c r="C24" i="74"/>
  <c r="D24" i="74"/>
  <c r="E24" i="74"/>
  <c r="F24" i="74"/>
  <c r="G24" i="74"/>
  <c r="H24" i="74"/>
  <c r="I24" i="74"/>
  <c r="J24" i="74"/>
  <c r="K24" i="74"/>
  <c r="L24" i="74"/>
  <c r="M24" i="74"/>
  <c r="A25" i="74"/>
  <c r="B25" i="74"/>
  <c r="C25" i="74"/>
  <c r="D25" i="74"/>
  <c r="E25" i="74"/>
  <c r="F25" i="74"/>
  <c r="G25" i="74"/>
  <c r="H25" i="74"/>
  <c r="I25" i="74"/>
  <c r="J25" i="74"/>
  <c r="K25" i="74"/>
  <c r="L25" i="74"/>
  <c r="M25" i="74"/>
  <c r="A26" i="74"/>
  <c r="B26" i="74"/>
  <c r="C26" i="74"/>
  <c r="D26" i="74"/>
  <c r="E26" i="74"/>
  <c r="F26" i="74"/>
  <c r="G26" i="74"/>
  <c r="H26" i="74"/>
  <c r="I26" i="74"/>
  <c r="J26" i="74"/>
  <c r="K26" i="74"/>
  <c r="L26" i="74"/>
  <c r="M26" i="74"/>
  <c r="A27" i="74"/>
  <c r="B27" i="74"/>
  <c r="C27" i="74"/>
  <c r="D27" i="74"/>
  <c r="E27" i="74"/>
  <c r="F27" i="74"/>
  <c r="G27" i="74"/>
  <c r="H27" i="74"/>
  <c r="I27" i="74"/>
  <c r="J27" i="74"/>
  <c r="K27" i="74"/>
  <c r="L27" i="74"/>
  <c r="M27" i="74"/>
  <c r="A28" i="74"/>
  <c r="B28" i="74"/>
  <c r="C28" i="74"/>
  <c r="D28" i="74"/>
  <c r="E28" i="74"/>
  <c r="F28" i="74"/>
  <c r="G28" i="74"/>
  <c r="H28" i="74"/>
  <c r="I28" i="74"/>
  <c r="J28" i="74"/>
  <c r="K28" i="74"/>
  <c r="L28" i="74"/>
  <c r="M28" i="74"/>
  <c r="A29" i="74"/>
  <c r="B29" i="74"/>
  <c r="C29" i="74"/>
  <c r="D29" i="74"/>
  <c r="E29" i="74"/>
  <c r="F29" i="74"/>
  <c r="G29" i="74"/>
  <c r="H29" i="74"/>
  <c r="I29" i="74"/>
  <c r="J29" i="74"/>
  <c r="K29" i="74"/>
  <c r="L29" i="74"/>
  <c r="M29" i="74"/>
  <c r="A30" i="74"/>
  <c r="B30" i="74"/>
  <c r="C30" i="74"/>
  <c r="D30" i="74"/>
  <c r="E30" i="74"/>
  <c r="F30" i="74"/>
  <c r="G30" i="74"/>
  <c r="H30" i="74"/>
  <c r="I30" i="74"/>
  <c r="J30" i="74"/>
  <c r="K30" i="74"/>
  <c r="L30" i="74"/>
  <c r="M30" i="74"/>
  <c r="A31" i="74"/>
  <c r="B31" i="74"/>
  <c r="C31" i="74"/>
  <c r="D31" i="74"/>
  <c r="E31" i="74"/>
  <c r="F31" i="74"/>
  <c r="G31" i="74"/>
  <c r="H31" i="74"/>
  <c r="I31" i="74"/>
  <c r="J31" i="74"/>
  <c r="K31" i="74"/>
  <c r="L31" i="74"/>
  <c r="M31" i="74"/>
  <c r="A32" i="74"/>
  <c r="B32" i="74"/>
  <c r="C32" i="74"/>
  <c r="D32" i="74"/>
  <c r="E32" i="74"/>
  <c r="F32" i="74"/>
  <c r="G32" i="74"/>
  <c r="H32" i="74"/>
  <c r="I32" i="74"/>
  <c r="J32" i="74"/>
  <c r="K32" i="74"/>
  <c r="L32" i="74"/>
  <c r="M32" i="74"/>
  <c r="A33" i="74"/>
  <c r="B33" i="74"/>
  <c r="C33" i="74"/>
  <c r="D33" i="74"/>
  <c r="E33" i="74"/>
  <c r="F33" i="74"/>
  <c r="G33" i="74"/>
  <c r="H33" i="74"/>
  <c r="I33" i="74"/>
  <c r="J33" i="74"/>
  <c r="K33" i="74"/>
  <c r="L33" i="74"/>
  <c r="M33" i="74"/>
  <c r="A34" i="74"/>
  <c r="B34" i="74"/>
  <c r="C34" i="74"/>
  <c r="D34" i="74"/>
  <c r="E34" i="74"/>
  <c r="F34" i="74"/>
  <c r="G34" i="74"/>
  <c r="H34" i="74"/>
  <c r="I34" i="74"/>
  <c r="J34" i="74"/>
  <c r="K34" i="74"/>
  <c r="L34" i="74"/>
  <c r="M34" i="74"/>
  <c r="A35" i="74"/>
  <c r="B35" i="74"/>
  <c r="C35" i="74"/>
  <c r="D35" i="74"/>
  <c r="E35" i="74"/>
  <c r="F35" i="74"/>
  <c r="G35" i="74"/>
  <c r="H35" i="74"/>
  <c r="I35" i="74"/>
  <c r="J35" i="74"/>
  <c r="K35" i="74"/>
  <c r="L35" i="74"/>
  <c r="M35" i="74"/>
  <c r="A36" i="74"/>
  <c r="B36" i="74"/>
  <c r="C36" i="74"/>
  <c r="D36" i="74"/>
  <c r="E36" i="74"/>
  <c r="F36" i="74"/>
  <c r="G36" i="74"/>
  <c r="H36" i="74"/>
  <c r="I36" i="74"/>
  <c r="J36" i="74"/>
  <c r="K36" i="74"/>
  <c r="L36" i="74"/>
  <c r="M36" i="74"/>
  <c r="A37" i="74"/>
  <c r="B37" i="74"/>
  <c r="C37" i="74"/>
  <c r="D37" i="74"/>
  <c r="E37" i="74"/>
  <c r="F37" i="74"/>
  <c r="G37" i="74"/>
  <c r="H37" i="74"/>
  <c r="I37" i="74"/>
  <c r="J37" i="74"/>
  <c r="K37" i="74"/>
  <c r="L37" i="74"/>
  <c r="M37" i="74"/>
  <c r="A38" i="74"/>
  <c r="B38" i="74"/>
  <c r="C38" i="74"/>
  <c r="D38" i="74"/>
  <c r="E38" i="74"/>
  <c r="F38" i="74"/>
  <c r="G38" i="74"/>
  <c r="H38" i="74"/>
  <c r="I38" i="74"/>
  <c r="J38" i="74"/>
  <c r="K38" i="74"/>
  <c r="L38" i="74"/>
  <c r="M38" i="74"/>
  <c r="A39" i="74"/>
  <c r="B39" i="74"/>
  <c r="C39" i="74"/>
  <c r="D39" i="74"/>
  <c r="E39" i="74"/>
  <c r="F39" i="74"/>
  <c r="G39" i="74"/>
  <c r="H39" i="74"/>
  <c r="I39" i="74"/>
  <c r="J39" i="74"/>
  <c r="K39" i="74"/>
  <c r="L39" i="74"/>
  <c r="M39" i="74"/>
  <c r="A40" i="74"/>
  <c r="B40" i="74"/>
  <c r="C40" i="74"/>
  <c r="D40" i="74"/>
  <c r="E40" i="74"/>
  <c r="F40" i="74"/>
  <c r="G40" i="74"/>
  <c r="H40" i="74"/>
  <c r="I40" i="74"/>
  <c r="J40" i="74"/>
  <c r="K40" i="74"/>
  <c r="L40" i="74"/>
  <c r="M40" i="74"/>
  <c r="A41" i="74"/>
  <c r="B41" i="74"/>
  <c r="C41" i="74"/>
  <c r="D41" i="74"/>
  <c r="E41" i="74"/>
  <c r="F41" i="74"/>
  <c r="G41" i="74"/>
  <c r="H41" i="74"/>
  <c r="I41" i="74"/>
  <c r="J41" i="74"/>
  <c r="K41" i="74"/>
  <c r="L41" i="74"/>
  <c r="M41" i="74"/>
  <c r="A42" i="74"/>
  <c r="B42" i="74"/>
  <c r="C42" i="74"/>
  <c r="D42" i="74"/>
  <c r="E42" i="74"/>
  <c r="F42" i="74"/>
  <c r="G42" i="74"/>
  <c r="H42" i="74"/>
  <c r="I42" i="74"/>
  <c r="J42" i="74"/>
  <c r="K42" i="74"/>
  <c r="L42" i="74"/>
  <c r="M42" i="74"/>
  <c r="A43" i="74"/>
  <c r="B43" i="74"/>
  <c r="C43" i="74"/>
  <c r="D43" i="74"/>
  <c r="E43" i="74"/>
  <c r="F43" i="74"/>
  <c r="G43" i="74"/>
  <c r="H43" i="74"/>
  <c r="I43" i="74"/>
  <c r="J43" i="74"/>
  <c r="K43" i="74"/>
  <c r="L43" i="74"/>
  <c r="M43" i="74"/>
  <c r="A44" i="74"/>
  <c r="B44" i="74"/>
  <c r="C44" i="74"/>
  <c r="D44" i="74"/>
  <c r="E44" i="74"/>
  <c r="F44" i="74"/>
  <c r="G44" i="74"/>
  <c r="H44" i="74"/>
  <c r="I44" i="74"/>
  <c r="J44" i="74"/>
  <c r="K44" i="74"/>
  <c r="L44" i="74"/>
  <c r="M44" i="74"/>
  <c r="A45" i="74"/>
  <c r="B45" i="74"/>
  <c r="C45" i="74"/>
  <c r="D45" i="74"/>
  <c r="E45" i="74"/>
  <c r="F45" i="74"/>
  <c r="G45" i="74"/>
  <c r="H45" i="74"/>
  <c r="I45" i="74"/>
  <c r="J45" i="74"/>
  <c r="K45" i="74"/>
  <c r="L45" i="74"/>
  <c r="M45" i="74"/>
  <c r="A46" i="74"/>
  <c r="B46" i="74"/>
  <c r="C46" i="74"/>
  <c r="D46" i="74"/>
  <c r="E46" i="74"/>
  <c r="F46" i="74"/>
  <c r="G46" i="74"/>
  <c r="H46" i="74"/>
  <c r="I46" i="74"/>
  <c r="J46" i="74"/>
  <c r="K46" i="74"/>
  <c r="L46" i="74"/>
  <c r="M46" i="74"/>
  <c r="A47" i="74"/>
  <c r="B47" i="74"/>
  <c r="C47" i="74"/>
  <c r="D47" i="74"/>
  <c r="E47" i="74"/>
  <c r="F47" i="74"/>
  <c r="G47" i="74"/>
  <c r="H47" i="74"/>
  <c r="I47" i="74"/>
  <c r="J47" i="74"/>
  <c r="K47" i="74"/>
  <c r="L47" i="74"/>
  <c r="M47" i="74"/>
  <c r="A48" i="74"/>
  <c r="B48" i="74"/>
  <c r="C48" i="74"/>
  <c r="D48" i="74"/>
  <c r="E48" i="74"/>
  <c r="F48" i="74"/>
  <c r="G48" i="74"/>
  <c r="H48" i="74"/>
  <c r="I48" i="74"/>
  <c r="J48" i="74"/>
  <c r="K48" i="74"/>
  <c r="L48" i="74"/>
  <c r="M48" i="74"/>
  <c r="A49" i="74"/>
  <c r="B49" i="74"/>
  <c r="C49" i="74"/>
  <c r="D49" i="74"/>
  <c r="E49" i="74"/>
  <c r="F49" i="74"/>
  <c r="G49" i="74"/>
  <c r="H49" i="74"/>
  <c r="I49" i="74"/>
  <c r="J49" i="74"/>
  <c r="K49" i="74"/>
  <c r="L49" i="74"/>
  <c r="M49" i="74"/>
  <c r="A50" i="74"/>
  <c r="B50" i="74"/>
  <c r="C50" i="74"/>
  <c r="D50" i="74"/>
  <c r="E50" i="74"/>
  <c r="F50" i="74"/>
  <c r="G50" i="74"/>
  <c r="H50" i="74"/>
  <c r="I50" i="74"/>
  <c r="J50" i="74"/>
  <c r="K50" i="74"/>
  <c r="L50" i="74"/>
  <c r="M50" i="74"/>
  <c r="A51" i="74"/>
  <c r="B51" i="74"/>
  <c r="C51" i="74"/>
  <c r="D51" i="74"/>
  <c r="E51" i="74"/>
  <c r="F51" i="74"/>
  <c r="G51" i="74"/>
  <c r="H51" i="74"/>
  <c r="I51" i="74"/>
  <c r="J51" i="74"/>
  <c r="K51" i="74"/>
  <c r="L51" i="74"/>
  <c r="M51" i="74"/>
  <c r="A52" i="74"/>
  <c r="B52" i="74"/>
  <c r="C52" i="74"/>
  <c r="D52" i="74"/>
  <c r="E52" i="74"/>
  <c r="F52" i="74"/>
  <c r="G52" i="74"/>
  <c r="H52" i="74"/>
  <c r="I52" i="74"/>
  <c r="J52" i="74"/>
  <c r="K52" i="74"/>
  <c r="L52" i="74"/>
  <c r="M52" i="74"/>
  <c r="A53" i="74"/>
  <c r="B53" i="74"/>
  <c r="C53" i="74"/>
  <c r="D53" i="74"/>
  <c r="E53" i="74"/>
  <c r="F53" i="74"/>
  <c r="G53" i="74"/>
  <c r="H53" i="74"/>
  <c r="I53" i="74"/>
  <c r="J53" i="74"/>
  <c r="K53" i="74"/>
  <c r="L53" i="74"/>
  <c r="M53" i="74"/>
  <c r="A54" i="74"/>
  <c r="B54" i="74"/>
  <c r="C54" i="74"/>
  <c r="D54" i="74"/>
  <c r="E54" i="74"/>
  <c r="F54" i="74"/>
  <c r="G54" i="74"/>
  <c r="H54" i="74"/>
  <c r="I54" i="74"/>
  <c r="J54" i="74"/>
  <c r="K54" i="74"/>
  <c r="L54" i="74"/>
  <c r="M54" i="74"/>
  <c r="A55" i="74"/>
  <c r="B55" i="74"/>
  <c r="C55" i="74"/>
  <c r="D55" i="74"/>
  <c r="E55" i="74"/>
  <c r="F55" i="74"/>
  <c r="G55" i="74"/>
  <c r="H55" i="74"/>
  <c r="I55" i="74"/>
  <c r="J55" i="74"/>
  <c r="K55" i="74"/>
  <c r="L55" i="74"/>
  <c r="M55" i="74"/>
  <c r="A56" i="74"/>
  <c r="B56" i="74"/>
  <c r="C56" i="74"/>
  <c r="D56" i="74"/>
  <c r="E56" i="74"/>
  <c r="F56" i="74"/>
  <c r="G56" i="74"/>
  <c r="H56" i="74"/>
  <c r="I56" i="74"/>
  <c r="J56" i="74"/>
  <c r="K56" i="74"/>
  <c r="L56" i="74"/>
  <c r="M56" i="74"/>
  <c r="A57" i="74"/>
  <c r="B57" i="74"/>
  <c r="C57" i="74"/>
  <c r="D57" i="74"/>
  <c r="E57" i="74"/>
  <c r="F57" i="74"/>
  <c r="G57" i="74"/>
  <c r="H57" i="74"/>
  <c r="I57" i="74"/>
  <c r="J57" i="74"/>
  <c r="K57" i="74"/>
  <c r="L57" i="74"/>
  <c r="M57" i="74"/>
  <c r="A58" i="74"/>
  <c r="B58" i="74"/>
  <c r="C58" i="74"/>
  <c r="D58" i="74"/>
  <c r="E58" i="74"/>
  <c r="F58" i="74"/>
  <c r="G58" i="74"/>
  <c r="H58" i="74"/>
  <c r="I58" i="74"/>
  <c r="J58" i="74"/>
  <c r="K58" i="74"/>
  <c r="L58" i="74"/>
  <c r="M58" i="74"/>
  <c r="A59" i="74"/>
  <c r="B59" i="74"/>
  <c r="C59" i="74"/>
  <c r="D59" i="74"/>
  <c r="E59" i="74"/>
  <c r="F59" i="74"/>
  <c r="G59" i="74"/>
  <c r="H59" i="74"/>
  <c r="I59" i="74"/>
  <c r="J59" i="74"/>
  <c r="K59" i="74"/>
  <c r="L59" i="74"/>
  <c r="M59" i="74"/>
  <c r="A60" i="74"/>
  <c r="B60" i="74"/>
  <c r="C60" i="74"/>
  <c r="D60" i="74"/>
  <c r="E60" i="74"/>
  <c r="F60" i="74"/>
  <c r="G60" i="74"/>
  <c r="H60" i="74"/>
  <c r="I60" i="74"/>
  <c r="J60" i="74"/>
  <c r="K60" i="74"/>
  <c r="L60" i="74"/>
  <c r="M60" i="74"/>
  <c r="A61" i="74"/>
  <c r="B61" i="74"/>
  <c r="C61" i="74"/>
  <c r="D61" i="74"/>
  <c r="E61" i="74"/>
  <c r="F61" i="74"/>
  <c r="G61" i="74"/>
  <c r="H61" i="74"/>
  <c r="I61" i="74"/>
  <c r="J61" i="74"/>
  <c r="K61" i="74"/>
  <c r="L61" i="74"/>
  <c r="M61" i="74"/>
  <c r="A62" i="74"/>
  <c r="B62" i="74"/>
  <c r="C62" i="74"/>
  <c r="D62" i="74"/>
  <c r="E62" i="74"/>
  <c r="F62" i="74"/>
  <c r="G62" i="74"/>
  <c r="H62" i="74"/>
  <c r="I62" i="74"/>
  <c r="J62" i="74"/>
  <c r="K62" i="74"/>
  <c r="L62" i="74"/>
  <c r="M62" i="74"/>
  <c r="A63" i="74"/>
  <c r="B63" i="74"/>
  <c r="C63" i="74"/>
  <c r="D63" i="74"/>
  <c r="E63" i="74"/>
  <c r="F63" i="74"/>
  <c r="G63" i="74"/>
  <c r="H63" i="74"/>
  <c r="I63" i="74"/>
  <c r="J63" i="74"/>
  <c r="K63" i="74"/>
  <c r="L63" i="74"/>
  <c r="M63" i="74"/>
  <c r="A64" i="74"/>
  <c r="B64" i="74"/>
  <c r="C64" i="74"/>
  <c r="D64" i="74"/>
  <c r="E64" i="74"/>
  <c r="F64" i="74"/>
  <c r="G64" i="74"/>
  <c r="H64" i="74"/>
  <c r="I64" i="74"/>
  <c r="J64" i="74"/>
  <c r="K64" i="74"/>
  <c r="L64" i="74"/>
  <c r="M64" i="74"/>
  <c r="A65" i="74"/>
  <c r="B65" i="74"/>
  <c r="C65" i="74"/>
  <c r="D65" i="74"/>
  <c r="E65" i="74"/>
  <c r="F65" i="74"/>
  <c r="G65" i="74"/>
  <c r="H65" i="74"/>
  <c r="I65" i="74"/>
  <c r="J65" i="74"/>
  <c r="K65" i="74"/>
  <c r="L65" i="74"/>
  <c r="M65" i="74"/>
  <c r="A66" i="74"/>
  <c r="B66" i="74"/>
  <c r="C66" i="74"/>
  <c r="D66" i="74"/>
  <c r="E66" i="74"/>
  <c r="F66" i="74"/>
  <c r="G66" i="74"/>
  <c r="H66" i="74"/>
  <c r="I66" i="74"/>
  <c r="J66" i="74"/>
  <c r="K66" i="74"/>
  <c r="L66" i="74"/>
  <c r="M66" i="74"/>
  <c r="A67" i="74"/>
  <c r="B67" i="74"/>
  <c r="C67" i="74"/>
  <c r="D67" i="74"/>
  <c r="E67" i="74"/>
  <c r="F67" i="74"/>
  <c r="G67" i="74"/>
  <c r="H67" i="74"/>
  <c r="I67" i="74"/>
  <c r="J67" i="74"/>
  <c r="K67" i="74"/>
  <c r="L67" i="74"/>
  <c r="M67" i="74"/>
  <c r="A68" i="74"/>
  <c r="B68" i="74"/>
  <c r="C68" i="74"/>
  <c r="D68" i="74"/>
  <c r="E68" i="74"/>
  <c r="F68" i="74"/>
  <c r="G68" i="74"/>
  <c r="H68" i="74"/>
  <c r="I68" i="74"/>
  <c r="J68" i="74"/>
  <c r="K68" i="74"/>
  <c r="L68" i="74"/>
  <c r="M68" i="74"/>
  <c r="A69" i="74"/>
  <c r="B69" i="74"/>
  <c r="C69" i="74"/>
  <c r="D69" i="74"/>
  <c r="E69" i="74"/>
  <c r="F69" i="74"/>
  <c r="G69" i="74"/>
  <c r="H69" i="74"/>
  <c r="I69" i="74"/>
  <c r="J69" i="74"/>
  <c r="K69" i="74"/>
  <c r="L69" i="74"/>
  <c r="M69" i="74"/>
  <c r="A70" i="74"/>
  <c r="B70" i="74"/>
  <c r="C70" i="74"/>
  <c r="D70" i="74"/>
  <c r="E70" i="74"/>
  <c r="F70" i="74"/>
  <c r="G70" i="74"/>
  <c r="H70" i="74"/>
  <c r="I70" i="74"/>
  <c r="J70" i="74"/>
  <c r="K70" i="74"/>
  <c r="L70" i="74"/>
  <c r="M70" i="74"/>
  <c r="A71" i="74"/>
  <c r="B71" i="74"/>
  <c r="C71" i="74"/>
  <c r="D71" i="74"/>
  <c r="E71" i="74"/>
  <c r="F71" i="74"/>
  <c r="G71" i="74"/>
  <c r="H71" i="74"/>
  <c r="I71" i="74"/>
  <c r="J71" i="74"/>
  <c r="K71" i="74"/>
  <c r="L71" i="74"/>
  <c r="M71" i="74"/>
  <c r="A72" i="74"/>
  <c r="B72" i="74"/>
  <c r="C72" i="74"/>
  <c r="D72" i="74"/>
  <c r="E72" i="74"/>
  <c r="F72" i="74"/>
  <c r="G72" i="74"/>
  <c r="H72" i="74"/>
  <c r="I72" i="74"/>
  <c r="J72" i="74"/>
  <c r="K72" i="74"/>
  <c r="L72" i="74"/>
  <c r="M72" i="74"/>
  <c r="A73" i="74"/>
  <c r="B73" i="74"/>
  <c r="C73" i="74"/>
  <c r="D73" i="74"/>
  <c r="E73" i="74"/>
  <c r="F73" i="74"/>
  <c r="G73" i="74"/>
  <c r="H73" i="74"/>
  <c r="I73" i="74"/>
  <c r="J73" i="74"/>
  <c r="K73" i="74"/>
  <c r="L73" i="74"/>
  <c r="M73" i="74"/>
  <c r="A74" i="74"/>
  <c r="B74" i="74"/>
  <c r="C74" i="74"/>
  <c r="D74" i="74"/>
  <c r="E74" i="74"/>
  <c r="F74" i="74"/>
  <c r="G74" i="74"/>
  <c r="H74" i="74"/>
  <c r="I74" i="74"/>
  <c r="J74" i="74"/>
  <c r="K74" i="74"/>
  <c r="L74" i="74"/>
  <c r="M74" i="74"/>
  <c r="A75" i="74"/>
  <c r="B75" i="74"/>
  <c r="C75" i="74"/>
  <c r="D75" i="74"/>
  <c r="E75" i="74"/>
  <c r="F75" i="74"/>
  <c r="G75" i="74"/>
  <c r="H75" i="74"/>
  <c r="I75" i="74"/>
  <c r="J75" i="74"/>
  <c r="K75" i="74"/>
  <c r="L75" i="74"/>
  <c r="M75" i="74"/>
  <c r="A76" i="74"/>
  <c r="B76" i="74"/>
  <c r="C76" i="74"/>
  <c r="D76" i="74"/>
  <c r="E76" i="74"/>
  <c r="F76" i="74"/>
  <c r="G76" i="74"/>
  <c r="H76" i="74"/>
  <c r="I76" i="74"/>
  <c r="J76" i="74"/>
  <c r="K76" i="74"/>
  <c r="L76" i="74"/>
  <c r="M76" i="74"/>
  <c r="A77" i="74"/>
  <c r="B77" i="74"/>
  <c r="C77" i="74"/>
  <c r="D77" i="74"/>
  <c r="E77" i="74"/>
  <c r="F77" i="74"/>
  <c r="G77" i="74"/>
  <c r="H77" i="74"/>
  <c r="I77" i="74"/>
  <c r="J77" i="74"/>
  <c r="K77" i="74"/>
  <c r="L77" i="74"/>
  <c r="M77" i="74"/>
  <c r="A78" i="74"/>
  <c r="B78" i="74"/>
  <c r="C78" i="74"/>
  <c r="D78" i="74"/>
  <c r="E78" i="74"/>
  <c r="F78" i="74"/>
  <c r="G78" i="74"/>
  <c r="H78" i="74"/>
  <c r="I78" i="74"/>
  <c r="J78" i="74"/>
  <c r="K78" i="74"/>
  <c r="L78" i="74"/>
  <c r="M78" i="74"/>
  <c r="A79" i="74"/>
  <c r="B79" i="74"/>
  <c r="C79" i="74"/>
  <c r="D79" i="74"/>
  <c r="E79" i="74"/>
  <c r="F79" i="74"/>
  <c r="G79" i="74"/>
  <c r="H79" i="74"/>
  <c r="I79" i="74"/>
  <c r="J79" i="74"/>
  <c r="K79" i="74"/>
  <c r="L79" i="74"/>
  <c r="M79" i="74"/>
  <c r="A80" i="74"/>
  <c r="B80" i="74"/>
  <c r="C80" i="74"/>
  <c r="D80" i="74"/>
  <c r="E80" i="74"/>
  <c r="F80" i="74"/>
  <c r="G80" i="74"/>
  <c r="H80" i="74"/>
  <c r="I80" i="74"/>
  <c r="J80" i="74"/>
  <c r="K80" i="74"/>
  <c r="L80" i="74"/>
  <c r="M80" i="74"/>
  <c r="A81" i="74"/>
  <c r="B81" i="74"/>
  <c r="C81" i="74"/>
  <c r="D81" i="74"/>
  <c r="E81" i="74"/>
  <c r="F81" i="74"/>
  <c r="G81" i="74"/>
  <c r="H81" i="74"/>
  <c r="I81" i="74"/>
  <c r="J81" i="74"/>
  <c r="K81" i="74"/>
  <c r="L81" i="74"/>
  <c r="M81" i="74"/>
  <c r="A82" i="74"/>
  <c r="B82" i="74"/>
  <c r="C82" i="74"/>
  <c r="D82" i="74"/>
  <c r="E82" i="74"/>
  <c r="F82" i="74"/>
  <c r="G82" i="74"/>
  <c r="H82" i="74"/>
  <c r="I82" i="74"/>
  <c r="J82" i="74"/>
  <c r="K82" i="74"/>
  <c r="L82" i="74"/>
  <c r="M82" i="74"/>
  <c r="A83" i="74"/>
  <c r="B83" i="74"/>
  <c r="C83" i="74"/>
  <c r="D83" i="74"/>
  <c r="E83" i="74"/>
  <c r="F83" i="74"/>
  <c r="G83" i="74"/>
  <c r="H83" i="74"/>
  <c r="I83" i="74"/>
  <c r="J83" i="74"/>
  <c r="K83" i="74"/>
  <c r="L83" i="74"/>
  <c r="M83" i="74"/>
  <c r="A84" i="74"/>
  <c r="B84" i="74"/>
  <c r="C84" i="74"/>
  <c r="D84" i="74"/>
  <c r="E84" i="74"/>
  <c r="F84" i="74"/>
  <c r="G84" i="74"/>
  <c r="H84" i="74"/>
  <c r="I84" i="74"/>
  <c r="J84" i="74"/>
  <c r="K84" i="74"/>
  <c r="L84" i="74"/>
  <c r="M84" i="74"/>
  <c r="A85" i="74"/>
  <c r="B85" i="74"/>
  <c r="C85" i="74"/>
  <c r="D85" i="74"/>
  <c r="E85" i="74"/>
  <c r="F85" i="74"/>
  <c r="G85" i="74"/>
  <c r="H85" i="74"/>
  <c r="I85" i="74"/>
  <c r="J85" i="74"/>
  <c r="K85" i="74"/>
  <c r="L85" i="74"/>
  <c r="M85" i="74"/>
  <c r="A86" i="74"/>
  <c r="B86" i="74"/>
  <c r="C86" i="74"/>
  <c r="D86" i="74"/>
  <c r="E86" i="74"/>
  <c r="F86" i="74"/>
  <c r="G86" i="74"/>
  <c r="H86" i="74"/>
  <c r="I86" i="74"/>
  <c r="J86" i="74"/>
  <c r="K86" i="74"/>
  <c r="L86" i="74"/>
  <c r="M86" i="74"/>
  <c r="A87" i="74"/>
  <c r="B87" i="74"/>
  <c r="C87" i="74"/>
  <c r="D87" i="74"/>
  <c r="E87" i="74"/>
  <c r="F87" i="74"/>
  <c r="G87" i="74"/>
  <c r="H87" i="74"/>
  <c r="I87" i="74"/>
  <c r="J87" i="74"/>
  <c r="K87" i="74"/>
  <c r="L87" i="74"/>
  <c r="M87" i="74"/>
  <c r="A88" i="74"/>
  <c r="B88" i="74"/>
  <c r="C88" i="74"/>
  <c r="D88" i="74"/>
  <c r="E88" i="74"/>
  <c r="F88" i="74"/>
  <c r="G88" i="74"/>
  <c r="H88" i="74"/>
  <c r="I88" i="74"/>
  <c r="J88" i="74"/>
  <c r="K88" i="74"/>
  <c r="L88" i="74"/>
  <c r="M88" i="74"/>
  <c r="A89" i="74"/>
  <c r="B89" i="74"/>
  <c r="C89" i="74"/>
  <c r="D89" i="74"/>
  <c r="E89" i="74"/>
  <c r="F89" i="74"/>
  <c r="G89" i="74"/>
  <c r="H89" i="74"/>
  <c r="I89" i="74"/>
  <c r="J89" i="74"/>
  <c r="K89" i="74"/>
  <c r="L89" i="74"/>
  <c r="M89" i="74"/>
  <c r="A90" i="74"/>
  <c r="B90" i="74"/>
  <c r="C90" i="74"/>
  <c r="D90" i="74"/>
  <c r="E90" i="74"/>
  <c r="F90" i="74"/>
  <c r="G90" i="74"/>
  <c r="H90" i="74"/>
  <c r="I90" i="74"/>
  <c r="J90" i="74"/>
  <c r="K90" i="74"/>
  <c r="L90" i="74"/>
  <c r="M90" i="74"/>
  <c r="A91" i="74"/>
  <c r="B91" i="74"/>
  <c r="C91" i="74"/>
  <c r="D91" i="74"/>
  <c r="E91" i="74"/>
  <c r="F91" i="74"/>
  <c r="G91" i="74"/>
  <c r="H91" i="74"/>
  <c r="I91" i="74"/>
  <c r="J91" i="74"/>
  <c r="K91" i="74"/>
  <c r="L91" i="74"/>
  <c r="M91" i="74"/>
  <c r="A92" i="74"/>
  <c r="B92" i="74"/>
  <c r="C92" i="74"/>
  <c r="D92" i="74"/>
  <c r="E92" i="74"/>
  <c r="F92" i="74"/>
  <c r="G92" i="74"/>
  <c r="H92" i="74"/>
  <c r="I92" i="74"/>
  <c r="J92" i="74"/>
  <c r="K92" i="74"/>
  <c r="L92" i="74"/>
  <c r="M92" i="74"/>
  <c r="A93" i="74"/>
  <c r="B93" i="74"/>
  <c r="C93" i="74"/>
  <c r="D93" i="74"/>
  <c r="E93" i="74"/>
  <c r="F93" i="74"/>
  <c r="G93" i="74"/>
  <c r="H93" i="74"/>
  <c r="I93" i="74"/>
  <c r="J93" i="74"/>
  <c r="K93" i="74"/>
  <c r="L93" i="74"/>
  <c r="M93" i="74"/>
  <c r="A94" i="74"/>
  <c r="B94" i="74"/>
  <c r="C94" i="74"/>
  <c r="D94" i="74"/>
  <c r="E94" i="74"/>
  <c r="F94" i="74"/>
  <c r="G94" i="74"/>
  <c r="H94" i="74"/>
  <c r="I94" i="74"/>
  <c r="J94" i="74"/>
  <c r="K94" i="74"/>
  <c r="L94" i="74"/>
  <c r="M94" i="74"/>
  <c r="A95" i="74"/>
  <c r="B95" i="74"/>
  <c r="C95" i="74"/>
  <c r="D95" i="74"/>
  <c r="E95" i="74"/>
  <c r="F95" i="74"/>
  <c r="G95" i="74"/>
  <c r="H95" i="74"/>
  <c r="I95" i="74"/>
  <c r="J95" i="74"/>
  <c r="K95" i="74"/>
  <c r="L95" i="74"/>
  <c r="M95" i="74"/>
  <c r="A96" i="74"/>
  <c r="B96" i="74"/>
  <c r="C96" i="74"/>
  <c r="D96" i="74"/>
  <c r="E96" i="74"/>
  <c r="F96" i="74"/>
  <c r="G96" i="74"/>
  <c r="H96" i="74"/>
  <c r="I96" i="74"/>
  <c r="J96" i="74"/>
  <c r="K96" i="74"/>
  <c r="L96" i="74"/>
  <c r="M96" i="74"/>
  <c r="A97" i="74"/>
  <c r="B97" i="74"/>
  <c r="C97" i="74"/>
  <c r="D97" i="74"/>
  <c r="E97" i="74"/>
  <c r="F97" i="74"/>
  <c r="G97" i="74"/>
  <c r="H97" i="74"/>
  <c r="I97" i="74"/>
  <c r="J97" i="74"/>
  <c r="K97" i="74"/>
  <c r="L97" i="74"/>
  <c r="M97" i="74"/>
  <c r="A98" i="74"/>
  <c r="B98" i="74"/>
  <c r="C98" i="74"/>
  <c r="D98" i="74"/>
  <c r="E98" i="74"/>
  <c r="F98" i="74"/>
  <c r="G98" i="74"/>
  <c r="H98" i="74"/>
  <c r="I98" i="74"/>
  <c r="J98" i="74"/>
  <c r="K98" i="74"/>
  <c r="L98" i="74"/>
  <c r="M98" i="74"/>
  <c r="A99" i="74"/>
  <c r="B99" i="74"/>
  <c r="C99" i="74"/>
  <c r="D99" i="74"/>
  <c r="E99" i="74"/>
  <c r="F99" i="74"/>
  <c r="G99" i="74"/>
  <c r="H99" i="74"/>
  <c r="I99" i="74"/>
  <c r="J99" i="74"/>
  <c r="K99" i="74"/>
  <c r="L99" i="74"/>
  <c r="M99" i="74"/>
  <c r="A100" i="74"/>
  <c r="B100" i="74"/>
  <c r="C100" i="74"/>
  <c r="D100" i="74"/>
  <c r="E100" i="74"/>
  <c r="F100" i="74"/>
  <c r="G100" i="74"/>
  <c r="H100" i="74"/>
  <c r="I100" i="74"/>
  <c r="J100" i="74"/>
  <c r="K100" i="74"/>
  <c r="L100" i="74"/>
  <c r="M100" i="74"/>
  <c r="A101" i="74"/>
  <c r="B101" i="74"/>
  <c r="C101" i="74"/>
  <c r="D101" i="74"/>
  <c r="E101" i="74"/>
  <c r="F101" i="74"/>
  <c r="G101" i="74"/>
  <c r="H101" i="74"/>
  <c r="I101" i="74"/>
  <c r="J101" i="74"/>
  <c r="K101" i="74"/>
  <c r="L101" i="74"/>
  <c r="M101" i="74"/>
  <c r="A102" i="74"/>
  <c r="B102" i="74"/>
  <c r="C102" i="74"/>
  <c r="D102" i="74"/>
  <c r="E102" i="74"/>
  <c r="F102" i="74"/>
  <c r="G102" i="74"/>
  <c r="H102" i="74"/>
  <c r="I102" i="74"/>
  <c r="J102" i="74"/>
  <c r="K102" i="74"/>
  <c r="L102" i="74"/>
  <c r="M102" i="74"/>
  <c r="A103" i="74"/>
  <c r="B103" i="74"/>
  <c r="C103" i="74"/>
  <c r="D103" i="74"/>
  <c r="E103" i="74"/>
  <c r="F103" i="74"/>
  <c r="G103" i="74"/>
  <c r="H103" i="74"/>
  <c r="I103" i="74"/>
  <c r="J103" i="74"/>
  <c r="K103" i="74"/>
  <c r="L103" i="74"/>
  <c r="M103" i="74"/>
  <c r="A104" i="74"/>
  <c r="B104" i="74"/>
  <c r="C104" i="74"/>
  <c r="D104" i="74"/>
  <c r="E104" i="74"/>
  <c r="F104" i="74"/>
  <c r="G104" i="74"/>
  <c r="H104" i="74"/>
  <c r="I104" i="74"/>
  <c r="J104" i="74"/>
  <c r="K104" i="74"/>
  <c r="L104" i="74"/>
  <c r="M104" i="74"/>
  <c r="A105" i="74"/>
  <c r="B105" i="74"/>
  <c r="C105" i="74"/>
  <c r="D105" i="74"/>
  <c r="E105" i="74"/>
  <c r="F105" i="74"/>
  <c r="G105" i="74"/>
  <c r="H105" i="74"/>
  <c r="I105" i="74"/>
  <c r="J105" i="74"/>
  <c r="K105" i="74"/>
  <c r="L105" i="74"/>
  <c r="M105" i="74"/>
  <c r="A12" i="64"/>
  <c r="A13" i="64"/>
  <c r="B13" i="64"/>
  <c r="C13" i="64"/>
  <c r="D13" i="64"/>
  <c r="E13" i="64"/>
  <c r="F13" i="64"/>
  <c r="G13" i="64"/>
  <c r="H13" i="64"/>
  <c r="I13" i="64"/>
  <c r="J13" i="64"/>
  <c r="K13" i="64"/>
  <c r="L13" i="64"/>
  <c r="M13" i="64"/>
  <c r="A14" i="64"/>
  <c r="B14" i="64"/>
  <c r="C14" i="64"/>
  <c r="D14" i="64"/>
  <c r="E14" i="64"/>
  <c r="F14" i="64"/>
  <c r="G14" i="64"/>
  <c r="H14" i="64"/>
  <c r="I14" i="64"/>
  <c r="J14" i="64"/>
  <c r="K14" i="64"/>
  <c r="L14" i="64"/>
  <c r="M14" i="64"/>
  <c r="A15" i="64"/>
  <c r="B15" i="64"/>
  <c r="C15" i="64"/>
  <c r="D15" i="64"/>
  <c r="E15" i="64"/>
  <c r="F15" i="64"/>
  <c r="G15" i="64"/>
  <c r="H15" i="64"/>
  <c r="I15" i="64"/>
  <c r="J15" i="64"/>
  <c r="K15" i="64"/>
  <c r="L15" i="64"/>
  <c r="M15" i="64"/>
  <c r="A16" i="64"/>
  <c r="B16" i="64"/>
  <c r="C16" i="64"/>
  <c r="D16" i="64"/>
  <c r="E16" i="64"/>
  <c r="F16" i="64"/>
  <c r="G16" i="64"/>
  <c r="H16" i="64"/>
  <c r="I16" i="64"/>
  <c r="J16" i="64"/>
  <c r="K16" i="64"/>
  <c r="L16" i="64"/>
  <c r="M16" i="64"/>
  <c r="A17" i="64"/>
  <c r="B17" i="64"/>
  <c r="C17" i="64"/>
  <c r="D17" i="64"/>
  <c r="E17" i="64"/>
  <c r="F17" i="64"/>
  <c r="G17" i="64"/>
  <c r="H17" i="64"/>
  <c r="I17" i="64"/>
  <c r="J17" i="64"/>
  <c r="K17" i="64"/>
  <c r="L17" i="64"/>
  <c r="M17" i="64"/>
  <c r="A18" i="64"/>
  <c r="B18" i="64"/>
  <c r="C18" i="64"/>
  <c r="D18" i="64"/>
  <c r="E18" i="64"/>
  <c r="F18" i="64"/>
  <c r="G18" i="64"/>
  <c r="H18" i="64"/>
  <c r="I18" i="64"/>
  <c r="J18" i="64"/>
  <c r="K18" i="64"/>
  <c r="L18" i="64"/>
  <c r="M18" i="64"/>
  <c r="A19" i="64"/>
  <c r="B19" i="64"/>
  <c r="C19" i="64"/>
  <c r="D19" i="64"/>
  <c r="E19" i="64"/>
  <c r="F19" i="64"/>
  <c r="G19" i="64"/>
  <c r="H19" i="64"/>
  <c r="I19" i="64"/>
  <c r="J19" i="64"/>
  <c r="K19" i="64"/>
  <c r="L19" i="64"/>
  <c r="M19" i="64"/>
  <c r="A20" i="64"/>
  <c r="B20" i="64"/>
  <c r="C20" i="64"/>
  <c r="D20" i="64"/>
  <c r="E20" i="64"/>
  <c r="F20" i="64"/>
  <c r="G20" i="64"/>
  <c r="H20" i="64"/>
  <c r="I20" i="64"/>
  <c r="J20" i="64"/>
  <c r="K20" i="64"/>
  <c r="L20" i="64"/>
  <c r="M20" i="64"/>
  <c r="A21" i="64"/>
  <c r="B21" i="64"/>
  <c r="C21" i="64"/>
  <c r="D21" i="64"/>
  <c r="E21" i="64"/>
  <c r="F21" i="64"/>
  <c r="G21" i="64"/>
  <c r="H21" i="64"/>
  <c r="I21" i="64"/>
  <c r="J21" i="64"/>
  <c r="K21" i="64"/>
  <c r="L21" i="64"/>
  <c r="M21" i="64"/>
  <c r="A22" i="64"/>
  <c r="B22" i="64"/>
  <c r="C22" i="64"/>
  <c r="D22" i="64"/>
  <c r="E22" i="64"/>
  <c r="F22" i="64"/>
  <c r="G22" i="64"/>
  <c r="H22" i="64"/>
  <c r="I22" i="64"/>
  <c r="J22" i="64"/>
  <c r="K22" i="64"/>
  <c r="L22" i="64"/>
  <c r="M22" i="64"/>
  <c r="A23" i="64"/>
  <c r="B23" i="64"/>
  <c r="C23" i="64"/>
  <c r="D23" i="64"/>
  <c r="E23" i="64"/>
  <c r="F23" i="64"/>
  <c r="G23" i="64"/>
  <c r="H23" i="64"/>
  <c r="I23" i="64"/>
  <c r="J23" i="64"/>
  <c r="K23" i="64"/>
  <c r="L23" i="64"/>
  <c r="M23" i="64"/>
  <c r="A24" i="64"/>
  <c r="B24" i="64"/>
  <c r="D24" i="91" s="1"/>
  <c r="C24" i="64"/>
  <c r="D24" i="64"/>
  <c r="E24" i="64"/>
  <c r="F24" i="64"/>
  <c r="G24" i="64"/>
  <c r="H24" i="64"/>
  <c r="I24" i="64"/>
  <c r="J24" i="64"/>
  <c r="K24" i="64"/>
  <c r="L24" i="64"/>
  <c r="M24" i="64"/>
  <c r="A25" i="64"/>
  <c r="B25" i="64"/>
  <c r="C25" i="64"/>
  <c r="D25" i="64"/>
  <c r="E25" i="64"/>
  <c r="F25" i="64"/>
  <c r="G25" i="64"/>
  <c r="H25" i="64"/>
  <c r="I25" i="64"/>
  <c r="J25" i="64"/>
  <c r="K25" i="64"/>
  <c r="L25" i="64"/>
  <c r="M25" i="64"/>
  <c r="A26" i="64"/>
  <c r="B26" i="64"/>
  <c r="C26" i="64"/>
  <c r="D26" i="64"/>
  <c r="E26" i="64"/>
  <c r="F26" i="64"/>
  <c r="G26" i="64"/>
  <c r="H26" i="64"/>
  <c r="I26" i="64"/>
  <c r="J26" i="64"/>
  <c r="K26" i="64"/>
  <c r="L26" i="64"/>
  <c r="M26" i="64"/>
  <c r="A27" i="64"/>
  <c r="B27" i="64"/>
  <c r="C27" i="64"/>
  <c r="D27" i="64"/>
  <c r="E27" i="64"/>
  <c r="F27" i="64"/>
  <c r="G27" i="64"/>
  <c r="H27" i="64"/>
  <c r="I27" i="64"/>
  <c r="J27" i="64"/>
  <c r="K27" i="64"/>
  <c r="L27" i="64"/>
  <c r="M27" i="64"/>
  <c r="A28" i="64"/>
  <c r="B28" i="64"/>
  <c r="C28" i="64"/>
  <c r="D28" i="64"/>
  <c r="E28" i="64"/>
  <c r="F28" i="64"/>
  <c r="G28" i="64"/>
  <c r="H28" i="64"/>
  <c r="I28" i="64"/>
  <c r="J28" i="64"/>
  <c r="K28" i="64"/>
  <c r="L28" i="64"/>
  <c r="M28" i="64"/>
  <c r="A29" i="64"/>
  <c r="B29" i="64"/>
  <c r="C29" i="64"/>
  <c r="D29" i="64"/>
  <c r="E29" i="64"/>
  <c r="F29" i="64"/>
  <c r="G29" i="64"/>
  <c r="H29" i="64"/>
  <c r="I29" i="64"/>
  <c r="J29" i="64"/>
  <c r="K29" i="64"/>
  <c r="L29" i="64"/>
  <c r="M29" i="64"/>
  <c r="A30" i="64"/>
  <c r="B30" i="64"/>
  <c r="C30" i="64"/>
  <c r="D30" i="64"/>
  <c r="E30" i="64"/>
  <c r="F30" i="64"/>
  <c r="G30" i="64"/>
  <c r="H30" i="64"/>
  <c r="I30" i="64"/>
  <c r="J30" i="64"/>
  <c r="K30" i="64"/>
  <c r="L30" i="64"/>
  <c r="M30" i="64"/>
  <c r="A31" i="64"/>
  <c r="B31" i="64"/>
  <c r="C31" i="64"/>
  <c r="D31" i="64"/>
  <c r="E31" i="64"/>
  <c r="F31" i="64"/>
  <c r="G31" i="64"/>
  <c r="H31" i="64"/>
  <c r="I31" i="64"/>
  <c r="J31" i="64"/>
  <c r="K31" i="64"/>
  <c r="L31" i="64"/>
  <c r="M31" i="64"/>
  <c r="A32" i="64"/>
  <c r="B32" i="64"/>
  <c r="D32" i="91" s="1"/>
  <c r="C32" i="64"/>
  <c r="D32" i="64"/>
  <c r="E32" i="64"/>
  <c r="F32" i="64"/>
  <c r="G32" i="64"/>
  <c r="H32" i="64"/>
  <c r="I32" i="64"/>
  <c r="J32" i="64"/>
  <c r="K32" i="64"/>
  <c r="L32" i="64"/>
  <c r="M32" i="64"/>
  <c r="A33" i="64"/>
  <c r="B33" i="64"/>
  <c r="C33" i="64"/>
  <c r="D33" i="64"/>
  <c r="E33" i="64"/>
  <c r="F33" i="64"/>
  <c r="G33" i="64"/>
  <c r="H33" i="64"/>
  <c r="I33" i="64"/>
  <c r="J33" i="64"/>
  <c r="K33" i="64"/>
  <c r="L33" i="64"/>
  <c r="M33" i="64"/>
  <c r="A34" i="64"/>
  <c r="B34" i="64"/>
  <c r="C34" i="64"/>
  <c r="D34" i="64"/>
  <c r="E34" i="64"/>
  <c r="F34" i="64"/>
  <c r="G34" i="64"/>
  <c r="H34" i="64"/>
  <c r="I34" i="64"/>
  <c r="J34" i="64"/>
  <c r="K34" i="64"/>
  <c r="L34" i="64"/>
  <c r="M34" i="64"/>
  <c r="A35" i="64"/>
  <c r="B35" i="64"/>
  <c r="C35" i="64"/>
  <c r="D35" i="64"/>
  <c r="E35" i="64"/>
  <c r="F35" i="64"/>
  <c r="G35" i="64"/>
  <c r="H35" i="64"/>
  <c r="I35" i="64"/>
  <c r="J35" i="64"/>
  <c r="K35" i="64"/>
  <c r="L35" i="64"/>
  <c r="M35" i="64"/>
  <c r="A36" i="64"/>
  <c r="B36" i="64"/>
  <c r="C36" i="64"/>
  <c r="D36" i="64"/>
  <c r="E36" i="64"/>
  <c r="F36" i="64"/>
  <c r="G36" i="64"/>
  <c r="H36" i="64"/>
  <c r="I36" i="64"/>
  <c r="J36" i="64"/>
  <c r="K36" i="64"/>
  <c r="L36" i="64"/>
  <c r="M36" i="64"/>
  <c r="A37" i="64"/>
  <c r="B37" i="64"/>
  <c r="C37" i="64"/>
  <c r="D37" i="64"/>
  <c r="E37" i="64"/>
  <c r="F37" i="64"/>
  <c r="G37" i="64"/>
  <c r="H37" i="64"/>
  <c r="I37" i="64"/>
  <c r="J37" i="64"/>
  <c r="K37" i="64"/>
  <c r="L37" i="64"/>
  <c r="M37" i="64"/>
  <c r="A38" i="64"/>
  <c r="B38" i="64"/>
  <c r="C38" i="64"/>
  <c r="D38" i="64"/>
  <c r="E38" i="64"/>
  <c r="F38" i="64"/>
  <c r="G38" i="64"/>
  <c r="H38" i="64"/>
  <c r="I38" i="64"/>
  <c r="J38" i="64"/>
  <c r="K38" i="64"/>
  <c r="L38" i="64"/>
  <c r="M38" i="64"/>
  <c r="A39" i="64"/>
  <c r="B39" i="64"/>
  <c r="C39" i="64"/>
  <c r="D39" i="64"/>
  <c r="E39" i="64"/>
  <c r="F39" i="64"/>
  <c r="G39" i="64"/>
  <c r="H39" i="64"/>
  <c r="I39" i="64"/>
  <c r="J39" i="64"/>
  <c r="K39" i="64"/>
  <c r="L39" i="64"/>
  <c r="M39" i="64"/>
  <c r="A40" i="64"/>
  <c r="B40" i="64"/>
  <c r="D40" i="91" s="1"/>
  <c r="C40" i="64"/>
  <c r="D40" i="64"/>
  <c r="E40" i="64"/>
  <c r="F40" i="64"/>
  <c r="G40" i="64"/>
  <c r="H40" i="64"/>
  <c r="I40" i="64"/>
  <c r="J40" i="64"/>
  <c r="K40" i="64"/>
  <c r="L40" i="64"/>
  <c r="M40" i="64"/>
  <c r="A41" i="64"/>
  <c r="B41" i="64"/>
  <c r="C41" i="64"/>
  <c r="D41" i="64"/>
  <c r="E41" i="64"/>
  <c r="F41" i="64"/>
  <c r="G41" i="64"/>
  <c r="H41" i="64"/>
  <c r="I41" i="64"/>
  <c r="J41" i="64"/>
  <c r="K41" i="64"/>
  <c r="L41" i="64"/>
  <c r="M41" i="64"/>
  <c r="A42" i="64"/>
  <c r="B42" i="64"/>
  <c r="C42" i="64"/>
  <c r="D42" i="64"/>
  <c r="E42" i="64"/>
  <c r="F42" i="64"/>
  <c r="G42" i="64"/>
  <c r="H42" i="64"/>
  <c r="I42" i="64"/>
  <c r="J42" i="64"/>
  <c r="K42" i="64"/>
  <c r="L42" i="64"/>
  <c r="M42" i="64"/>
  <c r="A43" i="64"/>
  <c r="B43" i="64"/>
  <c r="C43" i="64"/>
  <c r="D43" i="64"/>
  <c r="E43" i="64"/>
  <c r="F43" i="64"/>
  <c r="G43" i="64"/>
  <c r="H43" i="64"/>
  <c r="I43" i="64"/>
  <c r="J43" i="64"/>
  <c r="K43" i="64"/>
  <c r="L43" i="64"/>
  <c r="M43" i="64"/>
  <c r="A44" i="64"/>
  <c r="B44" i="64"/>
  <c r="C44" i="64"/>
  <c r="D44" i="64"/>
  <c r="E44" i="64"/>
  <c r="F44" i="64"/>
  <c r="G44" i="64"/>
  <c r="H44" i="64"/>
  <c r="I44" i="64"/>
  <c r="J44" i="64"/>
  <c r="K44" i="64"/>
  <c r="L44" i="64"/>
  <c r="M44" i="64"/>
  <c r="A45" i="64"/>
  <c r="B45" i="64"/>
  <c r="C45" i="64"/>
  <c r="D45" i="64"/>
  <c r="E45" i="64"/>
  <c r="F45" i="64"/>
  <c r="G45" i="64"/>
  <c r="H45" i="64"/>
  <c r="I45" i="64"/>
  <c r="J45" i="64"/>
  <c r="K45" i="64"/>
  <c r="L45" i="64"/>
  <c r="M45" i="64"/>
  <c r="A46" i="64"/>
  <c r="B46" i="64"/>
  <c r="C46" i="64"/>
  <c r="D46" i="64"/>
  <c r="E46" i="64"/>
  <c r="F46" i="64"/>
  <c r="G46" i="64"/>
  <c r="H46" i="64"/>
  <c r="I46" i="64"/>
  <c r="J46" i="64"/>
  <c r="K46" i="64"/>
  <c r="L46" i="64"/>
  <c r="M46" i="64"/>
  <c r="A47" i="64"/>
  <c r="B47" i="64"/>
  <c r="C47" i="64"/>
  <c r="D47" i="64"/>
  <c r="E47" i="64"/>
  <c r="F47" i="64"/>
  <c r="G47" i="64"/>
  <c r="H47" i="64"/>
  <c r="I47" i="64"/>
  <c r="J47" i="64"/>
  <c r="K47" i="64"/>
  <c r="L47" i="64"/>
  <c r="M47" i="64"/>
  <c r="A48" i="64"/>
  <c r="B48" i="64"/>
  <c r="C48" i="64"/>
  <c r="D48" i="64"/>
  <c r="E48" i="64"/>
  <c r="F48" i="64"/>
  <c r="G48" i="64"/>
  <c r="H48" i="64"/>
  <c r="I48" i="64"/>
  <c r="J48" i="64"/>
  <c r="K48" i="64"/>
  <c r="L48" i="64"/>
  <c r="M48" i="64"/>
  <c r="A49" i="64"/>
  <c r="B49" i="64"/>
  <c r="C49" i="64"/>
  <c r="D49" i="64"/>
  <c r="E49" i="64"/>
  <c r="F49" i="64"/>
  <c r="G49" i="64"/>
  <c r="H49" i="64"/>
  <c r="I49" i="64"/>
  <c r="J49" i="64"/>
  <c r="K49" i="64"/>
  <c r="L49" i="64"/>
  <c r="M49" i="64"/>
  <c r="A50" i="64"/>
  <c r="B50" i="64"/>
  <c r="C50" i="64"/>
  <c r="D50" i="64"/>
  <c r="E50" i="64"/>
  <c r="F50" i="64"/>
  <c r="G50" i="64"/>
  <c r="H50" i="64"/>
  <c r="I50" i="64"/>
  <c r="J50" i="64"/>
  <c r="K50" i="64"/>
  <c r="L50" i="64"/>
  <c r="M50" i="64"/>
  <c r="A51" i="64"/>
  <c r="B51" i="64"/>
  <c r="C51" i="64"/>
  <c r="D51" i="64"/>
  <c r="E51" i="64"/>
  <c r="F51" i="64"/>
  <c r="G51" i="64"/>
  <c r="H51" i="64"/>
  <c r="I51" i="64"/>
  <c r="J51" i="64"/>
  <c r="K51" i="64"/>
  <c r="L51" i="64"/>
  <c r="M51" i="64"/>
  <c r="A52" i="64"/>
  <c r="B52" i="64"/>
  <c r="C52" i="64"/>
  <c r="D52" i="64"/>
  <c r="E52" i="64"/>
  <c r="F52" i="64"/>
  <c r="G52" i="64"/>
  <c r="H52" i="64"/>
  <c r="I52" i="64"/>
  <c r="J52" i="64"/>
  <c r="K52" i="64"/>
  <c r="L52" i="64"/>
  <c r="M52" i="64"/>
  <c r="A53" i="64"/>
  <c r="B53" i="64"/>
  <c r="C53" i="64"/>
  <c r="D53" i="64"/>
  <c r="E53" i="64"/>
  <c r="F53" i="64"/>
  <c r="G53" i="64"/>
  <c r="H53" i="64"/>
  <c r="I53" i="64"/>
  <c r="J53" i="64"/>
  <c r="K53" i="64"/>
  <c r="L53" i="64"/>
  <c r="M53" i="64"/>
  <c r="A54" i="64"/>
  <c r="B54" i="64"/>
  <c r="C54" i="64"/>
  <c r="D54" i="64"/>
  <c r="E54" i="64"/>
  <c r="F54" i="64"/>
  <c r="G54" i="64"/>
  <c r="H54" i="64"/>
  <c r="I54" i="64"/>
  <c r="J54" i="64"/>
  <c r="K54" i="64"/>
  <c r="L54" i="64"/>
  <c r="M54" i="64"/>
  <c r="A55" i="64"/>
  <c r="B55" i="64"/>
  <c r="C55" i="64"/>
  <c r="D55" i="64"/>
  <c r="E55" i="64"/>
  <c r="F55" i="64"/>
  <c r="G55" i="64"/>
  <c r="H55" i="64"/>
  <c r="I55" i="64"/>
  <c r="J55" i="64"/>
  <c r="K55" i="64"/>
  <c r="L55" i="64"/>
  <c r="M55" i="64"/>
  <c r="A56" i="64"/>
  <c r="B56" i="64"/>
  <c r="C56" i="64"/>
  <c r="D56" i="64"/>
  <c r="E56" i="64"/>
  <c r="F56" i="64"/>
  <c r="G56" i="64"/>
  <c r="H56" i="64"/>
  <c r="I56" i="64"/>
  <c r="J56" i="64"/>
  <c r="K56" i="64"/>
  <c r="L56" i="64"/>
  <c r="M56" i="64"/>
  <c r="A57" i="64"/>
  <c r="B57" i="64"/>
  <c r="C57" i="64"/>
  <c r="D57" i="64"/>
  <c r="E57" i="64"/>
  <c r="F57" i="64"/>
  <c r="G57" i="64"/>
  <c r="H57" i="64"/>
  <c r="I57" i="64"/>
  <c r="J57" i="64"/>
  <c r="K57" i="64"/>
  <c r="L57" i="64"/>
  <c r="M57" i="64"/>
  <c r="A58" i="64"/>
  <c r="B58" i="64"/>
  <c r="C58" i="64"/>
  <c r="D58" i="64"/>
  <c r="E58" i="64"/>
  <c r="F58" i="64"/>
  <c r="G58" i="64"/>
  <c r="H58" i="64"/>
  <c r="I58" i="64"/>
  <c r="J58" i="64"/>
  <c r="K58" i="64"/>
  <c r="L58" i="64"/>
  <c r="M58" i="64"/>
  <c r="A59" i="64"/>
  <c r="B59" i="64"/>
  <c r="C59" i="64"/>
  <c r="D59" i="64"/>
  <c r="E59" i="64"/>
  <c r="F59" i="64"/>
  <c r="G59" i="64"/>
  <c r="H59" i="64"/>
  <c r="I59" i="64"/>
  <c r="J59" i="64"/>
  <c r="K59" i="64"/>
  <c r="L59" i="64"/>
  <c r="M59" i="64"/>
  <c r="A60" i="64"/>
  <c r="B60" i="64"/>
  <c r="C60" i="64"/>
  <c r="D60" i="64"/>
  <c r="E60" i="64"/>
  <c r="F60" i="64"/>
  <c r="G60" i="64"/>
  <c r="H60" i="64"/>
  <c r="I60" i="64"/>
  <c r="J60" i="64"/>
  <c r="K60" i="64"/>
  <c r="L60" i="64"/>
  <c r="M60" i="64"/>
  <c r="A61" i="64"/>
  <c r="B61" i="64"/>
  <c r="C61" i="64"/>
  <c r="D61" i="64"/>
  <c r="E61" i="64"/>
  <c r="F61" i="64"/>
  <c r="G61" i="64"/>
  <c r="H61" i="64"/>
  <c r="I61" i="64"/>
  <c r="J61" i="64"/>
  <c r="K61" i="64"/>
  <c r="L61" i="64"/>
  <c r="M61" i="64"/>
  <c r="A62" i="64"/>
  <c r="B62" i="64"/>
  <c r="C62" i="64"/>
  <c r="D62" i="64"/>
  <c r="E62" i="64"/>
  <c r="F62" i="64"/>
  <c r="G62" i="64"/>
  <c r="H62" i="64"/>
  <c r="I62" i="64"/>
  <c r="J62" i="64"/>
  <c r="K62" i="64"/>
  <c r="L62" i="64"/>
  <c r="M62" i="64"/>
  <c r="A63" i="64"/>
  <c r="B63" i="64"/>
  <c r="C63" i="64"/>
  <c r="D63" i="64"/>
  <c r="E63" i="64"/>
  <c r="F63" i="64"/>
  <c r="G63" i="64"/>
  <c r="H63" i="64"/>
  <c r="I63" i="64"/>
  <c r="J63" i="64"/>
  <c r="K63" i="64"/>
  <c r="L63" i="64"/>
  <c r="M63" i="64"/>
  <c r="A64" i="64"/>
  <c r="B64" i="64"/>
  <c r="C64" i="64"/>
  <c r="D64" i="64"/>
  <c r="E64" i="64"/>
  <c r="F64" i="64"/>
  <c r="G64" i="64"/>
  <c r="H64" i="64"/>
  <c r="I64" i="64"/>
  <c r="J64" i="64"/>
  <c r="K64" i="64"/>
  <c r="L64" i="64"/>
  <c r="M64" i="64"/>
  <c r="A65" i="64"/>
  <c r="B65" i="64"/>
  <c r="C65" i="64"/>
  <c r="D65" i="64"/>
  <c r="E65" i="64"/>
  <c r="F65" i="64"/>
  <c r="G65" i="64"/>
  <c r="H65" i="64"/>
  <c r="I65" i="64"/>
  <c r="J65" i="64"/>
  <c r="K65" i="64"/>
  <c r="L65" i="64"/>
  <c r="M65" i="64"/>
  <c r="A66" i="64"/>
  <c r="B66" i="64"/>
  <c r="C66" i="64"/>
  <c r="D66" i="64"/>
  <c r="E66" i="64"/>
  <c r="F66" i="64"/>
  <c r="G66" i="64"/>
  <c r="H66" i="64"/>
  <c r="I66" i="64"/>
  <c r="J66" i="64"/>
  <c r="K66" i="64"/>
  <c r="L66" i="64"/>
  <c r="M66" i="64"/>
  <c r="A67" i="64"/>
  <c r="B67" i="64"/>
  <c r="C67" i="64"/>
  <c r="D67" i="64"/>
  <c r="E67" i="64"/>
  <c r="F67" i="64"/>
  <c r="G67" i="64"/>
  <c r="H67" i="64"/>
  <c r="I67" i="64"/>
  <c r="J67" i="64"/>
  <c r="K67" i="64"/>
  <c r="L67" i="64"/>
  <c r="M67" i="64"/>
  <c r="A68" i="64"/>
  <c r="B68" i="64"/>
  <c r="C68" i="64"/>
  <c r="D68" i="64"/>
  <c r="E68" i="64"/>
  <c r="F68" i="64"/>
  <c r="G68" i="64"/>
  <c r="H68" i="64"/>
  <c r="I68" i="64"/>
  <c r="J68" i="64"/>
  <c r="K68" i="64"/>
  <c r="L68" i="64"/>
  <c r="M68" i="64"/>
  <c r="A69" i="64"/>
  <c r="B69" i="64"/>
  <c r="C69" i="64"/>
  <c r="D69" i="64"/>
  <c r="E69" i="64"/>
  <c r="F69" i="64"/>
  <c r="G69" i="64"/>
  <c r="H69" i="64"/>
  <c r="I69" i="64"/>
  <c r="J69" i="64"/>
  <c r="K69" i="64"/>
  <c r="L69" i="64"/>
  <c r="M69" i="64"/>
  <c r="A70" i="64"/>
  <c r="B70" i="64"/>
  <c r="C70" i="64"/>
  <c r="D70" i="64"/>
  <c r="E70" i="64"/>
  <c r="F70" i="64"/>
  <c r="G70" i="64"/>
  <c r="H70" i="64"/>
  <c r="I70" i="64"/>
  <c r="J70" i="64"/>
  <c r="K70" i="64"/>
  <c r="L70" i="64"/>
  <c r="M70" i="64"/>
  <c r="A71" i="64"/>
  <c r="B71" i="64"/>
  <c r="C71" i="64"/>
  <c r="E71" i="91" s="1"/>
  <c r="D71" i="64"/>
  <c r="E71" i="64"/>
  <c r="F71" i="64"/>
  <c r="G71" i="64"/>
  <c r="H71" i="64"/>
  <c r="I71" i="64"/>
  <c r="J71" i="64"/>
  <c r="K71" i="64"/>
  <c r="L71" i="64"/>
  <c r="M71" i="64"/>
  <c r="A72" i="64"/>
  <c r="B72" i="64"/>
  <c r="C72" i="64"/>
  <c r="D72" i="64"/>
  <c r="E72" i="64"/>
  <c r="F72" i="64"/>
  <c r="G72" i="64"/>
  <c r="H72" i="64"/>
  <c r="I72" i="64"/>
  <c r="J72" i="64"/>
  <c r="K72" i="64"/>
  <c r="L72" i="64"/>
  <c r="M72" i="64"/>
  <c r="A73" i="64"/>
  <c r="B73" i="64"/>
  <c r="C73" i="64"/>
  <c r="D73" i="64"/>
  <c r="E73" i="64"/>
  <c r="F73" i="64"/>
  <c r="G73" i="64"/>
  <c r="H73" i="64"/>
  <c r="I73" i="64"/>
  <c r="J73" i="64"/>
  <c r="K73" i="64"/>
  <c r="L73" i="64"/>
  <c r="M73" i="64"/>
  <c r="A74" i="64"/>
  <c r="B74" i="64"/>
  <c r="C74" i="64"/>
  <c r="D74" i="64"/>
  <c r="E74" i="64"/>
  <c r="F74" i="64"/>
  <c r="G74" i="64"/>
  <c r="H74" i="64"/>
  <c r="I74" i="64"/>
  <c r="J74" i="64"/>
  <c r="K74" i="64"/>
  <c r="L74" i="64"/>
  <c r="M74" i="64"/>
  <c r="A75" i="64"/>
  <c r="B75" i="64"/>
  <c r="C75" i="64"/>
  <c r="E75" i="91" s="1"/>
  <c r="D75" i="64"/>
  <c r="E75" i="64"/>
  <c r="F75" i="64"/>
  <c r="G75" i="64"/>
  <c r="H75" i="64"/>
  <c r="I75" i="64"/>
  <c r="J75" i="64"/>
  <c r="K75" i="64"/>
  <c r="L75" i="64"/>
  <c r="M75" i="64"/>
  <c r="A76" i="64"/>
  <c r="B76" i="64"/>
  <c r="D76" i="91" s="1"/>
  <c r="C76" i="64"/>
  <c r="D76" i="64"/>
  <c r="E76" i="64"/>
  <c r="F76" i="64"/>
  <c r="G76" i="64"/>
  <c r="H76" i="64"/>
  <c r="I76" i="64"/>
  <c r="J76" i="64"/>
  <c r="K76" i="64"/>
  <c r="L76" i="64"/>
  <c r="M76" i="64"/>
  <c r="A77" i="64"/>
  <c r="B77" i="64"/>
  <c r="C77" i="64"/>
  <c r="D77" i="64"/>
  <c r="E77" i="64"/>
  <c r="F77" i="64"/>
  <c r="G77" i="64"/>
  <c r="H77" i="64"/>
  <c r="I77" i="64"/>
  <c r="J77" i="64"/>
  <c r="K77" i="64"/>
  <c r="L77" i="64"/>
  <c r="M77" i="64"/>
  <c r="A78" i="64"/>
  <c r="B78" i="64"/>
  <c r="C78" i="64"/>
  <c r="D78" i="64"/>
  <c r="E78" i="64"/>
  <c r="F78" i="64"/>
  <c r="G78" i="64"/>
  <c r="H78" i="64"/>
  <c r="I78" i="64"/>
  <c r="J78" i="64"/>
  <c r="K78" i="64"/>
  <c r="L78" i="64"/>
  <c r="M78" i="64"/>
  <c r="A79" i="64"/>
  <c r="B79" i="64"/>
  <c r="C79" i="64"/>
  <c r="E79" i="91" s="1"/>
  <c r="D79" i="64"/>
  <c r="E79" i="64"/>
  <c r="F79" i="64"/>
  <c r="G79" i="64"/>
  <c r="H79" i="64"/>
  <c r="I79" i="64"/>
  <c r="J79" i="64"/>
  <c r="K79" i="64"/>
  <c r="L79" i="64"/>
  <c r="M79" i="64"/>
  <c r="A80" i="64"/>
  <c r="B80" i="64"/>
  <c r="C80" i="64"/>
  <c r="D80" i="64"/>
  <c r="E80" i="64"/>
  <c r="F80" i="64"/>
  <c r="G80" i="64"/>
  <c r="H80" i="64"/>
  <c r="I80" i="64"/>
  <c r="J80" i="64"/>
  <c r="K80" i="64"/>
  <c r="L80" i="64"/>
  <c r="M80" i="64"/>
  <c r="A81" i="64"/>
  <c r="B81" i="64"/>
  <c r="C81" i="64"/>
  <c r="D81" i="64"/>
  <c r="E81" i="64"/>
  <c r="F81" i="64"/>
  <c r="G81" i="64"/>
  <c r="H81" i="64"/>
  <c r="I81" i="64"/>
  <c r="J81" i="64"/>
  <c r="K81" i="64"/>
  <c r="L81" i="64"/>
  <c r="M81" i="64"/>
  <c r="A82" i="64"/>
  <c r="B82" i="64"/>
  <c r="C82" i="64"/>
  <c r="D82" i="64"/>
  <c r="E82" i="64"/>
  <c r="F82" i="64"/>
  <c r="G82" i="64"/>
  <c r="H82" i="64"/>
  <c r="I82" i="64"/>
  <c r="J82" i="64"/>
  <c r="K82" i="64"/>
  <c r="L82" i="64"/>
  <c r="M82" i="64"/>
  <c r="A83" i="64"/>
  <c r="B83" i="64"/>
  <c r="C83" i="64"/>
  <c r="E83" i="91" s="1"/>
  <c r="D83" i="64"/>
  <c r="E83" i="64"/>
  <c r="F83" i="64"/>
  <c r="G83" i="64"/>
  <c r="H83" i="64"/>
  <c r="I83" i="64"/>
  <c r="J83" i="64"/>
  <c r="K83" i="64"/>
  <c r="L83" i="64"/>
  <c r="M83" i="64"/>
  <c r="A84" i="64"/>
  <c r="B84" i="64"/>
  <c r="C84" i="64"/>
  <c r="D84" i="64"/>
  <c r="E84" i="64"/>
  <c r="F84" i="64"/>
  <c r="G84" i="64"/>
  <c r="H84" i="64"/>
  <c r="I84" i="64"/>
  <c r="J84" i="64"/>
  <c r="K84" i="64"/>
  <c r="L84" i="64"/>
  <c r="M84" i="64"/>
  <c r="A85" i="64"/>
  <c r="B85" i="64"/>
  <c r="C85" i="64"/>
  <c r="D85" i="64"/>
  <c r="E85" i="64"/>
  <c r="F85" i="64"/>
  <c r="G85" i="64"/>
  <c r="H85" i="64"/>
  <c r="I85" i="64"/>
  <c r="J85" i="64"/>
  <c r="K85" i="64"/>
  <c r="L85" i="64"/>
  <c r="M85" i="64"/>
  <c r="A86" i="64"/>
  <c r="B86" i="64"/>
  <c r="C86" i="64"/>
  <c r="D86" i="64"/>
  <c r="E86" i="64"/>
  <c r="F86" i="64"/>
  <c r="G86" i="64"/>
  <c r="H86" i="64"/>
  <c r="I86" i="64"/>
  <c r="J86" i="64"/>
  <c r="K86" i="64"/>
  <c r="L86" i="64"/>
  <c r="M86" i="64"/>
  <c r="A87" i="64"/>
  <c r="B87" i="64"/>
  <c r="C87" i="64"/>
  <c r="E87" i="91" s="1"/>
  <c r="D87" i="64"/>
  <c r="E87" i="64"/>
  <c r="F87" i="64"/>
  <c r="G87" i="64"/>
  <c r="H87" i="64"/>
  <c r="I87" i="64"/>
  <c r="J87" i="64"/>
  <c r="K87" i="64"/>
  <c r="L87" i="64"/>
  <c r="M87" i="64"/>
  <c r="A88" i="64"/>
  <c r="B88" i="64"/>
  <c r="C88" i="64"/>
  <c r="D88" i="64"/>
  <c r="E88" i="64"/>
  <c r="F88" i="64"/>
  <c r="G88" i="64"/>
  <c r="H88" i="64"/>
  <c r="I88" i="64"/>
  <c r="J88" i="64"/>
  <c r="K88" i="64"/>
  <c r="L88" i="64"/>
  <c r="M88" i="64"/>
  <c r="A89" i="64"/>
  <c r="B89" i="64"/>
  <c r="C89" i="64"/>
  <c r="D89" i="64"/>
  <c r="E89" i="64"/>
  <c r="F89" i="64"/>
  <c r="G89" i="64"/>
  <c r="H89" i="64"/>
  <c r="I89" i="64"/>
  <c r="J89" i="64"/>
  <c r="K89" i="64"/>
  <c r="L89" i="64"/>
  <c r="M89" i="64"/>
  <c r="A90" i="64"/>
  <c r="B90" i="64"/>
  <c r="C90" i="64"/>
  <c r="D90" i="64"/>
  <c r="E90" i="64"/>
  <c r="F90" i="64"/>
  <c r="G90" i="64"/>
  <c r="H90" i="64"/>
  <c r="I90" i="64"/>
  <c r="J90" i="64"/>
  <c r="K90" i="64"/>
  <c r="L90" i="64"/>
  <c r="M90" i="64"/>
  <c r="A91" i="64"/>
  <c r="B91" i="64"/>
  <c r="C91" i="64"/>
  <c r="D91" i="64"/>
  <c r="E91" i="64"/>
  <c r="F91" i="64"/>
  <c r="G91" i="64"/>
  <c r="H91" i="64"/>
  <c r="I91" i="64"/>
  <c r="J91" i="64"/>
  <c r="K91" i="64"/>
  <c r="L91" i="64"/>
  <c r="M91" i="64"/>
  <c r="A92" i="64"/>
  <c r="B92" i="64"/>
  <c r="C92" i="64"/>
  <c r="D92" i="64"/>
  <c r="E92" i="64"/>
  <c r="F92" i="64"/>
  <c r="G92" i="64"/>
  <c r="H92" i="64"/>
  <c r="I92" i="64"/>
  <c r="J92" i="64"/>
  <c r="K92" i="64"/>
  <c r="L92" i="64"/>
  <c r="M92" i="64"/>
  <c r="A93" i="64"/>
  <c r="B93" i="64"/>
  <c r="C93" i="64"/>
  <c r="D93" i="64"/>
  <c r="E93" i="64"/>
  <c r="F93" i="64"/>
  <c r="G93" i="64"/>
  <c r="H93" i="64"/>
  <c r="I93" i="64"/>
  <c r="J93" i="64"/>
  <c r="K93" i="64"/>
  <c r="L93" i="64"/>
  <c r="M93" i="64"/>
  <c r="A94" i="64"/>
  <c r="B94" i="64"/>
  <c r="C94" i="64"/>
  <c r="D94" i="64"/>
  <c r="E94" i="64"/>
  <c r="F94" i="64"/>
  <c r="G94" i="64"/>
  <c r="H94" i="64"/>
  <c r="I94" i="64"/>
  <c r="J94" i="64"/>
  <c r="K94" i="64"/>
  <c r="L94" i="64"/>
  <c r="M94" i="64"/>
  <c r="A95" i="64"/>
  <c r="B95" i="64"/>
  <c r="C95" i="64"/>
  <c r="D95" i="64"/>
  <c r="E95" i="64"/>
  <c r="F95" i="64"/>
  <c r="G95" i="64"/>
  <c r="H95" i="64"/>
  <c r="I95" i="64"/>
  <c r="J95" i="64"/>
  <c r="K95" i="64"/>
  <c r="L95" i="64"/>
  <c r="M95" i="64"/>
  <c r="A96" i="64"/>
  <c r="B96" i="64"/>
  <c r="D96" i="91" s="1"/>
  <c r="C96" i="64"/>
  <c r="D96" i="64"/>
  <c r="E96" i="64"/>
  <c r="F96" i="64"/>
  <c r="G96" i="64"/>
  <c r="H96" i="64"/>
  <c r="I96" i="64"/>
  <c r="J96" i="64"/>
  <c r="K96" i="64"/>
  <c r="L96" i="64"/>
  <c r="M96" i="64"/>
  <c r="A97" i="64"/>
  <c r="B97" i="64"/>
  <c r="C97" i="64"/>
  <c r="D97" i="64"/>
  <c r="E97" i="64"/>
  <c r="F97" i="64"/>
  <c r="G97" i="64"/>
  <c r="H97" i="64"/>
  <c r="I97" i="64"/>
  <c r="J97" i="64"/>
  <c r="K97" i="64"/>
  <c r="L97" i="64"/>
  <c r="M97" i="64"/>
  <c r="A98" i="64"/>
  <c r="B98" i="64"/>
  <c r="C98" i="64"/>
  <c r="D98" i="64"/>
  <c r="E98" i="64"/>
  <c r="F98" i="64"/>
  <c r="G98" i="64"/>
  <c r="H98" i="64"/>
  <c r="I98" i="64"/>
  <c r="J98" i="64"/>
  <c r="K98" i="64"/>
  <c r="L98" i="64"/>
  <c r="M98" i="64"/>
  <c r="A99" i="64"/>
  <c r="B99" i="64"/>
  <c r="C99" i="64"/>
  <c r="E99" i="91" s="1"/>
  <c r="D99" i="64"/>
  <c r="E99" i="64"/>
  <c r="F99" i="64"/>
  <c r="G99" i="64"/>
  <c r="H99" i="64"/>
  <c r="I99" i="64"/>
  <c r="J99" i="64"/>
  <c r="K99" i="64"/>
  <c r="L99" i="64"/>
  <c r="M99" i="64"/>
  <c r="A100" i="64"/>
  <c r="B100" i="64"/>
  <c r="C100" i="64"/>
  <c r="D100" i="64"/>
  <c r="E100" i="64"/>
  <c r="F100" i="64"/>
  <c r="G100" i="64"/>
  <c r="H100" i="64"/>
  <c r="I100" i="64"/>
  <c r="J100" i="64"/>
  <c r="K100" i="64"/>
  <c r="L100" i="64"/>
  <c r="M100" i="64"/>
  <c r="A101" i="64"/>
  <c r="B101" i="64"/>
  <c r="C101" i="64"/>
  <c r="D101" i="64"/>
  <c r="E101" i="64"/>
  <c r="F101" i="64"/>
  <c r="G101" i="64"/>
  <c r="H101" i="64"/>
  <c r="I101" i="64"/>
  <c r="J101" i="64"/>
  <c r="K101" i="64"/>
  <c r="L101" i="64"/>
  <c r="M101" i="64"/>
  <c r="A102" i="64"/>
  <c r="B102" i="64"/>
  <c r="C102" i="64"/>
  <c r="D102" i="64"/>
  <c r="E102" i="64"/>
  <c r="F102" i="64"/>
  <c r="G102" i="64"/>
  <c r="H102" i="64"/>
  <c r="I102" i="64"/>
  <c r="J102" i="64"/>
  <c r="K102" i="64"/>
  <c r="L102" i="64"/>
  <c r="M102" i="64"/>
  <c r="A103" i="64"/>
  <c r="B103" i="64"/>
  <c r="C103" i="64"/>
  <c r="D103" i="64"/>
  <c r="E103" i="64"/>
  <c r="F103" i="64"/>
  <c r="G103" i="64"/>
  <c r="H103" i="64"/>
  <c r="I103" i="64"/>
  <c r="J103" i="64"/>
  <c r="K103" i="64"/>
  <c r="L103" i="64"/>
  <c r="M103" i="64"/>
  <c r="A104" i="64"/>
  <c r="B104" i="64"/>
  <c r="C104" i="64"/>
  <c r="D104" i="64"/>
  <c r="E104" i="64"/>
  <c r="F104" i="64"/>
  <c r="G104" i="64"/>
  <c r="H104" i="64"/>
  <c r="I104" i="64"/>
  <c r="J104" i="64"/>
  <c r="K104" i="64"/>
  <c r="L104" i="64"/>
  <c r="M104" i="64"/>
  <c r="A105" i="64"/>
  <c r="B105" i="64"/>
  <c r="C105" i="64"/>
  <c r="D105" i="64"/>
  <c r="E105" i="64"/>
  <c r="F105" i="64"/>
  <c r="G105" i="64"/>
  <c r="H105" i="64"/>
  <c r="I105" i="64"/>
  <c r="J105" i="64"/>
  <c r="K105" i="64"/>
  <c r="L105" i="64"/>
  <c r="M105" i="64"/>
  <c r="A12" i="57"/>
  <c r="A13" i="57"/>
  <c r="B13" i="57"/>
  <c r="C13" i="57"/>
  <c r="D13" i="57"/>
  <c r="E13" i="57"/>
  <c r="F13" i="57"/>
  <c r="G13" i="57"/>
  <c r="H13" i="57"/>
  <c r="A14" i="57"/>
  <c r="B14" i="57"/>
  <c r="C14" i="57"/>
  <c r="D14" i="57"/>
  <c r="E14" i="57"/>
  <c r="F14" i="57"/>
  <c r="G14" i="57"/>
  <c r="H14" i="57"/>
  <c r="A15" i="57"/>
  <c r="B15" i="57"/>
  <c r="C15" i="57"/>
  <c r="D15" i="57"/>
  <c r="E15" i="57"/>
  <c r="F15" i="57"/>
  <c r="G15" i="57"/>
  <c r="H15" i="57"/>
  <c r="A16" i="57"/>
  <c r="B16" i="57"/>
  <c r="C16" i="57"/>
  <c r="D16" i="57"/>
  <c r="E16" i="57"/>
  <c r="F16" i="57"/>
  <c r="G16" i="57"/>
  <c r="H16" i="57"/>
  <c r="A17" i="57"/>
  <c r="B17" i="57"/>
  <c r="C17" i="57"/>
  <c r="D17" i="57"/>
  <c r="E17" i="57"/>
  <c r="F17" i="57"/>
  <c r="G17" i="57"/>
  <c r="H17" i="57"/>
  <c r="A18" i="57"/>
  <c r="B18" i="57"/>
  <c r="C18" i="57"/>
  <c r="D18" i="57"/>
  <c r="E18" i="57"/>
  <c r="F18" i="57"/>
  <c r="G18" i="57"/>
  <c r="H18" i="57"/>
  <c r="A19" i="57"/>
  <c r="B19" i="57"/>
  <c r="C19" i="57"/>
  <c r="D19" i="57"/>
  <c r="E19" i="57"/>
  <c r="F19" i="57"/>
  <c r="G19" i="57"/>
  <c r="H19" i="57"/>
  <c r="A20" i="57"/>
  <c r="B20" i="57"/>
  <c r="C20" i="57"/>
  <c r="D20" i="57"/>
  <c r="E20" i="57"/>
  <c r="F20" i="57"/>
  <c r="G20" i="57"/>
  <c r="H20" i="57"/>
  <c r="A21" i="57"/>
  <c r="B21" i="57"/>
  <c r="C21" i="57"/>
  <c r="D21" i="57"/>
  <c r="E21" i="57"/>
  <c r="F21" i="57"/>
  <c r="G21" i="57"/>
  <c r="H21" i="57"/>
  <c r="A22" i="57"/>
  <c r="B22" i="57"/>
  <c r="C22" i="57"/>
  <c r="D22" i="57"/>
  <c r="E22" i="57"/>
  <c r="F22" i="57"/>
  <c r="G22" i="57"/>
  <c r="H22" i="57"/>
  <c r="A23" i="57"/>
  <c r="B23" i="57"/>
  <c r="C23" i="57"/>
  <c r="D23" i="57"/>
  <c r="E23" i="57"/>
  <c r="F23" i="57"/>
  <c r="G23" i="57"/>
  <c r="H23" i="57"/>
  <c r="A24" i="57"/>
  <c r="B24" i="57"/>
  <c r="C24" i="57"/>
  <c r="D24" i="57"/>
  <c r="E24" i="57"/>
  <c r="F24" i="57"/>
  <c r="G24" i="57"/>
  <c r="H24" i="57"/>
  <c r="A25" i="57"/>
  <c r="B25" i="57"/>
  <c r="C25" i="57"/>
  <c r="D25" i="57"/>
  <c r="E25" i="57"/>
  <c r="F25" i="57"/>
  <c r="G25" i="57"/>
  <c r="H25" i="57"/>
  <c r="A26" i="57"/>
  <c r="B26" i="57"/>
  <c r="C26" i="57"/>
  <c r="D26" i="57"/>
  <c r="E26" i="57"/>
  <c r="F26" i="57"/>
  <c r="G26" i="57"/>
  <c r="H26" i="57"/>
  <c r="A27" i="57"/>
  <c r="B27" i="57"/>
  <c r="C27" i="57"/>
  <c r="D27" i="57"/>
  <c r="E27" i="57"/>
  <c r="F27" i="57"/>
  <c r="G27" i="57"/>
  <c r="H27" i="57"/>
  <c r="A28" i="57"/>
  <c r="B28" i="57"/>
  <c r="C28" i="57"/>
  <c r="D28" i="57"/>
  <c r="E28" i="57"/>
  <c r="F28" i="57"/>
  <c r="G28" i="57"/>
  <c r="H28" i="57"/>
  <c r="A29" i="57"/>
  <c r="B29" i="57"/>
  <c r="C29" i="57"/>
  <c r="D29" i="57"/>
  <c r="E29" i="57"/>
  <c r="F29" i="57"/>
  <c r="G29" i="57"/>
  <c r="H29" i="57"/>
  <c r="A30" i="57"/>
  <c r="B30" i="57"/>
  <c r="C30" i="57"/>
  <c r="D30" i="57"/>
  <c r="E30" i="57"/>
  <c r="F30" i="57"/>
  <c r="G30" i="57"/>
  <c r="H30" i="57"/>
  <c r="A31" i="57"/>
  <c r="B31" i="57"/>
  <c r="C31" i="57"/>
  <c r="D31" i="57"/>
  <c r="E31" i="57"/>
  <c r="F31" i="57"/>
  <c r="G31" i="57"/>
  <c r="H31" i="57"/>
  <c r="A32" i="57"/>
  <c r="B32" i="57"/>
  <c r="C32" i="57"/>
  <c r="D32" i="57"/>
  <c r="E32" i="57"/>
  <c r="F32" i="57"/>
  <c r="G32" i="57"/>
  <c r="H32" i="57"/>
  <c r="A33" i="57"/>
  <c r="B33" i="57"/>
  <c r="C33" i="57"/>
  <c r="D33" i="57"/>
  <c r="E33" i="57"/>
  <c r="F33" i="57"/>
  <c r="G33" i="57"/>
  <c r="H33" i="57"/>
  <c r="A34" i="57"/>
  <c r="B34" i="57"/>
  <c r="C34" i="57"/>
  <c r="D34" i="57"/>
  <c r="E34" i="57"/>
  <c r="F34" i="57"/>
  <c r="G34" i="57"/>
  <c r="H34" i="57"/>
  <c r="A35" i="57"/>
  <c r="B35" i="57"/>
  <c r="C35" i="57"/>
  <c r="D35" i="57"/>
  <c r="E35" i="57"/>
  <c r="F35" i="57"/>
  <c r="G35" i="57"/>
  <c r="H35" i="57"/>
  <c r="A36" i="57"/>
  <c r="B36" i="57"/>
  <c r="C36" i="57"/>
  <c r="D36" i="57"/>
  <c r="E36" i="57"/>
  <c r="F36" i="57"/>
  <c r="G36" i="57"/>
  <c r="H36" i="57"/>
  <c r="A37" i="57"/>
  <c r="B37" i="57"/>
  <c r="C37" i="57"/>
  <c r="D37" i="57"/>
  <c r="E37" i="57"/>
  <c r="F37" i="57"/>
  <c r="G37" i="57"/>
  <c r="H37" i="57"/>
  <c r="A38" i="57"/>
  <c r="B38" i="57"/>
  <c r="C38" i="57"/>
  <c r="D38" i="57"/>
  <c r="E38" i="57"/>
  <c r="F38" i="57"/>
  <c r="G38" i="57"/>
  <c r="H38" i="57"/>
  <c r="A39" i="57"/>
  <c r="B39" i="57"/>
  <c r="C39" i="57"/>
  <c r="D39" i="57"/>
  <c r="E39" i="57"/>
  <c r="F39" i="57"/>
  <c r="G39" i="57"/>
  <c r="H39" i="57"/>
  <c r="A40" i="57"/>
  <c r="B40" i="57"/>
  <c r="C40" i="57"/>
  <c r="D40" i="57"/>
  <c r="E40" i="57"/>
  <c r="F40" i="57"/>
  <c r="G40" i="57"/>
  <c r="H40" i="57"/>
  <c r="A41" i="57"/>
  <c r="B41" i="57"/>
  <c r="C41" i="57"/>
  <c r="D41" i="57"/>
  <c r="E41" i="57"/>
  <c r="F41" i="57"/>
  <c r="G41" i="57"/>
  <c r="H41" i="57"/>
  <c r="A42" i="57"/>
  <c r="B42" i="57"/>
  <c r="C42" i="57"/>
  <c r="D42" i="57"/>
  <c r="E42" i="57"/>
  <c r="F42" i="57"/>
  <c r="G42" i="57"/>
  <c r="H42" i="57"/>
  <c r="A43" i="57"/>
  <c r="B43" i="57"/>
  <c r="C43" i="57"/>
  <c r="D43" i="57"/>
  <c r="E43" i="57"/>
  <c r="F43" i="57"/>
  <c r="G43" i="57"/>
  <c r="H43" i="57"/>
  <c r="A44" i="57"/>
  <c r="B44" i="57"/>
  <c r="C44" i="57"/>
  <c r="D44" i="57"/>
  <c r="E44" i="57"/>
  <c r="F44" i="57"/>
  <c r="G44" i="57"/>
  <c r="H44" i="57"/>
  <c r="A45" i="57"/>
  <c r="B45" i="57"/>
  <c r="C45" i="57"/>
  <c r="D45" i="57"/>
  <c r="E45" i="57"/>
  <c r="F45" i="57"/>
  <c r="G45" i="57"/>
  <c r="H45" i="57"/>
  <c r="A46" i="57"/>
  <c r="B46" i="57"/>
  <c r="C46" i="57"/>
  <c r="D46" i="57"/>
  <c r="E46" i="57"/>
  <c r="F46" i="57"/>
  <c r="G46" i="57"/>
  <c r="H46" i="57"/>
  <c r="A47" i="57"/>
  <c r="B47" i="57"/>
  <c r="C47" i="57"/>
  <c r="D47" i="57"/>
  <c r="E47" i="57"/>
  <c r="F47" i="57"/>
  <c r="G47" i="57"/>
  <c r="H47" i="57"/>
  <c r="A48" i="57"/>
  <c r="B48" i="57"/>
  <c r="C48" i="57"/>
  <c r="D48" i="57"/>
  <c r="E48" i="57"/>
  <c r="F48" i="57"/>
  <c r="G48" i="57"/>
  <c r="H48" i="57"/>
  <c r="A49" i="57"/>
  <c r="B49" i="57"/>
  <c r="C49" i="57"/>
  <c r="D49" i="57"/>
  <c r="E49" i="57"/>
  <c r="F49" i="57"/>
  <c r="G49" i="57"/>
  <c r="H49" i="57"/>
  <c r="A50" i="57"/>
  <c r="B50" i="57"/>
  <c r="C50" i="57"/>
  <c r="D50" i="57"/>
  <c r="E50" i="57"/>
  <c r="F50" i="57"/>
  <c r="G50" i="57"/>
  <c r="H50" i="57"/>
  <c r="A51" i="57"/>
  <c r="B51" i="57"/>
  <c r="C51" i="57"/>
  <c r="D51" i="57"/>
  <c r="E51" i="57"/>
  <c r="F51" i="57"/>
  <c r="G51" i="57"/>
  <c r="H51" i="57"/>
  <c r="A52" i="57"/>
  <c r="B52" i="57"/>
  <c r="C52" i="57"/>
  <c r="D52" i="57"/>
  <c r="E52" i="57"/>
  <c r="F52" i="57"/>
  <c r="G52" i="57"/>
  <c r="H52" i="57"/>
  <c r="A53" i="57"/>
  <c r="B53" i="57"/>
  <c r="C53" i="57"/>
  <c r="D53" i="57"/>
  <c r="E53" i="57"/>
  <c r="F53" i="57"/>
  <c r="G53" i="57"/>
  <c r="H53" i="57"/>
  <c r="A54" i="57"/>
  <c r="B54" i="57"/>
  <c r="C54" i="57"/>
  <c r="D54" i="57"/>
  <c r="E54" i="57"/>
  <c r="F54" i="57"/>
  <c r="G54" i="57"/>
  <c r="H54" i="57"/>
  <c r="A55" i="57"/>
  <c r="B55" i="57"/>
  <c r="C55" i="57"/>
  <c r="D55" i="57"/>
  <c r="E55" i="57"/>
  <c r="F55" i="57"/>
  <c r="G55" i="57"/>
  <c r="H55" i="57"/>
  <c r="A56" i="57"/>
  <c r="B56" i="57"/>
  <c r="C56" i="57"/>
  <c r="D56" i="57"/>
  <c r="E56" i="57"/>
  <c r="F56" i="57"/>
  <c r="G56" i="57"/>
  <c r="H56" i="57"/>
  <c r="A57" i="57"/>
  <c r="B57" i="57"/>
  <c r="C57" i="57"/>
  <c r="D57" i="57"/>
  <c r="E57" i="57"/>
  <c r="F57" i="57"/>
  <c r="G57" i="57"/>
  <c r="H57" i="57"/>
  <c r="A58" i="57"/>
  <c r="B58" i="57"/>
  <c r="C58" i="57"/>
  <c r="D58" i="57"/>
  <c r="E58" i="57"/>
  <c r="F58" i="57"/>
  <c r="G58" i="57"/>
  <c r="H58" i="57"/>
  <c r="A59" i="57"/>
  <c r="B59" i="57"/>
  <c r="C59" i="57"/>
  <c r="D59" i="57"/>
  <c r="E59" i="57"/>
  <c r="F59" i="57"/>
  <c r="G59" i="57"/>
  <c r="H59" i="57"/>
  <c r="A60" i="57"/>
  <c r="B60" i="57"/>
  <c r="C60" i="57"/>
  <c r="D60" i="57"/>
  <c r="E60" i="57"/>
  <c r="F60" i="57"/>
  <c r="G60" i="57"/>
  <c r="H60" i="57"/>
  <c r="A61" i="57"/>
  <c r="B61" i="57"/>
  <c r="C61" i="57"/>
  <c r="D61" i="57"/>
  <c r="E61" i="57"/>
  <c r="F61" i="57"/>
  <c r="G61" i="57"/>
  <c r="H61" i="57"/>
  <c r="A62" i="57"/>
  <c r="B62" i="57"/>
  <c r="C62" i="57"/>
  <c r="D62" i="57"/>
  <c r="E62" i="57"/>
  <c r="F62" i="57"/>
  <c r="G62" i="57"/>
  <c r="H62" i="57"/>
  <c r="A63" i="57"/>
  <c r="B63" i="57"/>
  <c r="C63" i="57"/>
  <c r="D63" i="57"/>
  <c r="E63" i="57"/>
  <c r="F63" i="57"/>
  <c r="G63" i="57"/>
  <c r="H63" i="57"/>
  <c r="A64" i="57"/>
  <c r="B64" i="57"/>
  <c r="C64" i="57"/>
  <c r="D64" i="57"/>
  <c r="E64" i="57"/>
  <c r="F64" i="57"/>
  <c r="G64" i="57"/>
  <c r="H64" i="57"/>
  <c r="A65" i="57"/>
  <c r="B65" i="57"/>
  <c r="C65" i="57"/>
  <c r="D65" i="57"/>
  <c r="E65" i="57"/>
  <c r="F65" i="57"/>
  <c r="G65" i="57"/>
  <c r="H65" i="57"/>
  <c r="A66" i="57"/>
  <c r="B66" i="57"/>
  <c r="C66" i="57"/>
  <c r="D66" i="57"/>
  <c r="E66" i="57"/>
  <c r="F66" i="57"/>
  <c r="G66" i="57"/>
  <c r="H66" i="57"/>
  <c r="A67" i="57"/>
  <c r="B67" i="57"/>
  <c r="C67" i="57"/>
  <c r="D67" i="57"/>
  <c r="E67" i="57"/>
  <c r="F67" i="57"/>
  <c r="G67" i="57"/>
  <c r="H67" i="57"/>
  <c r="A68" i="57"/>
  <c r="B68" i="57"/>
  <c r="C68" i="57"/>
  <c r="D68" i="57"/>
  <c r="E68" i="57"/>
  <c r="F68" i="57"/>
  <c r="G68" i="57"/>
  <c r="H68" i="57"/>
  <c r="A69" i="57"/>
  <c r="B69" i="57"/>
  <c r="C69" i="57"/>
  <c r="D69" i="57"/>
  <c r="E69" i="57"/>
  <c r="F69" i="57"/>
  <c r="G69" i="57"/>
  <c r="H69" i="57"/>
  <c r="A70" i="57"/>
  <c r="B70" i="57"/>
  <c r="C70" i="57"/>
  <c r="D70" i="57"/>
  <c r="E70" i="57"/>
  <c r="F70" i="57"/>
  <c r="G70" i="57"/>
  <c r="H70" i="57"/>
  <c r="A71" i="57"/>
  <c r="B71" i="57"/>
  <c r="C71" i="57"/>
  <c r="D71" i="57"/>
  <c r="E71" i="57"/>
  <c r="F71" i="57"/>
  <c r="G71" i="57"/>
  <c r="H71" i="57"/>
  <c r="A72" i="57"/>
  <c r="B72" i="57"/>
  <c r="C72" i="57"/>
  <c r="D72" i="57"/>
  <c r="E72" i="57"/>
  <c r="F72" i="57"/>
  <c r="G72" i="57"/>
  <c r="H72" i="57"/>
  <c r="A73" i="57"/>
  <c r="B73" i="57"/>
  <c r="C73" i="57"/>
  <c r="D73" i="57"/>
  <c r="E73" i="57"/>
  <c r="F73" i="57"/>
  <c r="G73" i="57"/>
  <c r="H73" i="57"/>
  <c r="A74" i="57"/>
  <c r="B74" i="57"/>
  <c r="C74" i="57"/>
  <c r="D74" i="57"/>
  <c r="E74" i="57"/>
  <c r="F74" i="57"/>
  <c r="G74" i="57"/>
  <c r="H74" i="57"/>
  <c r="A75" i="57"/>
  <c r="B75" i="57"/>
  <c r="C75" i="57"/>
  <c r="D75" i="57"/>
  <c r="E75" i="57"/>
  <c r="F75" i="57"/>
  <c r="G75" i="57"/>
  <c r="H75" i="57"/>
  <c r="A76" i="57"/>
  <c r="B76" i="57"/>
  <c r="C76" i="57"/>
  <c r="D76" i="57"/>
  <c r="E76" i="57"/>
  <c r="F76" i="57"/>
  <c r="G76" i="57"/>
  <c r="H76" i="57"/>
  <c r="A77" i="57"/>
  <c r="B77" i="57"/>
  <c r="C77" i="57"/>
  <c r="D77" i="57"/>
  <c r="E77" i="57"/>
  <c r="F77" i="57"/>
  <c r="G77" i="57"/>
  <c r="H77" i="57"/>
  <c r="A78" i="57"/>
  <c r="B78" i="57"/>
  <c r="C78" i="57"/>
  <c r="D78" i="57"/>
  <c r="E78" i="57"/>
  <c r="F78" i="57"/>
  <c r="G78" i="57"/>
  <c r="H78" i="57"/>
  <c r="A79" i="57"/>
  <c r="B79" i="57"/>
  <c r="C79" i="57"/>
  <c r="D79" i="57"/>
  <c r="E79" i="57"/>
  <c r="F79" i="57"/>
  <c r="G79" i="57"/>
  <c r="H79" i="57"/>
  <c r="A80" i="57"/>
  <c r="B80" i="57"/>
  <c r="C80" i="57"/>
  <c r="D80" i="57"/>
  <c r="E80" i="57"/>
  <c r="F80" i="57"/>
  <c r="G80" i="57"/>
  <c r="H80" i="57"/>
  <c r="A81" i="57"/>
  <c r="B81" i="57"/>
  <c r="C81" i="57"/>
  <c r="D81" i="57"/>
  <c r="E81" i="57"/>
  <c r="F81" i="57"/>
  <c r="G81" i="57"/>
  <c r="H81" i="57"/>
  <c r="A82" i="57"/>
  <c r="B82" i="57"/>
  <c r="C82" i="57"/>
  <c r="D82" i="57"/>
  <c r="E82" i="57"/>
  <c r="F82" i="57"/>
  <c r="G82" i="57"/>
  <c r="H82" i="57"/>
  <c r="A83" i="57"/>
  <c r="B83" i="57"/>
  <c r="C83" i="57"/>
  <c r="D83" i="57"/>
  <c r="E83" i="57"/>
  <c r="F83" i="57"/>
  <c r="G83" i="57"/>
  <c r="H83" i="57"/>
  <c r="A84" i="57"/>
  <c r="B84" i="57"/>
  <c r="C84" i="57"/>
  <c r="D84" i="57"/>
  <c r="E84" i="57"/>
  <c r="F84" i="57"/>
  <c r="G84" i="57"/>
  <c r="H84" i="57"/>
  <c r="A85" i="57"/>
  <c r="B85" i="57"/>
  <c r="C85" i="57"/>
  <c r="D85" i="57"/>
  <c r="E85" i="57"/>
  <c r="F85" i="57"/>
  <c r="G85" i="57"/>
  <c r="H85" i="57"/>
  <c r="A86" i="57"/>
  <c r="B86" i="57"/>
  <c r="C86" i="57"/>
  <c r="D86" i="57"/>
  <c r="E86" i="57"/>
  <c r="F86" i="57"/>
  <c r="G86" i="57"/>
  <c r="H86" i="57"/>
  <c r="A87" i="57"/>
  <c r="B87" i="57"/>
  <c r="C87" i="57"/>
  <c r="D87" i="57"/>
  <c r="E87" i="57"/>
  <c r="F87" i="57"/>
  <c r="G87" i="57"/>
  <c r="H87" i="57"/>
  <c r="A88" i="57"/>
  <c r="B88" i="57"/>
  <c r="C88" i="57"/>
  <c r="D88" i="57"/>
  <c r="E88" i="57"/>
  <c r="F88" i="57"/>
  <c r="G88" i="57"/>
  <c r="H88" i="57"/>
  <c r="A89" i="57"/>
  <c r="B89" i="57"/>
  <c r="C89" i="57"/>
  <c r="D89" i="57"/>
  <c r="E89" i="57"/>
  <c r="F89" i="57"/>
  <c r="G89" i="57"/>
  <c r="H89" i="57"/>
  <c r="A90" i="57"/>
  <c r="B90" i="57"/>
  <c r="C90" i="57"/>
  <c r="D90" i="57"/>
  <c r="E90" i="57"/>
  <c r="F90" i="57"/>
  <c r="G90" i="57"/>
  <c r="H90" i="57"/>
  <c r="A91" i="57"/>
  <c r="B91" i="57"/>
  <c r="C91" i="57"/>
  <c r="D91" i="57"/>
  <c r="E91" i="57"/>
  <c r="F91" i="57"/>
  <c r="G91" i="57"/>
  <c r="H91" i="57"/>
  <c r="A92" i="57"/>
  <c r="B92" i="57"/>
  <c r="C92" i="57"/>
  <c r="D92" i="57"/>
  <c r="E92" i="57"/>
  <c r="F92" i="57"/>
  <c r="G92" i="57"/>
  <c r="H92" i="57"/>
  <c r="A93" i="57"/>
  <c r="B93" i="57"/>
  <c r="C93" i="57"/>
  <c r="D93" i="57"/>
  <c r="E93" i="57"/>
  <c r="F93" i="57"/>
  <c r="G93" i="57"/>
  <c r="H93" i="57"/>
  <c r="A94" i="57"/>
  <c r="B94" i="57"/>
  <c r="C94" i="57"/>
  <c r="D94" i="57"/>
  <c r="E94" i="57"/>
  <c r="F94" i="57"/>
  <c r="G94" i="57"/>
  <c r="H94" i="57"/>
  <c r="A95" i="57"/>
  <c r="B95" i="57"/>
  <c r="C95" i="57"/>
  <c r="D95" i="57"/>
  <c r="E95" i="57"/>
  <c r="F95" i="57"/>
  <c r="G95" i="57"/>
  <c r="H95" i="57"/>
  <c r="A96" i="57"/>
  <c r="B96" i="57"/>
  <c r="C96" i="57"/>
  <c r="D96" i="57"/>
  <c r="E96" i="57"/>
  <c r="F96" i="57"/>
  <c r="G96" i="57"/>
  <c r="H96" i="57"/>
  <c r="A97" i="57"/>
  <c r="B97" i="57"/>
  <c r="C97" i="57"/>
  <c r="D97" i="57"/>
  <c r="E97" i="57"/>
  <c r="F97" i="57"/>
  <c r="G97" i="57"/>
  <c r="H97" i="57"/>
  <c r="A98" i="57"/>
  <c r="B98" i="57"/>
  <c r="C98" i="57"/>
  <c r="D98" i="57"/>
  <c r="E98" i="57"/>
  <c r="F98" i="57"/>
  <c r="G98" i="57"/>
  <c r="H98" i="57"/>
  <c r="A99" i="57"/>
  <c r="B99" i="57"/>
  <c r="C99" i="57"/>
  <c r="D99" i="57"/>
  <c r="E99" i="57"/>
  <c r="F99" i="57"/>
  <c r="G99" i="57"/>
  <c r="H99" i="57"/>
  <c r="A100" i="57"/>
  <c r="B100" i="57"/>
  <c r="C100" i="57"/>
  <c r="D100" i="57"/>
  <c r="E100" i="57"/>
  <c r="F100" i="57"/>
  <c r="G100" i="57"/>
  <c r="H100" i="57"/>
  <c r="A101" i="57"/>
  <c r="B101" i="57"/>
  <c r="C101" i="57"/>
  <c r="D101" i="57"/>
  <c r="E101" i="57"/>
  <c r="F101" i="57"/>
  <c r="G101" i="57"/>
  <c r="H101" i="57"/>
  <c r="A102" i="57"/>
  <c r="B102" i="57"/>
  <c r="C102" i="57"/>
  <c r="D102" i="57"/>
  <c r="E102" i="57"/>
  <c r="F102" i="57"/>
  <c r="G102" i="57"/>
  <c r="H102" i="57"/>
  <c r="A103" i="57"/>
  <c r="B103" i="57"/>
  <c r="C103" i="57"/>
  <c r="D103" i="57"/>
  <c r="E103" i="57"/>
  <c r="F103" i="57"/>
  <c r="G103" i="57"/>
  <c r="H103" i="57"/>
  <c r="A104" i="57"/>
  <c r="B104" i="57"/>
  <c r="C104" i="57"/>
  <c r="D104" i="57"/>
  <c r="E104" i="57"/>
  <c r="F104" i="57"/>
  <c r="G104" i="57"/>
  <c r="H104" i="57"/>
  <c r="A105" i="57"/>
  <c r="B105" i="57"/>
  <c r="C105" i="57"/>
  <c r="D105" i="57"/>
  <c r="E105" i="57"/>
  <c r="F105" i="57"/>
  <c r="G105" i="57"/>
  <c r="H105" i="57"/>
  <c r="A12" i="97"/>
  <c r="A13" i="97"/>
  <c r="B13" i="97"/>
  <c r="C13" i="97"/>
  <c r="D13" i="97"/>
  <c r="E13" i="97"/>
  <c r="F13" i="97"/>
  <c r="G13" i="97"/>
  <c r="H13" i="97"/>
  <c r="I13" i="97"/>
  <c r="J13" i="97"/>
  <c r="K13" i="97"/>
  <c r="A14" i="97"/>
  <c r="B14" i="97"/>
  <c r="C14" i="97"/>
  <c r="D14" i="97"/>
  <c r="E14" i="97"/>
  <c r="F14" i="97"/>
  <c r="G14" i="97"/>
  <c r="H14" i="97"/>
  <c r="I14" i="97"/>
  <c r="J14" i="97"/>
  <c r="K14" i="97"/>
  <c r="A15" i="97"/>
  <c r="B15" i="97"/>
  <c r="C15" i="97"/>
  <c r="D15" i="97"/>
  <c r="E15" i="97"/>
  <c r="F15" i="97"/>
  <c r="G15" i="97"/>
  <c r="H15" i="97"/>
  <c r="I15" i="97"/>
  <c r="J15" i="97"/>
  <c r="K15" i="97"/>
  <c r="A16" i="97"/>
  <c r="B16" i="97"/>
  <c r="C16" i="97"/>
  <c r="D16" i="97"/>
  <c r="E16" i="97"/>
  <c r="F16" i="97"/>
  <c r="G16" i="97"/>
  <c r="H16" i="97"/>
  <c r="I16" i="97"/>
  <c r="J16" i="97"/>
  <c r="K16" i="97"/>
  <c r="A17" i="97"/>
  <c r="B17" i="97"/>
  <c r="C17" i="97"/>
  <c r="D17" i="97"/>
  <c r="E17" i="97"/>
  <c r="F17" i="97"/>
  <c r="G17" i="97"/>
  <c r="H17" i="97"/>
  <c r="I17" i="97"/>
  <c r="J17" i="97"/>
  <c r="K17" i="97"/>
  <c r="A18" i="97"/>
  <c r="B18" i="97"/>
  <c r="C18" i="97"/>
  <c r="D18" i="97"/>
  <c r="E18" i="97"/>
  <c r="F18" i="97"/>
  <c r="G18" i="97"/>
  <c r="H18" i="97"/>
  <c r="I18" i="97"/>
  <c r="J18" i="97"/>
  <c r="K18" i="97"/>
  <c r="A19" i="97"/>
  <c r="B19" i="97"/>
  <c r="C19" i="97"/>
  <c r="D19" i="97"/>
  <c r="E19" i="97"/>
  <c r="F19" i="97"/>
  <c r="G19" i="97"/>
  <c r="H19" i="97"/>
  <c r="I19" i="97"/>
  <c r="J19" i="97"/>
  <c r="K19" i="97"/>
  <c r="A20" i="97"/>
  <c r="B20" i="97"/>
  <c r="C20" i="97"/>
  <c r="D20" i="97"/>
  <c r="E20" i="97"/>
  <c r="F20" i="97"/>
  <c r="G20" i="97"/>
  <c r="H20" i="97"/>
  <c r="I20" i="97"/>
  <c r="J20" i="97"/>
  <c r="K20" i="97"/>
  <c r="A21" i="97"/>
  <c r="B21" i="97"/>
  <c r="C21" i="97"/>
  <c r="D21" i="97"/>
  <c r="E21" i="97"/>
  <c r="F21" i="97"/>
  <c r="G21" i="97"/>
  <c r="H21" i="97"/>
  <c r="I21" i="97"/>
  <c r="J21" i="97"/>
  <c r="K21" i="97"/>
  <c r="A22" i="97"/>
  <c r="B22" i="97"/>
  <c r="C22" i="97"/>
  <c r="D22" i="97"/>
  <c r="E22" i="97"/>
  <c r="F22" i="97"/>
  <c r="G22" i="97"/>
  <c r="H22" i="97"/>
  <c r="I22" i="97"/>
  <c r="J22" i="97"/>
  <c r="K22" i="97"/>
  <c r="A23" i="97"/>
  <c r="B23" i="97"/>
  <c r="C23" i="97"/>
  <c r="D23" i="97"/>
  <c r="E23" i="97"/>
  <c r="F23" i="97"/>
  <c r="G23" i="97"/>
  <c r="H23" i="97"/>
  <c r="I23" i="97"/>
  <c r="J23" i="97"/>
  <c r="K23" i="97"/>
  <c r="A24" i="97"/>
  <c r="B24" i="97"/>
  <c r="C24" i="97"/>
  <c r="D24" i="97"/>
  <c r="E24" i="97"/>
  <c r="F24" i="97"/>
  <c r="G24" i="97"/>
  <c r="H24" i="97"/>
  <c r="I24" i="97"/>
  <c r="J24" i="97"/>
  <c r="K24" i="97"/>
  <c r="A25" i="97"/>
  <c r="B25" i="97"/>
  <c r="C25" i="97"/>
  <c r="D25" i="97"/>
  <c r="E25" i="97"/>
  <c r="F25" i="97"/>
  <c r="G25" i="97"/>
  <c r="H25" i="97"/>
  <c r="I25" i="97"/>
  <c r="J25" i="97"/>
  <c r="K25" i="97"/>
  <c r="A26" i="97"/>
  <c r="B26" i="97"/>
  <c r="C26" i="97"/>
  <c r="D26" i="97"/>
  <c r="E26" i="97"/>
  <c r="F26" i="97"/>
  <c r="G26" i="97"/>
  <c r="H26" i="97"/>
  <c r="I26" i="97"/>
  <c r="J26" i="97"/>
  <c r="K26" i="97"/>
  <c r="A27" i="97"/>
  <c r="B27" i="97"/>
  <c r="C27" i="97"/>
  <c r="D27" i="97"/>
  <c r="E27" i="97"/>
  <c r="F27" i="97"/>
  <c r="G27" i="97"/>
  <c r="H27" i="97"/>
  <c r="I27" i="97"/>
  <c r="J27" i="97"/>
  <c r="K27" i="97"/>
  <c r="A28" i="97"/>
  <c r="B28" i="97"/>
  <c r="C28" i="97"/>
  <c r="D28" i="97"/>
  <c r="E28" i="97"/>
  <c r="F28" i="97"/>
  <c r="G28" i="97"/>
  <c r="H28" i="97"/>
  <c r="I28" i="97"/>
  <c r="J28" i="97"/>
  <c r="K28" i="97"/>
  <c r="A29" i="97"/>
  <c r="B29" i="97"/>
  <c r="C29" i="97"/>
  <c r="D29" i="97"/>
  <c r="E29" i="97"/>
  <c r="F29" i="97"/>
  <c r="G29" i="97"/>
  <c r="H29" i="97"/>
  <c r="I29" i="97"/>
  <c r="J29" i="97"/>
  <c r="K29" i="97"/>
  <c r="A30" i="97"/>
  <c r="B30" i="97"/>
  <c r="C30" i="97"/>
  <c r="D30" i="97"/>
  <c r="E30" i="97"/>
  <c r="F30" i="97"/>
  <c r="G30" i="97"/>
  <c r="H30" i="97"/>
  <c r="I30" i="97"/>
  <c r="J30" i="97"/>
  <c r="K30" i="97"/>
  <c r="A31" i="97"/>
  <c r="B31" i="97"/>
  <c r="C31" i="97"/>
  <c r="D31" i="97"/>
  <c r="E31" i="97"/>
  <c r="F31" i="97"/>
  <c r="G31" i="97"/>
  <c r="H31" i="97"/>
  <c r="I31" i="97"/>
  <c r="J31" i="97"/>
  <c r="K31" i="97"/>
  <c r="A32" i="97"/>
  <c r="B32" i="97"/>
  <c r="C32" i="97"/>
  <c r="D32" i="97"/>
  <c r="E32" i="97"/>
  <c r="F32" i="97"/>
  <c r="G32" i="97"/>
  <c r="H32" i="97"/>
  <c r="I32" i="97"/>
  <c r="J32" i="97"/>
  <c r="K32" i="97"/>
  <c r="A33" i="97"/>
  <c r="B33" i="97"/>
  <c r="C33" i="97"/>
  <c r="D33" i="97"/>
  <c r="E33" i="97"/>
  <c r="F33" i="97"/>
  <c r="G33" i="97"/>
  <c r="H33" i="97"/>
  <c r="I33" i="97"/>
  <c r="J33" i="97"/>
  <c r="K33" i="97"/>
  <c r="A34" i="97"/>
  <c r="B34" i="97"/>
  <c r="C34" i="97"/>
  <c r="D34" i="97"/>
  <c r="E34" i="97"/>
  <c r="F34" i="97"/>
  <c r="G34" i="97"/>
  <c r="H34" i="97"/>
  <c r="I34" i="97"/>
  <c r="J34" i="97"/>
  <c r="K34" i="97"/>
  <c r="A35" i="97"/>
  <c r="B35" i="97"/>
  <c r="C35" i="97"/>
  <c r="D35" i="97"/>
  <c r="E35" i="97"/>
  <c r="F35" i="97"/>
  <c r="G35" i="97"/>
  <c r="H35" i="97"/>
  <c r="I35" i="97"/>
  <c r="J35" i="97"/>
  <c r="K35" i="97"/>
  <c r="A36" i="97"/>
  <c r="B36" i="97"/>
  <c r="C36" i="97"/>
  <c r="D36" i="97"/>
  <c r="E36" i="97"/>
  <c r="F36" i="97"/>
  <c r="G36" i="97"/>
  <c r="H36" i="97"/>
  <c r="I36" i="97"/>
  <c r="J36" i="97"/>
  <c r="K36" i="97"/>
  <c r="A37" i="97"/>
  <c r="B37" i="97"/>
  <c r="C37" i="97"/>
  <c r="D37" i="97"/>
  <c r="E37" i="97"/>
  <c r="F37" i="97"/>
  <c r="G37" i="97"/>
  <c r="H37" i="97"/>
  <c r="I37" i="97"/>
  <c r="J37" i="97"/>
  <c r="K37" i="97"/>
  <c r="A38" i="97"/>
  <c r="B38" i="97"/>
  <c r="C38" i="97"/>
  <c r="D38" i="97"/>
  <c r="E38" i="97"/>
  <c r="F38" i="97"/>
  <c r="G38" i="97"/>
  <c r="H38" i="97"/>
  <c r="I38" i="97"/>
  <c r="J38" i="97"/>
  <c r="K38" i="97"/>
  <c r="A39" i="97"/>
  <c r="B39" i="97"/>
  <c r="C39" i="97"/>
  <c r="D39" i="97"/>
  <c r="E39" i="97"/>
  <c r="F39" i="97"/>
  <c r="G39" i="97"/>
  <c r="H39" i="97"/>
  <c r="I39" i="97"/>
  <c r="J39" i="97"/>
  <c r="K39" i="97"/>
  <c r="A40" i="97"/>
  <c r="B40" i="97"/>
  <c r="C40" i="97"/>
  <c r="D40" i="97"/>
  <c r="E40" i="97"/>
  <c r="F40" i="97"/>
  <c r="G40" i="97"/>
  <c r="H40" i="97"/>
  <c r="I40" i="97"/>
  <c r="J40" i="97"/>
  <c r="K40" i="97"/>
  <c r="A41" i="97"/>
  <c r="B41" i="97"/>
  <c r="C41" i="97"/>
  <c r="D41" i="97"/>
  <c r="E41" i="97"/>
  <c r="F41" i="97"/>
  <c r="G41" i="97"/>
  <c r="H41" i="97"/>
  <c r="I41" i="97"/>
  <c r="J41" i="97"/>
  <c r="K41" i="97"/>
  <c r="A42" i="97"/>
  <c r="B42" i="97"/>
  <c r="C42" i="97"/>
  <c r="D42" i="97"/>
  <c r="E42" i="97"/>
  <c r="F42" i="97"/>
  <c r="G42" i="97"/>
  <c r="H42" i="97"/>
  <c r="I42" i="97"/>
  <c r="J42" i="97"/>
  <c r="K42" i="97"/>
  <c r="A43" i="97"/>
  <c r="B43" i="97"/>
  <c r="C43" i="97"/>
  <c r="D43" i="97"/>
  <c r="E43" i="97"/>
  <c r="F43" i="97"/>
  <c r="G43" i="97"/>
  <c r="H43" i="97"/>
  <c r="I43" i="97"/>
  <c r="J43" i="97"/>
  <c r="K43" i="97"/>
  <c r="A44" i="97"/>
  <c r="B44" i="97"/>
  <c r="C44" i="97"/>
  <c r="D44" i="97"/>
  <c r="E44" i="97"/>
  <c r="F44" i="97"/>
  <c r="G44" i="97"/>
  <c r="H44" i="97"/>
  <c r="I44" i="97"/>
  <c r="J44" i="97"/>
  <c r="K44" i="97"/>
  <c r="A45" i="97"/>
  <c r="B45" i="97"/>
  <c r="C45" i="97"/>
  <c r="D45" i="97"/>
  <c r="E45" i="97"/>
  <c r="F45" i="97"/>
  <c r="G45" i="97"/>
  <c r="H45" i="97"/>
  <c r="I45" i="97"/>
  <c r="J45" i="97"/>
  <c r="K45" i="97"/>
  <c r="A46" i="97"/>
  <c r="B46" i="97"/>
  <c r="C46" i="97"/>
  <c r="D46" i="97"/>
  <c r="E46" i="97"/>
  <c r="F46" i="97"/>
  <c r="G46" i="97"/>
  <c r="H46" i="97"/>
  <c r="I46" i="97"/>
  <c r="J46" i="97"/>
  <c r="K46" i="97"/>
  <c r="A47" i="97"/>
  <c r="B47" i="97"/>
  <c r="C47" i="97"/>
  <c r="D47" i="97"/>
  <c r="E47" i="97"/>
  <c r="F47" i="97"/>
  <c r="G47" i="97"/>
  <c r="H47" i="97"/>
  <c r="I47" i="97"/>
  <c r="J47" i="97"/>
  <c r="K47" i="97"/>
  <c r="A48" i="97"/>
  <c r="B48" i="97"/>
  <c r="C48" i="97"/>
  <c r="D48" i="97"/>
  <c r="E48" i="97"/>
  <c r="F48" i="97"/>
  <c r="G48" i="97"/>
  <c r="H48" i="97"/>
  <c r="I48" i="97"/>
  <c r="J48" i="97"/>
  <c r="K48" i="97"/>
  <c r="A49" i="97"/>
  <c r="B49" i="97"/>
  <c r="C49" i="97"/>
  <c r="D49" i="97"/>
  <c r="E49" i="97"/>
  <c r="F49" i="97"/>
  <c r="G49" i="97"/>
  <c r="H49" i="97"/>
  <c r="I49" i="97"/>
  <c r="J49" i="97"/>
  <c r="K49" i="97"/>
  <c r="A50" i="97"/>
  <c r="B50" i="97"/>
  <c r="C50" i="97"/>
  <c r="D50" i="97"/>
  <c r="E50" i="97"/>
  <c r="F50" i="97"/>
  <c r="G50" i="97"/>
  <c r="H50" i="97"/>
  <c r="I50" i="97"/>
  <c r="J50" i="97"/>
  <c r="K50" i="97"/>
  <c r="A51" i="97"/>
  <c r="B51" i="97"/>
  <c r="C51" i="97"/>
  <c r="D51" i="97"/>
  <c r="E51" i="97"/>
  <c r="F51" i="97"/>
  <c r="G51" i="97"/>
  <c r="H51" i="97"/>
  <c r="I51" i="97"/>
  <c r="J51" i="97"/>
  <c r="K51" i="97"/>
  <c r="A52" i="97"/>
  <c r="B52" i="97"/>
  <c r="C52" i="97"/>
  <c r="D52" i="97"/>
  <c r="E52" i="97"/>
  <c r="F52" i="97"/>
  <c r="G52" i="97"/>
  <c r="H52" i="97"/>
  <c r="I52" i="97"/>
  <c r="J52" i="97"/>
  <c r="K52" i="97"/>
  <c r="A53" i="97"/>
  <c r="B53" i="97"/>
  <c r="C53" i="97"/>
  <c r="D53" i="97"/>
  <c r="E53" i="97"/>
  <c r="F53" i="97"/>
  <c r="G53" i="97"/>
  <c r="H53" i="97"/>
  <c r="I53" i="97"/>
  <c r="J53" i="97"/>
  <c r="K53" i="97"/>
  <c r="A54" i="97"/>
  <c r="B54" i="97"/>
  <c r="C54" i="97"/>
  <c r="D54" i="97"/>
  <c r="E54" i="97"/>
  <c r="F54" i="97"/>
  <c r="G54" i="97"/>
  <c r="H54" i="97"/>
  <c r="I54" i="97"/>
  <c r="J54" i="97"/>
  <c r="K54" i="97"/>
  <c r="A55" i="97"/>
  <c r="B55" i="97"/>
  <c r="C55" i="97"/>
  <c r="D55" i="97"/>
  <c r="E55" i="97"/>
  <c r="F55" i="97"/>
  <c r="G55" i="97"/>
  <c r="H55" i="97"/>
  <c r="I55" i="97"/>
  <c r="J55" i="97"/>
  <c r="K55" i="97"/>
  <c r="A56" i="97"/>
  <c r="B56" i="97"/>
  <c r="C56" i="97"/>
  <c r="D56" i="97"/>
  <c r="E56" i="97"/>
  <c r="F56" i="97"/>
  <c r="G56" i="97"/>
  <c r="H56" i="97"/>
  <c r="I56" i="97"/>
  <c r="J56" i="97"/>
  <c r="K56" i="97"/>
  <c r="A57" i="97"/>
  <c r="B57" i="97"/>
  <c r="C57" i="97"/>
  <c r="D57" i="97"/>
  <c r="E57" i="97"/>
  <c r="F57" i="97"/>
  <c r="G57" i="97"/>
  <c r="H57" i="97"/>
  <c r="I57" i="97"/>
  <c r="J57" i="97"/>
  <c r="K57" i="97"/>
  <c r="A58" i="97"/>
  <c r="B58" i="97"/>
  <c r="C58" i="97"/>
  <c r="D58" i="97"/>
  <c r="E58" i="97"/>
  <c r="F58" i="97"/>
  <c r="G58" i="97"/>
  <c r="H58" i="97"/>
  <c r="I58" i="97"/>
  <c r="J58" i="97"/>
  <c r="K58" i="97"/>
  <c r="A59" i="97"/>
  <c r="B59" i="97"/>
  <c r="C59" i="97"/>
  <c r="D59" i="97"/>
  <c r="E59" i="97"/>
  <c r="F59" i="97"/>
  <c r="G59" i="97"/>
  <c r="H59" i="97"/>
  <c r="I59" i="97"/>
  <c r="J59" i="97"/>
  <c r="K59" i="97"/>
  <c r="A60" i="97"/>
  <c r="B60" i="97"/>
  <c r="C60" i="97"/>
  <c r="D60" i="97"/>
  <c r="E60" i="97"/>
  <c r="F60" i="97"/>
  <c r="G60" i="97"/>
  <c r="H60" i="97"/>
  <c r="I60" i="97"/>
  <c r="J60" i="97"/>
  <c r="K60" i="97"/>
  <c r="A61" i="97"/>
  <c r="B61" i="97"/>
  <c r="C61" i="97"/>
  <c r="D61" i="97"/>
  <c r="E61" i="97"/>
  <c r="F61" i="97"/>
  <c r="G61" i="97"/>
  <c r="H61" i="97"/>
  <c r="I61" i="97"/>
  <c r="J61" i="97"/>
  <c r="K61" i="97"/>
  <c r="A62" i="97"/>
  <c r="B62" i="97"/>
  <c r="C62" i="97"/>
  <c r="D62" i="97"/>
  <c r="E62" i="97"/>
  <c r="F62" i="97"/>
  <c r="G62" i="97"/>
  <c r="H62" i="97"/>
  <c r="I62" i="97"/>
  <c r="J62" i="97"/>
  <c r="K62" i="97"/>
  <c r="A63" i="97"/>
  <c r="B63" i="97"/>
  <c r="C63" i="97"/>
  <c r="D63" i="97"/>
  <c r="E63" i="97"/>
  <c r="F63" i="97"/>
  <c r="G63" i="97"/>
  <c r="H63" i="97"/>
  <c r="I63" i="97"/>
  <c r="J63" i="97"/>
  <c r="K63" i="97"/>
  <c r="A64" i="97"/>
  <c r="B64" i="97"/>
  <c r="C64" i="97"/>
  <c r="D64" i="97"/>
  <c r="E64" i="97"/>
  <c r="F64" i="97"/>
  <c r="G64" i="97"/>
  <c r="H64" i="97"/>
  <c r="I64" i="97"/>
  <c r="J64" i="97"/>
  <c r="K64" i="97"/>
  <c r="A65" i="97"/>
  <c r="B65" i="97"/>
  <c r="C65" i="97"/>
  <c r="D65" i="97"/>
  <c r="E65" i="97"/>
  <c r="F65" i="97"/>
  <c r="G65" i="97"/>
  <c r="H65" i="97"/>
  <c r="I65" i="97"/>
  <c r="J65" i="97"/>
  <c r="K65" i="97"/>
  <c r="A66" i="97"/>
  <c r="B66" i="97"/>
  <c r="C66" i="97"/>
  <c r="D66" i="97"/>
  <c r="E66" i="97"/>
  <c r="F66" i="97"/>
  <c r="G66" i="97"/>
  <c r="H66" i="97"/>
  <c r="I66" i="97"/>
  <c r="J66" i="97"/>
  <c r="K66" i="97"/>
  <c r="A67" i="97"/>
  <c r="B67" i="97"/>
  <c r="C67" i="97"/>
  <c r="D67" i="97"/>
  <c r="E67" i="97"/>
  <c r="F67" i="97"/>
  <c r="G67" i="97"/>
  <c r="H67" i="97"/>
  <c r="I67" i="97"/>
  <c r="J67" i="97"/>
  <c r="K67" i="97"/>
  <c r="A68" i="97"/>
  <c r="B68" i="97"/>
  <c r="C68" i="97"/>
  <c r="D68" i="97"/>
  <c r="E68" i="97"/>
  <c r="F68" i="97"/>
  <c r="G68" i="97"/>
  <c r="H68" i="97"/>
  <c r="I68" i="97"/>
  <c r="J68" i="97"/>
  <c r="K68" i="97"/>
  <c r="A69" i="97"/>
  <c r="B69" i="97"/>
  <c r="C69" i="97"/>
  <c r="D69" i="97"/>
  <c r="E69" i="97"/>
  <c r="F69" i="97"/>
  <c r="G69" i="97"/>
  <c r="H69" i="97"/>
  <c r="I69" i="97"/>
  <c r="J69" i="97"/>
  <c r="K69" i="97"/>
  <c r="A70" i="97"/>
  <c r="B70" i="97"/>
  <c r="C70" i="97"/>
  <c r="D70" i="97"/>
  <c r="E70" i="97"/>
  <c r="F70" i="97"/>
  <c r="G70" i="97"/>
  <c r="H70" i="97"/>
  <c r="I70" i="97"/>
  <c r="J70" i="97"/>
  <c r="K70" i="97"/>
  <c r="A71" i="97"/>
  <c r="B71" i="97"/>
  <c r="C71" i="97"/>
  <c r="D71" i="97"/>
  <c r="E71" i="97"/>
  <c r="F71" i="97"/>
  <c r="G71" i="97"/>
  <c r="H71" i="97"/>
  <c r="I71" i="97"/>
  <c r="J71" i="97"/>
  <c r="K71" i="97"/>
  <c r="A72" i="97"/>
  <c r="B72" i="97"/>
  <c r="C72" i="97"/>
  <c r="D72" i="97"/>
  <c r="E72" i="97"/>
  <c r="F72" i="97"/>
  <c r="G72" i="97"/>
  <c r="H72" i="97"/>
  <c r="I72" i="97"/>
  <c r="J72" i="97"/>
  <c r="K72" i="97"/>
  <c r="A73" i="97"/>
  <c r="B73" i="97"/>
  <c r="C73" i="97"/>
  <c r="D73" i="97"/>
  <c r="E73" i="97"/>
  <c r="F73" i="97"/>
  <c r="G73" i="97"/>
  <c r="H73" i="97"/>
  <c r="I73" i="97"/>
  <c r="J73" i="97"/>
  <c r="K73" i="97"/>
  <c r="A74" i="97"/>
  <c r="B74" i="97"/>
  <c r="C74" i="97"/>
  <c r="D74" i="97"/>
  <c r="E74" i="97"/>
  <c r="F74" i="97"/>
  <c r="G74" i="97"/>
  <c r="H74" i="97"/>
  <c r="I74" i="97"/>
  <c r="J74" i="97"/>
  <c r="K74" i="97"/>
  <c r="A75" i="97"/>
  <c r="B75" i="97"/>
  <c r="C75" i="97"/>
  <c r="D75" i="97"/>
  <c r="E75" i="97"/>
  <c r="F75" i="97"/>
  <c r="G75" i="97"/>
  <c r="H75" i="97"/>
  <c r="I75" i="97"/>
  <c r="J75" i="97"/>
  <c r="K75" i="97"/>
  <c r="A76" i="97"/>
  <c r="B76" i="97"/>
  <c r="C76" i="97"/>
  <c r="D76" i="97"/>
  <c r="E76" i="97"/>
  <c r="F76" i="97"/>
  <c r="G76" i="97"/>
  <c r="H76" i="97"/>
  <c r="I76" i="97"/>
  <c r="J76" i="97"/>
  <c r="K76" i="97"/>
  <c r="A77" i="97"/>
  <c r="B77" i="97"/>
  <c r="C77" i="97"/>
  <c r="D77" i="97"/>
  <c r="E77" i="97"/>
  <c r="F77" i="97"/>
  <c r="G77" i="97"/>
  <c r="H77" i="97"/>
  <c r="I77" i="97"/>
  <c r="J77" i="97"/>
  <c r="K77" i="97"/>
  <c r="A78" i="97"/>
  <c r="B78" i="97"/>
  <c r="C78" i="97"/>
  <c r="D78" i="97"/>
  <c r="E78" i="97"/>
  <c r="F78" i="97"/>
  <c r="G78" i="97"/>
  <c r="H78" i="97"/>
  <c r="I78" i="97"/>
  <c r="J78" i="97"/>
  <c r="K78" i="97"/>
  <c r="A79" i="97"/>
  <c r="B79" i="97"/>
  <c r="C79" i="97"/>
  <c r="D79" i="97"/>
  <c r="E79" i="97"/>
  <c r="F79" i="97"/>
  <c r="G79" i="97"/>
  <c r="H79" i="97"/>
  <c r="I79" i="97"/>
  <c r="J79" i="97"/>
  <c r="K79" i="97"/>
  <c r="A80" i="97"/>
  <c r="B80" i="97"/>
  <c r="C80" i="97"/>
  <c r="D80" i="97"/>
  <c r="E80" i="97"/>
  <c r="F80" i="97"/>
  <c r="G80" i="97"/>
  <c r="H80" i="97"/>
  <c r="I80" i="97"/>
  <c r="J80" i="97"/>
  <c r="K80" i="97"/>
  <c r="A81" i="97"/>
  <c r="B81" i="97"/>
  <c r="C81" i="97"/>
  <c r="D81" i="97"/>
  <c r="E81" i="97"/>
  <c r="F81" i="97"/>
  <c r="G81" i="97"/>
  <c r="H81" i="97"/>
  <c r="I81" i="97"/>
  <c r="J81" i="97"/>
  <c r="K81" i="97"/>
  <c r="A82" i="97"/>
  <c r="B82" i="97"/>
  <c r="C82" i="97"/>
  <c r="D82" i="97"/>
  <c r="E82" i="97"/>
  <c r="F82" i="97"/>
  <c r="G82" i="97"/>
  <c r="H82" i="97"/>
  <c r="I82" i="97"/>
  <c r="J82" i="97"/>
  <c r="K82" i="97"/>
  <c r="A83" i="97"/>
  <c r="B83" i="97"/>
  <c r="C83" i="97"/>
  <c r="D83" i="97"/>
  <c r="E83" i="97"/>
  <c r="F83" i="97"/>
  <c r="G83" i="97"/>
  <c r="H83" i="97"/>
  <c r="I83" i="97"/>
  <c r="J83" i="97"/>
  <c r="K83" i="97"/>
  <c r="A84" i="97"/>
  <c r="B84" i="97"/>
  <c r="C84" i="97"/>
  <c r="D84" i="97"/>
  <c r="E84" i="97"/>
  <c r="F84" i="97"/>
  <c r="G84" i="97"/>
  <c r="H84" i="97"/>
  <c r="I84" i="97"/>
  <c r="J84" i="97"/>
  <c r="K84" i="97"/>
  <c r="A85" i="97"/>
  <c r="B85" i="97"/>
  <c r="C85" i="97"/>
  <c r="D85" i="97"/>
  <c r="E85" i="97"/>
  <c r="F85" i="97"/>
  <c r="G85" i="97"/>
  <c r="H85" i="97"/>
  <c r="I85" i="97"/>
  <c r="J85" i="97"/>
  <c r="K85" i="97"/>
  <c r="A86" i="97"/>
  <c r="B86" i="97"/>
  <c r="C86" i="97"/>
  <c r="D86" i="97"/>
  <c r="E86" i="97"/>
  <c r="F86" i="97"/>
  <c r="G86" i="97"/>
  <c r="H86" i="97"/>
  <c r="I86" i="97"/>
  <c r="J86" i="97"/>
  <c r="K86" i="97"/>
  <c r="A87" i="97"/>
  <c r="B87" i="97"/>
  <c r="C87" i="97"/>
  <c r="D87" i="97"/>
  <c r="E87" i="97"/>
  <c r="F87" i="97"/>
  <c r="G87" i="97"/>
  <c r="H87" i="97"/>
  <c r="I87" i="97"/>
  <c r="J87" i="97"/>
  <c r="K87" i="97"/>
  <c r="A88" i="97"/>
  <c r="B88" i="97"/>
  <c r="C88" i="97"/>
  <c r="D88" i="97"/>
  <c r="E88" i="97"/>
  <c r="F88" i="97"/>
  <c r="G88" i="97"/>
  <c r="H88" i="97"/>
  <c r="I88" i="97"/>
  <c r="J88" i="97"/>
  <c r="K88" i="97"/>
  <c r="A89" i="97"/>
  <c r="B89" i="97"/>
  <c r="C89" i="97"/>
  <c r="D89" i="97"/>
  <c r="E89" i="97"/>
  <c r="F89" i="97"/>
  <c r="G89" i="97"/>
  <c r="H89" i="97"/>
  <c r="I89" i="97"/>
  <c r="J89" i="97"/>
  <c r="K89" i="97"/>
  <c r="A90" i="97"/>
  <c r="B90" i="97"/>
  <c r="C90" i="97"/>
  <c r="D90" i="97"/>
  <c r="E90" i="97"/>
  <c r="F90" i="97"/>
  <c r="G90" i="97"/>
  <c r="H90" i="97"/>
  <c r="I90" i="97"/>
  <c r="J90" i="97"/>
  <c r="K90" i="97"/>
  <c r="A91" i="97"/>
  <c r="B91" i="97"/>
  <c r="C91" i="97"/>
  <c r="D91" i="97"/>
  <c r="E91" i="97"/>
  <c r="F91" i="97"/>
  <c r="G91" i="97"/>
  <c r="H91" i="97"/>
  <c r="I91" i="97"/>
  <c r="J91" i="97"/>
  <c r="K91" i="97"/>
  <c r="A92" i="97"/>
  <c r="B92" i="97"/>
  <c r="C92" i="97"/>
  <c r="D92" i="97"/>
  <c r="E92" i="97"/>
  <c r="F92" i="97"/>
  <c r="G92" i="97"/>
  <c r="H92" i="97"/>
  <c r="I92" i="97"/>
  <c r="J92" i="97"/>
  <c r="K92" i="97"/>
  <c r="A93" i="97"/>
  <c r="B93" i="97"/>
  <c r="C93" i="97"/>
  <c r="D93" i="97"/>
  <c r="E93" i="97"/>
  <c r="F93" i="97"/>
  <c r="G93" i="97"/>
  <c r="H93" i="97"/>
  <c r="I93" i="97"/>
  <c r="J93" i="97"/>
  <c r="K93" i="97"/>
  <c r="A94" i="97"/>
  <c r="B94" i="97"/>
  <c r="C94" i="97"/>
  <c r="D94" i="97"/>
  <c r="E94" i="97"/>
  <c r="F94" i="97"/>
  <c r="G94" i="97"/>
  <c r="H94" i="97"/>
  <c r="I94" i="97"/>
  <c r="J94" i="97"/>
  <c r="K94" i="97"/>
  <c r="A95" i="97"/>
  <c r="B95" i="97"/>
  <c r="C95" i="97"/>
  <c r="D95" i="97"/>
  <c r="E95" i="97"/>
  <c r="F95" i="97"/>
  <c r="G95" i="97"/>
  <c r="H95" i="97"/>
  <c r="I95" i="97"/>
  <c r="J95" i="97"/>
  <c r="K95" i="97"/>
  <c r="A96" i="97"/>
  <c r="B96" i="97"/>
  <c r="C96" i="97"/>
  <c r="D96" i="97"/>
  <c r="E96" i="97"/>
  <c r="F96" i="97"/>
  <c r="G96" i="97"/>
  <c r="H96" i="97"/>
  <c r="I96" i="97"/>
  <c r="J96" i="97"/>
  <c r="K96" i="97"/>
  <c r="A97" i="97"/>
  <c r="B97" i="97"/>
  <c r="C97" i="97"/>
  <c r="D97" i="97"/>
  <c r="E97" i="97"/>
  <c r="F97" i="97"/>
  <c r="G97" i="97"/>
  <c r="H97" i="97"/>
  <c r="I97" i="97"/>
  <c r="J97" i="97"/>
  <c r="K97" i="97"/>
  <c r="A98" i="97"/>
  <c r="B98" i="97"/>
  <c r="C98" i="97"/>
  <c r="D98" i="97"/>
  <c r="E98" i="97"/>
  <c r="F98" i="97"/>
  <c r="G98" i="97"/>
  <c r="H98" i="97"/>
  <c r="I98" i="97"/>
  <c r="J98" i="97"/>
  <c r="K98" i="97"/>
  <c r="A99" i="97"/>
  <c r="B99" i="97"/>
  <c r="C99" i="97"/>
  <c r="D99" i="97"/>
  <c r="E99" i="97"/>
  <c r="F99" i="97"/>
  <c r="G99" i="97"/>
  <c r="H99" i="97"/>
  <c r="I99" i="97"/>
  <c r="J99" i="97"/>
  <c r="K99" i="97"/>
  <c r="A100" i="97"/>
  <c r="B100" i="97"/>
  <c r="C100" i="97"/>
  <c r="D100" i="97"/>
  <c r="E100" i="97"/>
  <c r="F100" i="97"/>
  <c r="G100" i="97"/>
  <c r="H100" i="97"/>
  <c r="I100" i="97"/>
  <c r="J100" i="97"/>
  <c r="K100" i="97"/>
  <c r="A101" i="97"/>
  <c r="B101" i="97"/>
  <c r="C101" i="97"/>
  <c r="D101" i="97"/>
  <c r="E101" i="97"/>
  <c r="F101" i="97"/>
  <c r="G101" i="97"/>
  <c r="H101" i="97"/>
  <c r="I101" i="97"/>
  <c r="J101" i="97"/>
  <c r="K101" i="97"/>
  <c r="A102" i="97"/>
  <c r="B102" i="97"/>
  <c r="C102" i="97"/>
  <c r="D102" i="97"/>
  <c r="E102" i="97"/>
  <c r="F102" i="97"/>
  <c r="G102" i="97"/>
  <c r="H102" i="97"/>
  <c r="I102" i="97"/>
  <c r="J102" i="97"/>
  <c r="K102" i="97"/>
  <c r="A103" i="97"/>
  <c r="B103" i="97"/>
  <c r="C103" i="97"/>
  <c r="D103" i="97"/>
  <c r="E103" i="97"/>
  <c r="F103" i="97"/>
  <c r="G103" i="97"/>
  <c r="H103" i="97"/>
  <c r="I103" i="97"/>
  <c r="J103" i="97"/>
  <c r="K103" i="97"/>
  <c r="A104" i="97"/>
  <c r="B104" i="97"/>
  <c r="C104" i="97"/>
  <c r="D104" i="97"/>
  <c r="E104" i="97"/>
  <c r="F104" i="97"/>
  <c r="G104" i="97"/>
  <c r="H104" i="97"/>
  <c r="I104" i="97"/>
  <c r="J104" i="97"/>
  <c r="K104" i="97"/>
  <c r="A105" i="97"/>
  <c r="B105" i="97"/>
  <c r="C105" i="97"/>
  <c r="D105" i="97"/>
  <c r="E105" i="97"/>
  <c r="F105" i="97"/>
  <c r="G105" i="97"/>
  <c r="H105" i="97"/>
  <c r="I105" i="97"/>
  <c r="J105" i="97"/>
  <c r="K105" i="97"/>
  <c r="A12" i="98"/>
  <c r="A13" i="98"/>
  <c r="B13" i="98"/>
  <c r="C13" i="98"/>
  <c r="D13" i="98"/>
  <c r="E13" i="98"/>
  <c r="F13" i="98"/>
  <c r="G13" i="98"/>
  <c r="H13" i="98"/>
  <c r="I13" i="98"/>
  <c r="J13" i="98"/>
  <c r="A14" i="98"/>
  <c r="B14" i="98"/>
  <c r="C14" i="98"/>
  <c r="D14" i="98"/>
  <c r="E14" i="98"/>
  <c r="F14" i="98"/>
  <c r="G14" i="98"/>
  <c r="H14" i="98"/>
  <c r="I14" i="98"/>
  <c r="J14" i="98"/>
  <c r="A15" i="98"/>
  <c r="B15" i="98"/>
  <c r="C15" i="98"/>
  <c r="D15" i="98"/>
  <c r="E15" i="98"/>
  <c r="F15" i="98"/>
  <c r="G15" i="98"/>
  <c r="H15" i="98"/>
  <c r="I15" i="98"/>
  <c r="J15" i="98"/>
  <c r="A16" i="98"/>
  <c r="B16" i="98"/>
  <c r="C16" i="98"/>
  <c r="D16" i="98"/>
  <c r="E16" i="98"/>
  <c r="F16" i="98"/>
  <c r="G16" i="98"/>
  <c r="H16" i="98"/>
  <c r="I16" i="98"/>
  <c r="J16" i="98"/>
  <c r="A17" i="98"/>
  <c r="B17" i="98"/>
  <c r="C17" i="98"/>
  <c r="D17" i="98"/>
  <c r="E17" i="98"/>
  <c r="F17" i="98"/>
  <c r="G17" i="98"/>
  <c r="H17" i="98"/>
  <c r="I17" i="98"/>
  <c r="J17" i="98"/>
  <c r="A18" i="98"/>
  <c r="B18" i="98"/>
  <c r="C18" i="98"/>
  <c r="D18" i="98"/>
  <c r="E18" i="98"/>
  <c r="F18" i="98"/>
  <c r="G18" i="98"/>
  <c r="H18" i="98"/>
  <c r="I18" i="98"/>
  <c r="J18" i="98"/>
  <c r="A19" i="98"/>
  <c r="B19" i="98"/>
  <c r="C19" i="98"/>
  <c r="D19" i="98"/>
  <c r="E19" i="98"/>
  <c r="F19" i="98"/>
  <c r="G19" i="98"/>
  <c r="H19" i="98"/>
  <c r="I19" i="98"/>
  <c r="J19" i="98"/>
  <c r="A20" i="98"/>
  <c r="B20" i="98"/>
  <c r="C20" i="98"/>
  <c r="D20" i="98"/>
  <c r="E20" i="98"/>
  <c r="F20" i="98"/>
  <c r="G20" i="98"/>
  <c r="H20" i="98"/>
  <c r="I20" i="98"/>
  <c r="J20" i="98"/>
  <c r="A21" i="98"/>
  <c r="B21" i="98"/>
  <c r="C21" i="98"/>
  <c r="D21" i="98"/>
  <c r="E21" i="98"/>
  <c r="F21" i="98"/>
  <c r="G21" i="98"/>
  <c r="H21" i="98"/>
  <c r="I21" i="98"/>
  <c r="J21" i="98"/>
  <c r="A22" i="98"/>
  <c r="B22" i="98"/>
  <c r="C22" i="98"/>
  <c r="D22" i="98"/>
  <c r="E22" i="98"/>
  <c r="F22" i="98"/>
  <c r="G22" i="98"/>
  <c r="H22" i="98"/>
  <c r="I22" i="98"/>
  <c r="J22" i="98"/>
  <c r="A23" i="98"/>
  <c r="B23" i="98"/>
  <c r="C23" i="98"/>
  <c r="D23" i="98"/>
  <c r="E23" i="98"/>
  <c r="F23" i="98"/>
  <c r="G23" i="98"/>
  <c r="H23" i="98"/>
  <c r="I23" i="98"/>
  <c r="J23" i="98"/>
  <c r="A24" i="98"/>
  <c r="B24" i="98"/>
  <c r="C24" i="98"/>
  <c r="D24" i="98"/>
  <c r="E24" i="98"/>
  <c r="F24" i="98"/>
  <c r="G24" i="98"/>
  <c r="H24" i="98"/>
  <c r="I24" i="98"/>
  <c r="J24" i="98"/>
  <c r="A25" i="98"/>
  <c r="B25" i="98"/>
  <c r="C25" i="98"/>
  <c r="D25" i="98"/>
  <c r="E25" i="98"/>
  <c r="F25" i="98"/>
  <c r="G25" i="98"/>
  <c r="H25" i="98"/>
  <c r="I25" i="98"/>
  <c r="J25" i="98"/>
  <c r="A26" i="98"/>
  <c r="B26" i="98"/>
  <c r="C26" i="98"/>
  <c r="D26" i="98"/>
  <c r="E26" i="98"/>
  <c r="F26" i="98"/>
  <c r="G26" i="98"/>
  <c r="H26" i="98"/>
  <c r="I26" i="98"/>
  <c r="J26" i="98"/>
  <c r="A27" i="98"/>
  <c r="B27" i="98"/>
  <c r="C27" i="98"/>
  <c r="D27" i="98"/>
  <c r="E27" i="98"/>
  <c r="F27" i="98"/>
  <c r="G27" i="98"/>
  <c r="H27" i="98"/>
  <c r="I27" i="98"/>
  <c r="J27" i="98"/>
  <c r="A28" i="98"/>
  <c r="B28" i="98"/>
  <c r="C28" i="98"/>
  <c r="D28" i="98"/>
  <c r="E28" i="98"/>
  <c r="F28" i="98"/>
  <c r="G28" i="98"/>
  <c r="H28" i="98"/>
  <c r="I28" i="98"/>
  <c r="J28" i="98"/>
  <c r="A29" i="98"/>
  <c r="B29" i="98"/>
  <c r="C29" i="98"/>
  <c r="D29" i="98"/>
  <c r="E29" i="98"/>
  <c r="F29" i="98"/>
  <c r="G29" i="98"/>
  <c r="H29" i="98"/>
  <c r="I29" i="98"/>
  <c r="J29" i="98"/>
  <c r="A30" i="98"/>
  <c r="B30" i="98"/>
  <c r="C30" i="98"/>
  <c r="D30" i="98"/>
  <c r="E30" i="98"/>
  <c r="F30" i="98"/>
  <c r="G30" i="98"/>
  <c r="H30" i="98"/>
  <c r="I30" i="98"/>
  <c r="J30" i="98"/>
  <c r="A31" i="98"/>
  <c r="B31" i="98"/>
  <c r="C31" i="98"/>
  <c r="D31" i="98"/>
  <c r="E31" i="98"/>
  <c r="F31" i="98"/>
  <c r="G31" i="98"/>
  <c r="H31" i="98"/>
  <c r="I31" i="98"/>
  <c r="J31" i="98"/>
  <c r="A32" i="98"/>
  <c r="B32" i="98"/>
  <c r="C32" i="98"/>
  <c r="D32" i="98"/>
  <c r="E32" i="98"/>
  <c r="F32" i="98"/>
  <c r="G32" i="98"/>
  <c r="H32" i="98"/>
  <c r="I32" i="98"/>
  <c r="J32" i="98"/>
  <c r="A33" i="98"/>
  <c r="B33" i="98"/>
  <c r="C33" i="98"/>
  <c r="D33" i="98"/>
  <c r="E33" i="98"/>
  <c r="F33" i="98"/>
  <c r="G33" i="98"/>
  <c r="H33" i="98"/>
  <c r="I33" i="98"/>
  <c r="J33" i="98"/>
  <c r="A34" i="98"/>
  <c r="B34" i="98"/>
  <c r="C34" i="98"/>
  <c r="D34" i="98"/>
  <c r="E34" i="98"/>
  <c r="F34" i="98"/>
  <c r="G34" i="98"/>
  <c r="H34" i="98"/>
  <c r="I34" i="98"/>
  <c r="J34" i="98"/>
  <c r="A35" i="98"/>
  <c r="B35" i="98"/>
  <c r="C35" i="98"/>
  <c r="D35" i="98"/>
  <c r="E35" i="98"/>
  <c r="F35" i="98"/>
  <c r="G35" i="98"/>
  <c r="H35" i="98"/>
  <c r="I35" i="98"/>
  <c r="J35" i="98"/>
  <c r="A36" i="98"/>
  <c r="B36" i="98"/>
  <c r="C36" i="98"/>
  <c r="D36" i="98"/>
  <c r="E36" i="98"/>
  <c r="F36" i="98"/>
  <c r="G36" i="98"/>
  <c r="H36" i="98"/>
  <c r="I36" i="98"/>
  <c r="J36" i="98"/>
  <c r="A37" i="98"/>
  <c r="B37" i="98"/>
  <c r="C37" i="98"/>
  <c r="D37" i="98"/>
  <c r="E37" i="98"/>
  <c r="F37" i="98"/>
  <c r="G37" i="98"/>
  <c r="H37" i="98"/>
  <c r="I37" i="98"/>
  <c r="J37" i="98"/>
  <c r="A38" i="98"/>
  <c r="B38" i="98"/>
  <c r="C38" i="98"/>
  <c r="D38" i="98"/>
  <c r="E38" i="98"/>
  <c r="F38" i="98"/>
  <c r="G38" i="98"/>
  <c r="H38" i="98"/>
  <c r="I38" i="98"/>
  <c r="J38" i="98"/>
  <c r="A39" i="98"/>
  <c r="B39" i="98"/>
  <c r="C39" i="98"/>
  <c r="D39" i="98"/>
  <c r="E39" i="98"/>
  <c r="F39" i="98"/>
  <c r="G39" i="98"/>
  <c r="H39" i="98"/>
  <c r="I39" i="98"/>
  <c r="J39" i="98"/>
  <c r="A40" i="98"/>
  <c r="B40" i="98"/>
  <c r="C40" i="98"/>
  <c r="D40" i="98"/>
  <c r="E40" i="98"/>
  <c r="F40" i="98"/>
  <c r="G40" i="98"/>
  <c r="H40" i="98"/>
  <c r="I40" i="98"/>
  <c r="J40" i="98"/>
  <c r="A41" i="98"/>
  <c r="B41" i="98"/>
  <c r="C41" i="98"/>
  <c r="D41" i="98"/>
  <c r="E41" i="98"/>
  <c r="F41" i="98"/>
  <c r="G41" i="98"/>
  <c r="H41" i="98"/>
  <c r="I41" i="98"/>
  <c r="J41" i="98"/>
  <c r="A42" i="98"/>
  <c r="B42" i="98"/>
  <c r="C42" i="98"/>
  <c r="D42" i="98"/>
  <c r="E42" i="98"/>
  <c r="F42" i="98"/>
  <c r="G42" i="98"/>
  <c r="H42" i="98"/>
  <c r="I42" i="98"/>
  <c r="J42" i="98"/>
  <c r="A43" i="98"/>
  <c r="B43" i="98"/>
  <c r="C43" i="98"/>
  <c r="D43" i="98"/>
  <c r="E43" i="98"/>
  <c r="F43" i="98"/>
  <c r="G43" i="98"/>
  <c r="H43" i="98"/>
  <c r="I43" i="98"/>
  <c r="J43" i="98"/>
  <c r="A44" i="98"/>
  <c r="B44" i="98"/>
  <c r="C44" i="98"/>
  <c r="D44" i="98"/>
  <c r="E44" i="98"/>
  <c r="F44" i="98"/>
  <c r="G44" i="98"/>
  <c r="H44" i="98"/>
  <c r="I44" i="98"/>
  <c r="J44" i="98"/>
  <c r="A45" i="98"/>
  <c r="B45" i="98"/>
  <c r="C45" i="98"/>
  <c r="D45" i="98"/>
  <c r="E45" i="98"/>
  <c r="F45" i="98"/>
  <c r="G45" i="98"/>
  <c r="H45" i="98"/>
  <c r="I45" i="98"/>
  <c r="J45" i="98"/>
  <c r="A46" i="98"/>
  <c r="B46" i="98"/>
  <c r="C46" i="98"/>
  <c r="D46" i="98"/>
  <c r="E46" i="98"/>
  <c r="F46" i="98"/>
  <c r="G46" i="98"/>
  <c r="H46" i="98"/>
  <c r="I46" i="98"/>
  <c r="J46" i="98"/>
  <c r="A47" i="98"/>
  <c r="B47" i="98"/>
  <c r="C47" i="98"/>
  <c r="D47" i="98"/>
  <c r="E47" i="98"/>
  <c r="F47" i="98"/>
  <c r="G47" i="98"/>
  <c r="H47" i="98"/>
  <c r="I47" i="98"/>
  <c r="J47" i="98"/>
  <c r="A48" i="98"/>
  <c r="B48" i="98"/>
  <c r="C48" i="98"/>
  <c r="D48" i="98"/>
  <c r="E48" i="98"/>
  <c r="F48" i="98"/>
  <c r="G48" i="98"/>
  <c r="H48" i="98"/>
  <c r="I48" i="98"/>
  <c r="J48" i="98"/>
  <c r="A49" i="98"/>
  <c r="B49" i="98"/>
  <c r="C49" i="98"/>
  <c r="D49" i="98"/>
  <c r="E49" i="98"/>
  <c r="F49" i="98"/>
  <c r="G49" i="98"/>
  <c r="H49" i="98"/>
  <c r="I49" i="98"/>
  <c r="J49" i="98"/>
  <c r="A50" i="98"/>
  <c r="B50" i="98"/>
  <c r="C50" i="98"/>
  <c r="D50" i="98"/>
  <c r="E50" i="98"/>
  <c r="F50" i="98"/>
  <c r="G50" i="98"/>
  <c r="H50" i="98"/>
  <c r="I50" i="98"/>
  <c r="J50" i="98"/>
  <c r="A51" i="98"/>
  <c r="B51" i="98"/>
  <c r="C51" i="98"/>
  <c r="D51" i="98"/>
  <c r="E51" i="98"/>
  <c r="F51" i="98"/>
  <c r="G51" i="98"/>
  <c r="H51" i="98"/>
  <c r="I51" i="98"/>
  <c r="J51" i="98"/>
  <c r="A52" i="98"/>
  <c r="B52" i="98"/>
  <c r="C52" i="98"/>
  <c r="D52" i="98"/>
  <c r="E52" i="98"/>
  <c r="F52" i="98"/>
  <c r="G52" i="98"/>
  <c r="H52" i="98"/>
  <c r="I52" i="98"/>
  <c r="J52" i="98"/>
  <c r="A53" i="98"/>
  <c r="B53" i="98"/>
  <c r="C53" i="98"/>
  <c r="D53" i="98"/>
  <c r="E53" i="98"/>
  <c r="F53" i="98"/>
  <c r="G53" i="98"/>
  <c r="H53" i="98"/>
  <c r="I53" i="98"/>
  <c r="J53" i="98"/>
  <c r="A54" i="98"/>
  <c r="B54" i="98"/>
  <c r="C54" i="98"/>
  <c r="D54" i="98"/>
  <c r="E54" i="98"/>
  <c r="F54" i="98"/>
  <c r="G54" i="98"/>
  <c r="H54" i="98"/>
  <c r="I54" i="98"/>
  <c r="J54" i="98"/>
  <c r="A55" i="98"/>
  <c r="B55" i="98"/>
  <c r="C55" i="98"/>
  <c r="D55" i="98"/>
  <c r="E55" i="98"/>
  <c r="F55" i="98"/>
  <c r="G55" i="98"/>
  <c r="H55" i="98"/>
  <c r="I55" i="98"/>
  <c r="J55" i="98"/>
  <c r="A56" i="98"/>
  <c r="B56" i="98"/>
  <c r="C56" i="98"/>
  <c r="D56" i="98"/>
  <c r="E56" i="98"/>
  <c r="F56" i="98"/>
  <c r="G56" i="98"/>
  <c r="H56" i="98"/>
  <c r="I56" i="98"/>
  <c r="J56" i="98"/>
  <c r="A57" i="98"/>
  <c r="B57" i="98"/>
  <c r="C57" i="98"/>
  <c r="D57" i="98"/>
  <c r="E57" i="98"/>
  <c r="F57" i="98"/>
  <c r="G57" i="98"/>
  <c r="H57" i="98"/>
  <c r="I57" i="98"/>
  <c r="J57" i="98"/>
  <c r="A58" i="98"/>
  <c r="B58" i="98"/>
  <c r="C58" i="98"/>
  <c r="D58" i="98"/>
  <c r="E58" i="98"/>
  <c r="F58" i="98"/>
  <c r="G58" i="98"/>
  <c r="H58" i="98"/>
  <c r="I58" i="98"/>
  <c r="J58" i="98"/>
  <c r="A59" i="98"/>
  <c r="B59" i="98"/>
  <c r="C59" i="98"/>
  <c r="D59" i="98"/>
  <c r="E59" i="98"/>
  <c r="F59" i="98"/>
  <c r="G59" i="98"/>
  <c r="H59" i="98"/>
  <c r="I59" i="98"/>
  <c r="J59" i="98"/>
  <c r="A60" i="98"/>
  <c r="B60" i="98"/>
  <c r="C60" i="98"/>
  <c r="D60" i="98"/>
  <c r="E60" i="98"/>
  <c r="F60" i="98"/>
  <c r="G60" i="98"/>
  <c r="H60" i="98"/>
  <c r="I60" i="98"/>
  <c r="J60" i="98"/>
  <c r="A61" i="98"/>
  <c r="B61" i="98"/>
  <c r="C61" i="98"/>
  <c r="D61" i="98"/>
  <c r="E61" i="98"/>
  <c r="F61" i="98"/>
  <c r="G61" i="98"/>
  <c r="H61" i="98"/>
  <c r="I61" i="98"/>
  <c r="J61" i="98"/>
  <c r="A62" i="98"/>
  <c r="B62" i="98"/>
  <c r="C62" i="98"/>
  <c r="D62" i="98"/>
  <c r="E62" i="98"/>
  <c r="F62" i="98"/>
  <c r="G62" i="98"/>
  <c r="H62" i="98"/>
  <c r="I62" i="98"/>
  <c r="J62" i="98"/>
  <c r="A63" i="98"/>
  <c r="B63" i="98"/>
  <c r="C63" i="98"/>
  <c r="D63" i="98"/>
  <c r="E63" i="98"/>
  <c r="F63" i="98"/>
  <c r="G63" i="98"/>
  <c r="H63" i="98"/>
  <c r="I63" i="98"/>
  <c r="J63" i="98"/>
  <c r="A64" i="98"/>
  <c r="B64" i="98"/>
  <c r="C64" i="98"/>
  <c r="D64" i="98"/>
  <c r="E64" i="98"/>
  <c r="F64" i="98"/>
  <c r="G64" i="98"/>
  <c r="H64" i="98"/>
  <c r="I64" i="98"/>
  <c r="J64" i="98"/>
  <c r="A65" i="98"/>
  <c r="B65" i="98"/>
  <c r="C65" i="98"/>
  <c r="D65" i="98"/>
  <c r="E65" i="98"/>
  <c r="F65" i="98"/>
  <c r="G65" i="98"/>
  <c r="H65" i="98"/>
  <c r="I65" i="98"/>
  <c r="J65" i="98"/>
  <c r="A66" i="98"/>
  <c r="B66" i="98"/>
  <c r="C66" i="98"/>
  <c r="D66" i="98"/>
  <c r="E66" i="98"/>
  <c r="F66" i="98"/>
  <c r="G66" i="98"/>
  <c r="H66" i="98"/>
  <c r="I66" i="98"/>
  <c r="J66" i="98"/>
  <c r="A67" i="98"/>
  <c r="B67" i="98"/>
  <c r="C67" i="98"/>
  <c r="D67" i="98"/>
  <c r="E67" i="98"/>
  <c r="F67" i="98"/>
  <c r="G67" i="98"/>
  <c r="H67" i="98"/>
  <c r="I67" i="98"/>
  <c r="J67" i="98"/>
  <c r="A68" i="98"/>
  <c r="B68" i="98"/>
  <c r="C68" i="98"/>
  <c r="D68" i="98"/>
  <c r="E68" i="98"/>
  <c r="F68" i="98"/>
  <c r="G68" i="98"/>
  <c r="H68" i="98"/>
  <c r="I68" i="98"/>
  <c r="J68" i="98"/>
  <c r="A69" i="98"/>
  <c r="B69" i="98"/>
  <c r="C69" i="98"/>
  <c r="D69" i="98"/>
  <c r="E69" i="98"/>
  <c r="F69" i="98"/>
  <c r="G69" i="98"/>
  <c r="H69" i="98"/>
  <c r="I69" i="98"/>
  <c r="J69" i="98"/>
  <c r="A70" i="98"/>
  <c r="B70" i="98"/>
  <c r="C70" i="98"/>
  <c r="D70" i="98"/>
  <c r="E70" i="98"/>
  <c r="F70" i="98"/>
  <c r="G70" i="98"/>
  <c r="H70" i="98"/>
  <c r="I70" i="98"/>
  <c r="J70" i="98"/>
  <c r="A71" i="98"/>
  <c r="B71" i="98"/>
  <c r="C71" i="98"/>
  <c r="D71" i="98"/>
  <c r="E71" i="98"/>
  <c r="F71" i="98"/>
  <c r="G71" i="98"/>
  <c r="H71" i="98"/>
  <c r="I71" i="98"/>
  <c r="J71" i="98"/>
  <c r="A72" i="98"/>
  <c r="B72" i="98"/>
  <c r="C72" i="98"/>
  <c r="D72" i="98"/>
  <c r="E72" i="98"/>
  <c r="F72" i="98"/>
  <c r="G72" i="98"/>
  <c r="H72" i="98"/>
  <c r="I72" i="98"/>
  <c r="J72" i="98"/>
  <c r="A73" i="98"/>
  <c r="B73" i="98"/>
  <c r="C73" i="98"/>
  <c r="D73" i="98"/>
  <c r="E73" i="98"/>
  <c r="F73" i="98"/>
  <c r="G73" i="98"/>
  <c r="H73" i="98"/>
  <c r="I73" i="98"/>
  <c r="J73" i="98"/>
  <c r="A74" i="98"/>
  <c r="B74" i="98"/>
  <c r="C74" i="98"/>
  <c r="D74" i="98"/>
  <c r="E74" i="98"/>
  <c r="F74" i="98"/>
  <c r="G74" i="98"/>
  <c r="H74" i="98"/>
  <c r="I74" i="98"/>
  <c r="J74" i="98"/>
  <c r="A75" i="98"/>
  <c r="B75" i="98"/>
  <c r="C75" i="98"/>
  <c r="D75" i="98"/>
  <c r="E75" i="98"/>
  <c r="F75" i="98"/>
  <c r="G75" i="98"/>
  <c r="H75" i="98"/>
  <c r="I75" i="98"/>
  <c r="J75" i="98"/>
  <c r="A76" i="98"/>
  <c r="B76" i="98"/>
  <c r="C76" i="98"/>
  <c r="D76" i="98"/>
  <c r="E76" i="98"/>
  <c r="F76" i="98"/>
  <c r="G76" i="98"/>
  <c r="H76" i="98"/>
  <c r="I76" i="98"/>
  <c r="J76" i="98"/>
  <c r="A77" i="98"/>
  <c r="B77" i="98"/>
  <c r="C77" i="98"/>
  <c r="D77" i="98"/>
  <c r="E77" i="98"/>
  <c r="F77" i="98"/>
  <c r="G77" i="98"/>
  <c r="H77" i="98"/>
  <c r="I77" i="98"/>
  <c r="J77" i="98"/>
  <c r="A78" i="98"/>
  <c r="B78" i="98"/>
  <c r="C78" i="98"/>
  <c r="D78" i="98"/>
  <c r="E78" i="98"/>
  <c r="F78" i="98"/>
  <c r="G78" i="98"/>
  <c r="H78" i="98"/>
  <c r="I78" i="98"/>
  <c r="J78" i="98"/>
  <c r="A79" i="98"/>
  <c r="B79" i="98"/>
  <c r="C79" i="98"/>
  <c r="D79" i="98"/>
  <c r="E79" i="98"/>
  <c r="F79" i="98"/>
  <c r="G79" i="98"/>
  <c r="H79" i="98"/>
  <c r="I79" i="98"/>
  <c r="J79" i="98"/>
  <c r="A80" i="98"/>
  <c r="B80" i="98"/>
  <c r="C80" i="98"/>
  <c r="D80" i="98"/>
  <c r="E80" i="98"/>
  <c r="F80" i="98"/>
  <c r="G80" i="98"/>
  <c r="H80" i="98"/>
  <c r="I80" i="98"/>
  <c r="J80" i="98"/>
  <c r="A81" i="98"/>
  <c r="B81" i="98"/>
  <c r="C81" i="98"/>
  <c r="D81" i="98"/>
  <c r="E81" i="98"/>
  <c r="F81" i="98"/>
  <c r="G81" i="98"/>
  <c r="H81" i="98"/>
  <c r="I81" i="98"/>
  <c r="J81" i="98"/>
  <c r="A82" i="98"/>
  <c r="B82" i="98"/>
  <c r="C82" i="98"/>
  <c r="D82" i="98"/>
  <c r="E82" i="98"/>
  <c r="F82" i="98"/>
  <c r="G82" i="98"/>
  <c r="H82" i="98"/>
  <c r="I82" i="98"/>
  <c r="J82" i="98"/>
  <c r="A83" i="98"/>
  <c r="B83" i="98"/>
  <c r="C83" i="98"/>
  <c r="D83" i="98"/>
  <c r="E83" i="98"/>
  <c r="F83" i="98"/>
  <c r="G83" i="98"/>
  <c r="H83" i="98"/>
  <c r="I83" i="98"/>
  <c r="J83" i="98"/>
  <c r="A84" i="98"/>
  <c r="B84" i="98"/>
  <c r="C84" i="98"/>
  <c r="D84" i="98"/>
  <c r="E84" i="98"/>
  <c r="F84" i="98"/>
  <c r="G84" i="98"/>
  <c r="H84" i="98"/>
  <c r="I84" i="98"/>
  <c r="J84" i="98"/>
  <c r="A85" i="98"/>
  <c r="B85" i="98"/>
  <c r="C85" i="98"/>
  <c r="D85" i="98"/>
  <c r="E85" i="98"/>
  <c r="F85" i="98"/>
  <c r="G85" i="98"/>
  <c r="H85" i="98"/>
  <c r="I85" i="98"/>
  <c r="J85" i="98"/>
  <c r="A86" i="98"/>
  <c r="B86" i="98"/>
  <c r="C86" i="98"/>
  <c r="D86" i="98"/>
  <c r="E86" i="98"/>
  <c r="F86" i="98"/>
  <c r="G86" i="98"/>
  <c r="H86" i="98"/>
  <c r="I86" i="98"/>
  <c r="J86" i="98"/>
  <c r="A87" i="98"/>
  <c r="B87" i="98"/>
  <c r="C87" i="98"/>
  <c r="D87" i="98"/>
  <c r="E87" i="98"/>
  <c r="F87" i="98"/>
  <c r="G87" i="98"/>
  <c r="H87" i="98"/>
  <c r="I87" i="98"/>
  <c r="J87" i="98"/>
  <c r="A88" i="98"/>
  <c r="B88" i="98"/>
  <c r="C88" i="98"/>
  <c r="D88" i="98"/>
  <c r="E88" i="98"/>
  <c r="F88" i="98"/>
  <c r="G88" i="98"/>
  <c r="H88" i="98"/>
  <c r="I88" i="98"/>
  <c r="J88" i="98"/>
  <c r="A89" i="98"/>
  <c r="B89" i="98"/>
  <c r="C89" i="98"/>
  <c r="D89" i="98"/>
  <c r="E89" i="98"/>
  <c r="F89" i="98"/>
  <c r="G89" i="98"/>
  <c r="H89" i="98"/>
  <c r="I89" i="98"/>
  <c r="J89" i="98"/>
  <c r="A90" i="98"/>
  <c r="B90" i="98"/>
  <c r="C90" i="98"/>
  <c r="D90" i="98"/>
  <c r="E90" i="98"/>
  <c r="F90" i="98"/>
  <c r="G90" i="98"/>
  <c r="H90" i="98"/>
  <c r="I90" i="98"/>
  <c r="J90" i="98"/>
  <c r="A91" i="98"/>
  <c r="B91" i="98"/>
  <c r="C91" i="98"/>
  <c r="D91" i="98"/>
  <c r="E91" i="98"/>
  <c r="F91" i="98"/>
  <c r="G91" i="98"/>
  <c r="H91" i="98"/>
  <c r="I91" i="98"/>
  <c r="J91" i="98"/>
  <c r="A92" i="98"/>
  <c r="B92" i="98"/>
  <c r="C92" i="98"/>
  <c r="D92" i="98"/>
  <c r="E92" i="98"/>
  <c r="F92" i="98"/>
  <c r="G92" i="98"/>
  <c r="H92" i="98"/>
  <c r="I92" i="98"/>
  <c r="J92" i="98"/>
  <c r="A93" i="98"/>
  <c r="B93" i="98"/>
  <c r="C93" i="98"/>
  <c r="D93" i="98"/>
  <c r="E93" i="98"/>
  <c r="F93" i="98"/>
  <c r="G93" i="98"/>
  <c r="H93" i="98"/>
  <c r="I93" i="98"/>
  <c r="J93" i="98"/>
  <c r="A94" i="98"/>
  <c r="B94" i="98"/>
  <c r="C94" i="98"/>
  <c r="D94" i="98"/>
  <c r="E94" i="98"/>
  <c r="F94" i="98"/>
  <c r="G94" i="98"/>
  <c r="H94" i="98"/>
  <c r="I94" i="98"/>
  <c r="J94" i="98"/>
  <c r="A95" i="98"/>
  <c r="B95" i="98"/>
  <c r="C95" i="98"/>
  <c r="D95" i="98"/>
  <c r="E95" i="98"/>
  <c r="F95" i="98"/>
  <c r="G95" i="98"/>
  <c r="H95" i="98"/>
  <c r="I95" i="98"/>
  <c r="J95" i="98"/>
  <c r="A96" i="98"/>
  <c r="B96" i="98"/>
  <c r="C96" i="98"/>
  <c r="D96" i="98"/>
  <c r="E96" i="98"/>
  <c r="F96" i="98"/>
  <c r="G96" i="98"/>
  <c r="H96" i="98"/>
  <c r="I96" i="98"/>
  <c r="J96" i="98"/>
  <c r="A97" i="98"/>
  <c r="B97" i="98"/>
  <c r="C97" i="98"/>
  <c r="D97" i="98"/>
  <c r="E97" i="98"/>
  <c r="F97" i="98"/>
  <c r="G97" i="98"/>
  <c r="H97" i="98"/>
  <c r="I97" i="98"/>
  <c r="J97" i="98"/>
  <c r="A98" i="98"/>
  <c r="B98" i="98"/>
  <c r="C98" i="98"/>
  <c r="D98" i="98"/>
  <c r="E98" i="98"/>
  <c r="F98" i="98"/>
  <c r="G98" i="98"/>
  <c r="H98" i="98"/>
  <c r="I98" i="98"/>
  <c r="J98" i="98"/>
  <c r="A99" i="98"/>
  <c r="B99" i="98"/>
  <c r="C99" i="98"/>
  <c r="D99" i="98"/>
  <c r="E99" i="98"/>
  <c r="F99" i="98"/>
  <c r="G99" i="98"/>
  <c r="H99" i="98"/>
  <c r="I99" i="98"/>
  <c r="J99" i="98"/>
  <c r="A100" i="98"/>
  <c r="B100" i="98"/>
  <c r="C100" i="98"/>
  <c r="D100" i="98"/>
  <c r="E100" i="98"/>
  <c r="F100" i="98"/>
  <c r="G100" i="98"/>
  <c r="H100" i="98"/>
  <c r="I100" i="98"/>
  <c r="J100" i="98"/>
  <c r="A101" i="98"/>
  <c r="B101" i="98"/>
  <c r="C101" i="98"/>
  <c r="D101" i="98"/>
  <c r="E101" i="98"/>
  <c r="F101" i="98"/>
  <c r="G101" i="98"/>
  <c r="H101" i="98"/>
  <c r="I101" i="98"/>
  <c r="J101" i="98"/>
  <c r="A102" i="98"/>
  <c r="B102" i="98"/>
  <c r="C102" i="98"/>
  <c r="D102" i="98"/>
  <c r="E102" i="98"/>
  <c r="F102" i="98"/>
  <c r="G102" i="98"/>
  <c r="H102" i="98"/>
  <c r="I102" i="98"/>
  <c r="J102" i="98"/>
  <c r="A103" i="98"/>
  <c r="B103" i="98"/>
  <c r="C103" i="98"/>
  <c r="D103" i="98"/>
  <c r="E103" i="98"/>
  <c r="F103" i="98"/>
  <c r="G103" i="98"/>
  <c r="H103" i="98"/>
  <c r="I103" i="98"/>
  <c r="J103" i="98"/>
  <c r="A104" i="98"/>
  <c r="B104" i="98"/>
  <c r="C104" i="98"/>
  <c r="D104" i="98"/>
  <c r="E104" i="98"/>
  <c r="F104" i="98"/>
  <c r="G104" i="98"/>
  <c r="H104" i="98"/>
  <c r="I104" i="98"/>
  <c r="J104" i="98"/>
  <c r="A105" i="98"/>
  <c r="B105" i="98"/>
  <c r="C105" i="98"/>
  <c r="D105" i="98"/>
  <c r="E105" i="98"/>
  <c r="F105" i="98"/>
  <c r="G105" i="98"/>
  <c r="H105" i="98"/>
  <c r="I105" i="98"/>
  <c r="J105" i="98"/>
  <c r="A12" i="78"/>
  <c r="A13" i="78"/>
  <c r="B13" i="78"/>
  <c r="C13" i="78"/>
  <c r="D13" i="78"/>
  <c r="E13" i="78"/>
  <c r="F13" i="78"/>
  <c r="G13" i="78"/>
  <c r="A14" i="78"/>
  <c r="B14" i="78"/>
  <c r="C14" i="78"/>
  <c r="D14" i="78"/>
  <c r="E14" i="78"/>
  <c r="F14" i="78"/>
  <c r="G14" i="78"/>
  <c r="A15" i="78"/>
  <c r="B15" i="78"/>
  <c r="C15" i="78"/>
  <c r="D15" i="78"/>
  <c r="E15" i="78"/>
  <c r="F15" i="78"/>
  <c r="G15" i="78"/>
  <c r="A16" i="78"/>
  <c r="B16" i="78"/>
  <c r="C16" i="78"/>
  <c r="D16" i="78"/>
  <c r="E16" i="78"/>
  <c r="F16" i="78"/>
  <c r="G16" i="78"/>
  <c r="A17" i="78"/>
  <c r="B17" i="78"/>
  <c r="C17" i="78"/>
  <c r="D17" i="78"/>
  <c r="E17" i="78"/>
  <c r="F17" i="78"/>
  <c r="G17" i="78"/>
  <c r="A18" i="78"/>
  <c r="B18" i="78"/>
  <c r="C18" i="78"/>
  <c r="D18" i="78"/>
  <c r="E18" i="78"/>
  <c r="F18" i="78"/>
  <c r="G18" i="78"/>
  <c r="A19" i="78"/>
  <c r="B19" i="78"/>
  <c r="C19" i="78"/>
  <c r="D19" i="78"/>
  <c r="E19" i="78"/>
  <c r="F19" i="78"/>
  <c r="G19" i="78"/>
  <c r="A20" i="78"/>
  <c r="B20" i="78"/>
  <c r="C20" i="78"/>
  <c r="D20" i="78"/>
  <c r="E20" i="78"/>
  <c r="F20" i="78"/>
  <c r="G20" i="78"/>
  <c r="A21" i="78"/>
  <c r="B21" i="78"/>
  <c r="C21" i="78"/>
  <c r="D21" i="78"/>
  <c r="E21" i="78"/>
  <c r="F21" i="78"/>
  <c r="G21" i="78"/>
  <c r="A22" i="78"/>
  <c r="B22" i="78"/>
  <c r="C22" i="78"/>
  <c r="D22" i="78"/>
  <c r="E22" i="78"/>
  <c r="F22" i="78"/>
  <c r="G22" i="78"/>
  <c r="A23" i="78"/>
  <c r="B23" i="78"/>
  <c r="C23" i="78"/>
  <c r="D23" i="78"/>
  <c r="E23" i="78"/>
  <c r="F23" i="78"/>
  <c r="G23" i="78"/>
  <c r="A24" i="78"/>
  <c r="B24" i="78"/>
  <c r="C24" i="78"/>
  <c r="D24" i="78"/>
  <c r="E24" i="78"/>
  <c r="F24" i="78"/>
  <c r="G24" i="78"/>
  <c r="A25" i="78"/>
  <c r="B25" i="78"/>
  <c r="C25" i="78"/>
  <c r="D25" i="78"/>
  <c r="E25" i="78"/>
  <c r="F25" i="78"/>
  <c r="G25" i="78"/>
  <c r="A26" i="78"/>
  <c r="B26" i="78"/>
  <c r="C26" i="78"/>
  <c r="D26" i="78"/>
  <c r="E26" i="78"/>
  <c r="F26" i="78"/>
  <c r="G26" i="78"/>
  <c r="A27" i="78"/>
  <c r="B27" i="78"/>
  <c r="C27" i="78"/>
  <c r="D27" i="78"/>
  <c r="E27" i="78"/>
  <c r="F27" i="78"/>
  <c r="G27" i="78"/>
  <c r="A28" i="78"/>
  <c r="B28" i="78"/>
  <c r="C28" i="78"/>
  <c r="D28" i="78"/>
  <c r="E28" i="78"/>
  <c r="F28" i="78"/>
  <c r="G28" i="78"/>
  <c r="A29" i="78"/>
  <c r="B29" i="78"/>
  <c r="C29" i="78"/>
  <c r="D29" i="78"/>
  <c r="E29" i="78"/>
  <c r="F29" i="78"/>
  <c r="G29" i="78"/>
  <c r="A30" i="78"/>
  <c r="B30" i="78"/>
  <c r="C30" i="78"/>
  <c r="D30" i="78"/>
  <c r="E30" i="78"/>
  <c r="F30" i="78"/>
  <c r="G30" i="78"/>
  <c r="A31" i="78"/>
  <c r="B31" i="78"/>
  <c r="C31" i="78"/>
  <c r="D31" i="78"/>
  <c r="E31" i="78"/>
  <c r="F31" i="78"/>
  <c r="G31" i="78"/>
  <c r="A32" i="78"/>
  <c r="B32" i="78"/>
  <c r="C32" i="78"/>
  <c r="D32" i="78"/>
  <c r="E32" i="78"/>
  <c r="F32" i="78"/>
  <c r="G32" i="78"/>
  <c r="A33" i="78"/>
  <c r="B33" i="78"/>
  <c r="C33" i="78"/>
  <c r="D33" i="78"/>
  <c r="E33" i="78"/>
  <c r="F33" i="78"/>
  <c r="G33" i="78"/>
  <c r="A34" i="78"/>
  <c r="B34" i="78"/>
  <c r="C34" i="78"/>
  <c r="D34" i="78"/>
  <c r="E34" i="78"/>
  <c r="F34" i="78"/>
  <c r="G34" i="78"/>
  <c r="A35" i="78"/>
  <c r="B35" i="78"/>
  <c r="C35" i="78"/>
  <c r="D35" i="78"/>
  <c r="E35" i="78"/>
  <c r="F35" i="78"/>
  <c r="G35" i="78"/>
  <c r="A36" i="78"/>
  <c r="B36" i="78"/>
  <c r="C36" i="78"/>
  <c r="D36" i="78"/>
  <c r="E36" i="78"/>
  <c r="F36" i="78"/>
  <c r="G36" i="78"/>
  <c r="A37" i="78"/>
  <c r="B37" i="78"/>
  <c r="C37" i="78"/>
  <c r="D37" i="78"/>
  <c r="E37" i="78"/>
  <c r="F37" i="78"/>
  <c r="G37" i="78"/>
  <c r="A38" i="78"/>
  <c r="B38" i="78"/>
  <c r="C38" i="78"/>
  <c r="D38" i="78"/>
  <c r="E38" i="78"/>
  <c r="F38" i="78"/>
  <c r="G38" i="78"/>
  <c r="A39" i="78"/>
  <c r="B39" i="78"/>
  <c r="C39" i="78"/>
  <c r="D39" i="78"/>
  <c r="E39" i="78"/>
  <c r="F39" i="78"/>
  <c r="G39" i="78"/>
  <c r="A40" i="78"/>
  <c r="B40" i="78"/>
  <c r="C40" i="78"/>
  <c r="D40" i="78"/>
  <c r="E40" i="78"/>
  <c r="F40" i="78"/>
  <c r="G40" i="78"/>
  <c r="A41" i="78"/>
  <c r="B41" i="78"/>
  <c r="C41" i="78"/>
  <c r="D41" i="78"/>
  <c r="E41" i="78"/>
  <c r="F41" i="78"/>
  <c r="G41" i="78"/>
  <c r="A42" i="78"/>
  <c r="B42" i="78"/>
  <c r="C42" i="78"/>
  <c r="D42" i="78"/>
  <c r="E42" i="78"/>
  <c r="F42" i="78"/>
  <c r="G42" i="78"/>
  <c r="A43" i="78"/>
  <c r="B43" i="78"/>
  <c r="C43" i="78"/>
  <c r="D43" i="78"/>
  <c r="E43" i="78"/>
  <c r="F43" i="78"/>
  <c r="G43" i="78"/>
  <c r="A44" i="78"/>
  <c r="B44" i="78"/>
  <c r="C44" i="78"/>
  <c r="D44" i="78"/>
  <c r="E44" i="78"/>
  <c r="F44" i="78"/>
  <c r="G44" i="78"/>
  <c r="A45" i="78"/>
  <c r="B45" i="78"/>
  <c r="C45" i="78"/>
  <c r="D45" i="78"/>
  <c r="E45" i="78"/>
  <c r="F45" i="78"/>
  <c r="G45" i="78"/>
  <c r="A46" i="78"/>
  <c r="B46" i="78"/>
  <c r="C46" i="78"/>
  <c r="D46" i="78"/>
  <c r="E46" i="78"/>
  <c r="F46" i="78"/>
  <c r="G46" i="78"/>
  <c r="A47" i="78"/>
  <c r="B47" i="78"/>
  <c r="C47" i="78"/>
  <c r="D47" i="78"/>
  <c r="E47" i="78"/>
  <c r="F47" i="78"/>
  <c r="G47" i="78"/>
  <c r="A48" i="78"/>
  <c r="B48" i="78"/>
  <c r="C48" i="78"/>
  <c r="D48" i="78"/>
  <c r="E48" i="78"/>
  <c r="F48" i="78"/>
  <c r="G48" i="78"/>
  <c r="A49" i="78"/>
  <c r="B49" i="78"/>
  <c r="C49" i="78"/>
  <c r="D49" i="78"/>
  <c r="E49" i="78"/>
  <c r="F49" i="78"/>
  <c r="G49" i="78"/>
  <c r="A50" i="78"/>
  <c r="B50" i="78"/>
  <c r="C50" i="78"/>
  <c r="D50" i="78"/>
  <c r="E50" i="78"/>
  <c r="F50" i="78"/>
  <c r="G50" i="78"/>
  <c r="A51" i="78"/>
  <c r="B51" i="78"/>
  <c r="C51" i="78"/>
  <c r="D51" i="78"/>
  <c r="E51" i="78"/>
  <c r="F51" i="78"/>
  <c r="G51" i="78"/>
  <c r="A52" i="78"/>
  <c r="B52" i="78"/>
  <c r="C52" i="78"/>
  <c r="D52" i="78"/>
  <c r="E52" i="78"/>
  <c r="F52" i="78"/>
  <c r="G52" i="78"/>
  <c r="A53" i="78"/>
  <c r="B53" i="78"/>
  <c r="C53" i="78"/>
  <c r="D53" i="78"/>
  <c r="E53" i="78"/>
  <c r="F53" i="78"/>
  <c r="G53" i="78"/>
  <c r="A54" i="78"/>
  <c r="B54" i="78"/>
  <c r="C54" i="78"/>
  <c r="D54" i="78"/>
  <c r="E54" i="78"/>
  <c r="F54" i="78"/>
  <c r="G54" i="78"/>
  <c r="A55" i="78"/>
  <c r="B55" i="78"/>
  <c r="C55" i="78"/>
  <c r="D55" i="78"/>
  <c r="E55" i="78"/>
  <c r="F55" i="78"/>
  <c r="G55" i="78"/>
  <c r="A56" i="78"/>
  <c r="B56" i="78"/>
  <c r="C56" i="78"/>
  <c r="D56" i="78"/>
  <c r="E56" i="78"/>
  <c r="F56" i="78"/>
  <c r="G56" i="78"/>
  <c r="A57" i="78"/>
  <c r="B57" i="78"/>
  <c r="C57" i="78"/>
  <c r="D57" i="78"/>
  <c r="E57" i="78"/>
  <c r="F57" i="78"/>
  <c r="G57" i="78"/>
  <c r="A58" i="78"/>
  <c r="B58" i="78"/>
  <c r="C58" i="78"/>
  <c r="D58" i="78"/>
  <c r="E58" i="78"/>
  <c r="F58" i="78"/>
  <c r="G58" i="78"/>
  <c r="A59" i="78"/>
  <c r="B59" i="78"/>
  <c r="C59" i="78"/>
  <c r="D59" i="78"/>
  <c r="E59" i="78"/>
  <c r="F59" i="78"/>
  <c r="G59" i="78"/>
  <c r="A60" i="78"/>
  <c r="B60" i="78"/>
  <c r="C60" i="78"/>
  <c r="D60" i="78"/>
  <c r="E60" i="78"/>
  <c r="F60" i="78"/>
  <c r="G60" i="78"/>
  <c r="A61" i="78"/>
  <c r="B61" i="78"/>
  <c r="C61" i="78"/>
  <c r="D61" i="78"/>
  <c r="E61" i="78"/>
  <c r="F61" i="78"/>
  <c r="G61" i="78"/>
  <c r="A62" i="78"/>
  <c r="B62" i="78"/>
  <c r="C62" i="78"/>
  <c r="D62" i="78"/>
  <c r="E62" i="78"/>
  <c r="F62" i="78"/>
  <c r="G62" i="78"/>
  <c r="A63" i="78"/>
  <c r="B63" i="78"/>
  <c r="C63" i="78"/>
  <c r="D63" i="78"/>
  <c r="E63" i="78"/>
  <c r="F63" i="78"/>
  <c r="G63" i="78"/>
  <c r="A64" i="78"/>
  <c r="B64" i="78"/>
  <c r="C64" i="78"/>
  <c r="D64" i="78"/>
  <c r="E64" i="78"/>
  <c r="F64" i="78"/>
  <c r="G64" i="78"/>
  <c r="A65" i="78"/>
  <c r="B65" i="78"/>
  <c r="C65" i="78"/>
  <c r="D65" i="78"/>
  <c r="E65" i="78"/>
  <c r="F65" i="78"/>
  <c r="G65" i="78"/>
  <c r="A66" i="78"/>
  <c r="B66" i="78"/>
  <c r="C66" i="78"/>
  <c r="D66" i="78"/>
  <c r="E66" i="78"/>
  <c r="F66" i="78"/>
  <c r="G66" i="78"/>
  <c r="A67" i="78"/>
  <c r="B67" i="78"/>
  <c r="C67" i="78"/>
  <c r="D67" i="78"/>
  <c r="E67" i="78"/>
  <c r="F67" i="78"/>
  <c r="G67" i="78"/>
  <c r="A68" i="78"/>
  <c r="B68" i="78"/>
  <c r="C68" i="78"/>
  <c r="D68" i="78"/>
  <c r="E68" i="78"/>
  <c r="F68" i="78"/>
  <c r="G68" i="78"/>
  <c r="A69" i="78"/>
  <c r="B69" i="78"/>
  <c r="C69" i="78"/>
  <c r="D69" i="78"/>
  <c r="E69" i="78"/>
  <c r="F69" i="78"/>
  <c r="G69" i="78"/>
  <c r="A70" i="78"/>
  <c r="B70" i="78"/>
  <c r="C70" i="78"/>
  <c r="D70" i="78"/>
  <c r="E70" i="78"/>
  <c r="F70" i="78"/>
  <c r="G70" i="78"/>
  <c r="A71" i="78"/>
  <c r="B71" i="78"/>
  <c r="C71" i="78"/>
  <c r="D71" i="78"/>
  <c r="E71" i="78"/>
  <c r="F71" i="78"/>
  <c r="G71" i="78"/>
  <c r="A72" i="78"/>
  <c r="B72" i="78"/>
  <c r="C72" i="78"/>
  <c r="D72" i="78"/>
  <c r="E72" i="78"/>
  <c r="F72" i="78"/>
  <c r="G72" i="78"/>
  <c r="A73" i="78"/>
  <c r="B73" i="78"/>
  <c r="C73" i="78"/>
  <c r="D73" i="78"/>
  <c r="E73" i="78"/>
  <c r="F73" i="78"/>
  <c r="G73" i="78"/>
  <c r="A74" i="78"/>
  <c r="B74" i="78"/>
  <c r="C74" i="78"/>
  <c r="D74" i="78"/>
  <c r="E74" i="78"/>
  <c r="F74" i="78"/>
  <c r="G74" i="78"/>
  <c r="A75" i="78"/>
  <c r="B75" i="78"/>
  <c r="C75" i="78"/>
  <c r="D75" i="78"/>
  <c r="E75" i="78"/>
  <c r="F75" i="78"/>
  <c r="G75" i="78"/>
  <c r="A76" i="78"/>
  <c r="B76" i="78"/>
  <c r="C76" i="78"/>
  <c r="D76" i="78"/>
  <c r="E76" i="78"/>
  <c r="F76" i="78"/>
  <c r="G76" i="78"/>
  <c r="A77" i="78"/>
  <c r="B77" i="78"/>
  <c r="C77" i="78"/>
  <c r="D77" i="78"/>
  <c r="E77" i="78"/>
  <c r="F77" i="78"/>
  <c r="G77" i="78"/>
  <c r="A78" i="78"/>
  <c r="B78" i="78"/>
  <c r="C78" i="78"/>
  <c r="D78" i="78"/>
  <c r="E78" i="78"/>
  <c r="F78" i="78"/>
  <c r="G78" i="78"/>
  <c r="A79" i="78"/>
  <c r="B79" i="78"/>
  <c r="C79" i="78"/>
  <c r="D79" i="78"/>
  <c r="E79" i="78"/>
  <c r="F79" i="78"/>
  <c r="G79" i="78"/>
  <c r="A80" i="78"/>
  <c r="B80" i="78"/>
  <c r="C80" i="78"/>
  <c r="D80" i="78"/>
  <c r="E80" i="78"/>
  <c r="F80" i="78"/>
  <c r="G80" i="78"/>
  <c r="A81" i="78"/>
  <c r="B81" i="78"/>
  <c r="C81" i="78"/>
  <c r="D81" i="78"/>
  <c r="E81" i="78"/>
  <c r="F81" i="78"/>
  <c r="G81" i="78"/>
  <c r="A82" i="78"/>
  <c r="B82" i="78"/>
  <c r="C82" i="78"/>
  <c r="D82" i="78"/>
  <c r="E82" i="78"/>
  <c r="F82" i="78"/>
  <c r="G82" i="78"/>
  <c r="A83" i="78"/>
  <c r="B83" i="78"/>
  <c r="C83" i="78"/>
  <c r="D83" i="78"/>
  <c r="E83" i="78"/>
  <c r="F83" i="78"/>
  <c r="G83" i="78"/>
  <c r="A84" i="78"/>
  <c r="B84" i="78"/>
  <c r="C84" i="78"/>
  <c r="D84" i="78"/>
  <c r="E84" i="78"/>
  <c r="F84" i="78"/>
  <c r="G84" i="78"/>
  <c r="A85" i="78"/>
  <c r="B85" i="78"/>
  <c r="C85" i="78"/>
  <c r="D85" i="78"/>
  <c r="E85" i="78"/>
  <c r="F85" i="78"/>
  <c r="G85" i="78"/>
  <c r="A86" i="78"/>
  <c r="B86" i="78"/>
  <c r="C86" i="78"/>
  <c r="D86" i="78"/>
  <c r="E86" i="78"/>
  <c r="F86" i="78"/>
  <c r="G86" i="78"/>
  <c r="A87" i="78"/>
  <c r="B87" i="78"/>
  <c r="C87" i="78"/>
  <c r="D87" i="78"/>
  <c r="E87" i="78"/>
  <c r="F87" i="78"/>
  <c r="G87" i="78"/>
  <c r="A88" i="78"/>
  <c r="B88" i="78"/>
  <c r="C88" i="78"/>
  <c r="D88" i="78"/>
  <c r="E88" i="78"/>
  <c r="F88" i="78"/>
  <c r="G88" i="78"/>
  <c r="A89" i="78"/>
  <c r="B89" i="78"/>
  <c r="C89" i="78"/>
  <c r="D89" i="78"/>
  <c r="E89" i="78"/>
  <c r="F89" i="78"/>
  <c r="G89" i="78"/>
  <c r="A90" i="78"/>
  <c r="B90" i="78"/>
  <c r="C90" i="78"/>
  <c r="D90" i="78"/>
  <c r="E90" i="78"/>
  <c r="F90" i="78"/>
  <c r="G90" i="78"/>
  <c r="A91" i="78"/>
  <c r="B91" i="78"/>
  <c r="C91" i="78"/>
  <c r="D91" i="78"/>
  <c r="E91" i="78"/>
  <c r="F91" i="78"/>
  <c r="G91" i="78"/>
  <c r="A92" i="78"/>
  <c r="B92" i="78"/>
  <c r="C92" i="78"/>
  <c r="D92" i="78"/>
  <c r="E92" i="78"/>
  <c r="F92" i="78"/>
  <c r="G92" i="78"/>
  <c r="A93" i="78"/>
  <c r="B93" i="78"/>
  <c r="C93" i="78"/>
  <c r="D93" i="78"/>
  <c r="E93" i="78"/>
  <c r="F93" i="78"/>
  <c r="G93" i="78"/>
  <c r="A94" i="78"/>
  <c r="B94" i="78"/>
  <c r="C94" i="78"/>
  <c r="D94" i="78"/>
  <c r="E94" i="78"/>
  <c r="F94" i="78"/>
  <c r="G94" i="78"/>
  <c r="A95" i="78"/>
  <c r="B95" i="78"/>
  <c r="C95" i="78"/>
  <c r="D95" i="78"/>
  <c r="E95" i="78"/>
  <c r="F95" i="78"/>
  <c r="G95" i="78"/>
  <c r="A96" i="78"/>
  <c r="B96" i="78"/>
  <c r="C96" i="78"/>
  <c r="D96" i="78"/>
  <c r="E96" i="78"/>
  <c r="F96" i="78"/>
  <c r="G96" i="78"/>
  <c r="A97" i="78"/>
  <c r="B97" i="78"/>
  <c r="C97" i="78"/>
  <c r="D97" i="78"/>
  <c r="E97" i="78"/>
  <c r="F97" i="78"/>
  <c r="G97" i="78"/>
  <c r="A98" i="78"/>
  <c r="B98" i="78"/>
  <c r="C98" i="78"/>
  <c r="D98" i="78"/>
  <c r="E98" i="78"/>
  <c r="F98" i="78"/>
  <c r="G98" i="78"/>
  <c r="A99" i="78"/>
  <c r="B99" i="78"/>
  <c r="C99" i="78"/>
  <c r="D99" i="78"/>
  <c r="E99" i="78"/>
  <c r="F99" i="78"/>
  <c r="G99" i="78"/>
  <c r="A100" i="78"/>
  <c r="B100" i="78"/>
  <c r="C100" i="78"/>
  <c r="D100" i="78"/>
  <c r="E100" i="78"/>
  <c r="F100" i="78"/>
  <c r="G100" i="78"/>
  <c r="A101" i="78"/>
  <c r="B101" i="78"/>
  <c r="C101" i="78"/>
  <c r="D101" i="78"/>
  <c r="E101" i="78"/>
  <c r="F101" i="78"/>
  <c r="G101" i="78"/>
  <c r="A102" i="78"/>
  <c r="B102" i="78"/>
  <c r="C102" i="78"/>
  <c r="D102" i="78"/>
  <c r="E102" i="78"/>
  <c r="F102" i="78"/>
  <c r="G102" i="78"/>
  <c r="A103" i="78"/>
  <c r="B103" i="78"/>
  <c r="C103" i="78"/>
  <c r="D103" i="78"/>
  <c r="E103" i="78"/>
  <c r="F103" i="78"/>
  <c r="G103" i="78"/>
  <c r="A104" i="78"/>
  <c r="B104" i="78"/>
  <c r="C104" i="78"/>
  <c r="D104" i="78"/>
  <c r="E104" i="78"/>
  <c r="F104" i="78"/>
  <c r="G104" i="78"/>
  <c r="A105" i="78"/>
  <c r="B105" i="78"/>
  <c r="C105" i="78"/>
  <c r="D105" i="78"/>
  <c r="E105" i="78"/>
  <c r="F105" i="78"/>
  <c r="G105" i="78"/>
  <c r="A12" i="59"/>
  <c r="A13" i="59"/>
  <c r="B13" i="59"/>
  <c r="C13" i="59"/>
  <c r="D13" i="59"/>
  <c r="E13" i="59"/>
  <c r="F13" i="59"/>
  <c r="G13" i="59"/>
  <c r="H13" i="59"/>
  <c r="I13" i="59"/>
  <c r="J13" i="59"/>
  <c r="K13" i="59"/>
  <c r="L13" i="59"/>
  <c r="M13" i="59"/>
  <c r="N13" i="59"/>
  <c r="O13" i="59"/>
  <c r="A14" i="59"/>
  <c r="B14" i="59"/>
  <c r="C14" i="59"/>
  <c r="D14" i="59"/>
  <c r="E14" i="59"/>
  <c r="F14" i="59"/>
  <c r="G14" i="59"/>
  <c r="H14" i="59"/>
  <c r="I14" i="59"/>
  <c r="J14" i="59"/>
  <c r="K14" i="59"/>
  <c r="L14" i="59"/>
  <c r="M14" i="59"/>
  <c r="N14" i="59"/>
  <c r="O14" i="59"/>
  <c r="A15" i="59"/>
  <c r="B15" i="59"/>
  <c r="C15" i="59"/>
  <c r="D15" i="59"/>
  <c r="E15" i="59"/>
  <c r="F15" i="59"/>
  <c r="G15" i="59"/>
  <c r="H15" i="59"/>
  <c r="I15" i="59"/>
  <c r="J15" i="59"/>
  <c r="K15" i="59"/>
  <c r="L15" i="59"/>
  <c r="M15" i="59"/>
  <c r="N15" i="59"/>
  <c r="O15" i="59"/>
  <c r="A16" i="59"/>
  <c r="B16" i="59"/>
  <c r="C16" i="59"/>
  <c r="D16" i="59"/>
  <c r="E16" i="59"/>
  <c r="F16" i="59"/>
  <c r="G16" i="59"/>
  <c r="H16" i="59"/>
  <c r="I16" i="59"/>
  <c r="J16" i="59"/>
  <c r="K16" i="59"/>
  <c r="L16" i="59"/>
  <c r="M16" i="59"/>
  <c r="N16" i="59"/>
  <c r="O16" i="59"/>
  <c r="A17" i="59"/>
  <c r="B17" i="59"/>
  <c r="C17" i="59"/>
  <c r="D17" i="59"/>
  <c r="E17" i="59"/>
  <c r="F17" i="59"/>
  <c r="G17" i="59"/>
  <c r="H17" i="59"/>
  <c r="I17" i="59"/>
  <c r="J17" i="59"/>
  <c r="K17" i="59"/>
  <c r="L17" i="59"/>
  <c r="M17" i="59"/>
  <c r="N17" i="59"/>
  <c r="O17" i="59"/>
  <c r="A18" i="59"/>
  <c r="B18" i="59"/>
  <c r="C18" i="59"/>
  <c r="D18" i="59"/>
  <c r="E18" i="59"/>
  <c r="F18" i="59"/>
  <c r="G18" i="59"/>
  <c r="H18" i="59"/>
  <c r="I18" i="59"/>
  <c r="J18" i="59"/>
  <c r="K18" i="59"/>
  <c r="L18" i="59"/>
  <c r="M18" i="59"/>
  <c r="N18" i="59"/>
  <c r="O18" i="59"/>
  <c r="A19" i="59"/>
  <c r="B19" i="59"/>
  <c r="C19" i="59"/>
  <c r="D19" i="59"/>
  <c r="E19" i="59"/>
  <c r="F19" i="59"/>
  <c r="G19" i="59"/>
  <c r="H19" i="59"/>
  <c r="I19" i="59"/>
  <c r="J19" i="59"/>
  <c r="K19" i="59"/>
  <c r="L19" i="59"/>
  <c r="M19" i="59"/>
  <c r="N19" i="59"/>
  <c r="O19" i="59"/>
  <c r="A20" i="59"/>
  <c r="B20" i="59"/>
  <c r="C20" i="59"/>
  <c r="D20" i="59"/>
  <c r="E20" i="59"/>
  <c r="F20" i="59"/>
  <c r="G20" i="59"/>
  <c r="H20" i="59"/>
  <c r="I20" i="59"/>
  <c r="J20" i="59"/>
  <c r="K20" i="59"/>
  <c r="L20" i="59"/>
  <c r="M20" i="59"/>
  <c r="N20" i="59"/>
  <c r="O20" i="59"/>
  <c r="A21" i="59"/>
  <c r="B21" i="59"/>
  <c r="C21" i="59"/>
  <c r="D21" i="59"/>
  <c r="E21" i="59"/>
  <c r="F21" i="59"/>
  <c r="G21" i="59"/>
  <c r="H21" i="59"/>
  <c r="I21" i="59"/>
  <c r="J21" i="59"/>
  <c r="K21" i="59"/>
  <c r="L21" i="59"/>
  <c r="M21" i="59"/>
  <c r="N21" i="59"/>
  <c r="O21" i="59"/>
  <c r="A22" i="59"/>
  <c r="B22" i="59"/>
  <c r="C22" i="59"/>
  <c r="D22" i="59"/>
  <c r="E22" i="59"/>
  <c r="F22" i="59"/>
  <c r="G22" i="59"/>
  <c r="H22" i="59"/>
  <c r="I22" i="59"/>
  <c r="J22" i="59"/>
  <c r="K22" i="59"/>
  <c r="L22" i="59"/>
  <c r="M22" i="59"/>
  <c r="N22" i="59"/>
  <c r="O22" i="59"/>
  <c r="A23" i="59"/>
  <c r="B23" i="59"/>
  <c r="C23" i="59"/>
  <c r="D23" i="59"/>
  <c r="E23" i="59"/>
  <c r="F23" i="59"/>
  <c r="G23" i="59"/>
  <c r="H23" i="59"/>
  <c r="I23" i="59"/>
  <c r="J23" i="59"/>
  <c r="K23" i="59"/>
  <c r="L23" i="59"/>
  <c r="M23" i="59"/>
  <c r="N23" i="59"/>
  <c r="O23" i="59"/>
  <c r="A24" i="59"/>
  <c r="B24" i="59"/>
  <c r="C24" i="59"/>
  <c r="D24" i="59"/>
  <c r="E24" i="59"/>
  <c r="F24" i="59"/>
  <c r="G24" i="59"/>
  <c r="H24" i="59"/>
  <c r="I24" i="59"/>
  <c r="J24" i="59"/>
  <c r="K24" i="59"/>
  <c r="L24" i="59"/>
  <c r="M24" i="59"/>
  <c r="N24" i="59"/>
  <c r="O24" i="59"/>
  <c r="A25" i="59"/>
  <c r="B25" i="59"/>
  <c r="C25" i="59"/>
  <c r="D25" i="59"/>
  <c r="E25" i="59"/>
  <c r="F25" i="59"/>
  <c r="G25" i="59"/>
  <c r="H25" i="59"/>
  <c r="I25" i="59"/>
  <c r="J25" i="59"/>
  <c r="K25" i="59"/>
  <c r="L25" i="59"/>
  <c r="M25" i="59"/>
  <c r="N25" i="59"/>
  <c r="O25" i="59"/>
  <c r="A26" i="59"/>
  <c r="B26" i="59"/>
  <c r="C26" i="59"/>
  <c r="D26" i="59"/>
  <c r="E26" i="59"/>
  <c r="F26" i="59"/>
  <c r="G26" i="59"/>
  <c r="H26" i="59"/>
  <c r="I26" i="59"/>
  <c r="J26" i="59"/>
  <c r="K26" i="59"/>
  <c r="L26" i="59"/>
  <c r="M26" i="59"/>
  <c r="N26" i="59"/>
  <c r="O26" i="59"/>
  <c r="A27" i="59"/>
  <c r="B27" i="59"/>
  <c r="C27" i="59"/>
  <c r="D27" i="59"/>
  <c r="E27" i="59"/>
  <c r="F27" i="59"/>
  <c r="G27" i="59"/>
  <c r="H27" i="59"/>
  <c r="I27" i="59"/>
  <c r="J27" i="59"/>
  <c r="K27" i="59"/>
  <c r="L27" i="59"/>
  <c r="M27" i="59"/>
  <c r="N27" i="59"/>
  <c r="O27" i="59"/>
  <c r="A28" i="59"/>
  <c r="B28" i="59"/>
  <c r="C28" i="59"/>
  <c r="D28" i="59"/>
  <c r="E28" i="59"/>
  <c r="F28" i="59"/>
  <c r="G28" i="59"/>
  <c r="H28" i="59"/>
  <c r="I28" i="59"/>
  <c r="J28" i="59"/>
  <c r="K28" i="59"/>
  <c r="L28" i="59"/>
  <c r="M28" i="59"/>
  <c r="N28" i="59"/>
  <c r="O28" i="59"/>
  <c r="A29" i="59"/>
  <c r="B29" i="59"/>
  <c r="C29" i="59"/>
  <c r="D29" i="59"/>
  <c r="E29" i="59"/>
  <c r="F29" i="59"/>
  <c r="G29" i="59"/>
  <c r="H29" i="59"/>
  <c r="I29" i="59"/>
  <c r="J29" i="59"/>
  <c r="K29" i="59"/>
  <c r="L29" i="59"/>
  <c r="M29" i="59"/>
  <c r="N29" i="59"/>
  <c r="O29" i="59"/>
  <c r="A30" i="59"/>
  <c r="B30" i="59"/>
  <c r="C30" i="59"/>
  <c r="D30" i="59"/>
  <c r="E30" i="59"/>
  <c r="F30" i="59"/>
  <c r="G30" i="59"/>
  <c r="H30" i="59"/>
  <c r="I30" i="59"/>
  <c r="J30" i="59"/>
  <c r="K30" i="59"/>
  <c r="L30" i="59"/>
  <c r="M30" i="59"/>
  <c r="N30" i="59"/>
  <c r="O30" i="59"/>
  <c r="A31" i="59"/>
  <c r="B31" i="59"/>
  <c r="C31" i="59"/>
  <c r="D31" i="59"/>
  <c r="E31" i="59"/>
  <c r="F31" i="59"/>
  <c r="G31" i="59"/>
  <c r="H31" i="59"/>
  <c r="I31" i="59"/>
  <c r="J31" i="59"/>
  <c r="K31" i="59"/>
  <c r="L31" i="59"/>
  <c r="M31" i="59"/>
  <c r="N31" i="59"/>
  <c r="O31" i="59"/>
  <c r="A32" i="59"/>
  <c r="B32" i="59"/>
  <c r="C32" i="59"/>
  <c r="D32" i="59"/>
  <c r="E32" i="59"/>
  <c r="F32" i="59"/>
  <c r="G32" i="59"/>
  <c r="H32" i="59"/>
  <c r="I32" i="59"/>
  <c r="J32" i="59"/>
  <c r="K32" i="59"/>
  <c r="L32" i="59"/>
  <c r="M32" i="59"/>
  <c r="N32" i="59"/>
  <c r="O32" i="59"/>
  <c r="A33" i="59"/>
  <c r="B33" i="59"/>
  <c r="C33" i="59"/>
  <c r="D33" i="59"/>
  <c r="E33" i="59"/>
  <c r="F33" i="59"/>
  <c r="G33" i="59"/>
  <c r="H33" i="59"/>
  <c r="I33" i="59"/>
  <c r="J33" i="59"/>
  <c r="K33" i="59"/>
  <c r="L33" i="59"/>
  <c r="M33" i="59"/>
  <c r="N33" i="59"/>
  <c r="O33" i="59"/>
  <c r="A34" i="59"/>
  <c r="B34" i="59"/>
  <c r="C34" i="59"/>
  <c r="D34" i="59"/>
  <c r="E34" i="59"/>
  <c r="F34" i="59"/>
  <c r="G34" i="59"/>
  <c r="H34" i="59"/>
  <c r="I34" i="59"/>
  <c r="J34" i="59"/>
  <c r="K34" i="59"/>
  <c r="L34" i="59"/>
  <c r="M34" i="59"/>
  <c r="N34" i="59"/>
  <c r="O34" i="59"/>
  <c r="A35" i="59"/>
  <c r="B35" i="59"/>
  <c r="C35" i="59"/>
  <c r="D35" i="59"/>
  <c r="E35" i="59"/>
  <c r="F35" i="59"/>
  <c r="G35" i="59"/>
  <c r="H35" i="59"/>
  <c r="I35" i="59"/>
  <c r="J35" i="59"/>
  <c r="K35" i="59"/>
  <c r="L35" i="59"/>
  <c r="M35" i="59"/>
  <c r="N35" i="59"/>
  <c r="O35" i="59"/>
  <c r="A36" i="59"/>
  <c r="B36" i="59"/>
  <c r="C36" i="59"/>
  <c r="D36" i="59"/>
  <c r="E36" i="59"/>
  <c r="F36" i="59"/>
  <c r="G36" i="59"/>
  <c r="H36" i="59"/>
  <c r="I36" i="59"/>
  <c r="J36" i="59"/>
  <c r="K36" i="59"/>
  <c r="L36" i="59"/>
  <c r="M36" i="59"/>
  <c r="N36" i="59"/>
  <c r="O36" i="59"/>
  <c r="A37" i="59"/>
  <c r="B37" i="59"/>
  <c r="C37" i="59"/>
  <c r="D37" i="59"/>
  <c r="E37" i="59"/>
  <c r="F37" i="59"/>
  <c r="G37" i="59"/>
  <c r="H37" i="59"/>
  <c r="I37" i="59"/>
  <c r="J37" i="59"/>
  <c r="K37" i="59"/>
  <c r="L37" i="59"/>
  <c r="M37" i="59"/>
  <c r="N37" i="59"/>
  <c r="O37" i="59"/>
  <c r="A38" i="59"/>
  <c r="B38" i="59"/>
  <c r="C38" i="59"/>
  <c r="D38" i="59"/>
  <c r="E38" i="59"/>
  <c r="F38" i="59"/>
  <c r="G38" i="59"/>
  <c r="H38" i="59"/>
  <c r="I38" i="59"/>
  <c r="J38" i="59"/>
  <c r="K38" i="59"/>
  <c r="L38" i="59"/>
  <c r="M38" i="59"/>
  <c r="N38" i="59"/>
  <c r="O38" i="59"/>
  <c r="A39" i="59"/>
  <c r="B39" i="59"/>
  <c r="C39" i="59"/>
  <c r="D39" i="59"/>
  <c r="E39" i="59"/>
  <c r="F39" i="59"/>
  <c r="G39" i="59"/>
  <c r="H39" i="59"/>
  <c r="I39" i="59"/>
  <c r="J39" i="59"/>
  <c r="K39" i="59"/>
  <c r="L39" i="59"/>
  <c r="M39" i="59"/>
  <c r="N39" i="59"/>
  <c r="O39" i="59"/>
  <c r="A40" i="59"/>
  <c r="B40" i="59"/>
  <c r="C40" i="59"/>
  <c r="D40" i="59"/>
  <c r="E40" i="59"/>
  <c r="F40" i="59"/>
  <c r="G40" i="59"/>
  <c r="H40" i="59"/>
  <c r="I40" i="59"/>
  <c r="J40" i="59"/>
  <c r="K40" i="59"/>
  <c r="L40" i="59"/>
  <c r="M40" i="59"/>
  <c r="N40" i="59"/>
  <c r="O40" i="59"/>
  <c r="A41" i="59"/>
  <c r="B41" i="59"/>
  <c r="C41" i="59"/>
  <c r="D41" i="59"/>
  <c r="E41" i="59"/>
  <c r="F41" i="59"/>
  <c r="G41" i="59"/>
  <c r="H41" i="59"/>
  <c r="I41" i="59"/>
  <c r="J41" i="59"/>
  <c r="K41" i="59"/>
  <c r="L41" i="59"/>
  <c r="M41" i="59"/>
  <c r="N41" i="59"/>
  <c r="O41" i="59"/>
  <c r="A42" i="59"/>
  <c r="B42" i="59"/>
  <c r="C42" i="59"/>
  <c r="D42" i="59"/>
  <c r="E42" i="59"/>
  <c r="F42" i="59"/>
  <c r="G42" i="59"/>
  <c r="H42" i="59"/>
  <c r="I42" i="59"/>
  <c r="J42" i="59"/>
  <c r="K42" i="59"/>
  <c r="L42" i="59"/>
  <c r="M42" i="59"/>
  <c r="N42" i="59"/>
  <c r="O42" i="59"/>
  <c r="A43" i="59"/>
  <c r="B43" i="59"/>
  <c r="C43" i="59"/>
  <c r="D43" i="59"/>
  <c r="E43" i="59"/>
  <c r="F43" i="59"/>
  <c r="G43" i="59"/>
  <c r="H43" i="59"/>
  <c r="I43" i="59"/>
  <c r="J43" i="59"/>
  <c r="K43" i="59"/>
  <c r="L43" i="59"/>
  <c r="M43" i="59"/>
  <c r="N43" i="59"/>
  <c r="O43" i="59"/>
  <c r="A44" i="59"/>
  <c r="B44" i="59"/>
  <c r="C44" i="59"/>
  <c r="D44" i="59"/>
  <c r="E44" i="59"/>
  <c r="F44" i="59"/>
  <c r="G44" i="59"/>
  <c r="H44" i="59"/>
  <c r="I44" i="59"/>
  <c r="J44" i="59"/>
  <c r="K44" i="59"/>
  <c r="L44" i="59"/>
  <c r="M44" i="59"/>
  <c r="N44" i="59"/>
  <c r="O44" i="59"/>
  <c r="A45" i="59"/>
  <c r="B45" i="59"/>
  <c r="C45" i="59"/>
  <c r="D45" i="59"/>
  <c r="E45" i="59"/>
  <c r="F45" i="59"/>
  <c r="G45" i="59"/>
  <c r="H45" i="59"/>
  <c r="I45" i="59"/>
  <c r="J45" i="59"/>
  <c r="K45" i="59"/>
  <c r="L45" i="59"/>
  <c r="M45" i="59"/>
  <c r="N45" i="59"/>
  <c r="O45" i="59"/>
  <c r="A46" i="59"/>
  <c r="B46" i="59"/>
  <c r="C46" i="59"/>
  <c r="D46" i="59"/>
  <c r="E46" i="59"/>
  <c r="F46" i="59"/>
  <c r="G46" i="59"/>
  <c r="H46" i="59"/>
  <c r="I46" i="59"/>
  <c r="J46" i="59"/>
  <c r="K46" i="59"/>
  <c r="L46" i="59"/>
  <c r="M46" i="59"/>
  <c r="N46" i="59"/>
  <c r="O46" i="59"/>
  <c r="A47" i="59"/>
  <c r="B47" i="59"/>
  <c r="C47" i="59"/>
  <c r="D47" i="59"/>
  <c r="E47" i="59"/>
  <c r="F47" i="59"/>
  <c r="G47" i="59"/>
  <c r="H47" i="59"/>
  <c r="I47" i="59"/>
  <c r="J47" i="59"/>
  <c r="K47" i="59"/>
  <c r="L47" i="59"/>
  <c r="M47" i="59"/>
  <c r="N47" i="59"/>
  <c r="O47" i="59"/>
  <c r="A48" i="59"/>
  <c r="B48" i="59"/>
  <c r="C48" i="59"/>
  <c r="D48" i="59"/>
  <c r="E48" i="59"/>
  <c r="F48" i="59"/>
  <c r="G48" i="59"/>
  <c r="H48" i="59"/>
  <c r="I48" i="59"/>
  <c r="J48" i="59"/>
  <c r="K48" i="59"/>
  <c r="L48" i="59"/>
  <c r="M48" i="59"/>
  <c r="N48" i="59"/>
  <c r="O48" i="59"/>
  <c r="A49" i="59"/>
  <c r="B49" i="59"/>
  <c r="C49" i="59"/>
  <c r="D49" i="59"/>
  <c r="E49" i="59"/>
  <c r="F49" i="59"/>
  <c r="G49" i="59"/>
  <c r="H49" i="59"/>
  <c r="I49" i="59"/>
  <c r="J49" i="59"/>
  <c r="K49" i="59"/>
  <c r="L49" i="59"/>
  <c r="M49" i="59"/>
  <c r="N49" i="59"/>
  <c r="O49" i="59"/>
  <c r="A50" i="59"/>
  <c r="B50" i="59"/>
  <c r="C50" i="59"/>
  <c r="D50" i="59"/>
  <c r="E50" i="59"/>
  <c r="F50" i="59"/>
  <c r="G50" i="59"/>
  <c r="H50" i="59"/>
  <c r="I50" i="59"/>
  <c r="J50" i="59"/>
  <c r="K50" i="59"/>
  <c r="L50" i="59"/>
  <c r="M50" i="59"/>
  <c r="N50" i="59"/>
  <c r="O50" i="59"/>
  <c r="A51" i="59"/>
  <c r="B51" i="59"/>
  <c r="C51" i="59"/>
  <c r="D51" i="59"/>
  <c r="E51" i="59"/>
  <c r="F51" i="59"/>
  <c r="G51" i="59"/>
  <c r="H51" i="59"/>
  <c r="I51" i="59"/>
  <c r="J51" i="59"/>
  <c r="K51" i="59"/>
  <c r="L51" i="59"/>
  <c r="M51" i="59"/>
  <c r="N51" i="59"/>
  <c r="O51" i="59"/>
  <c r="A52" i="59"/>
  <c r="B52" i="59"/>
  <c r="C52" i="59"/>
  <c r="D52" i="59"/>
  <c r="E52" i="59"/>
  <c r="F52" i="59"/>
  <c r="G52" i="59"/>
  <c r="H52" i="59"/>
  <c r="I52" i="59"/>
  <c r="J52" i="59"/>
  <c r="K52" i="59"/>
  <c r="L52" i="59"/>
  <c r="M52" i="59"/>
  <c r="N52" i="59"/>
  <c r="O52" i="59"/>
  <c r="A53" i="59"/>
  <c r="B53" i="59"/>
  <c r="C53" i="59"/>
  <c r="D53" i="59"/>
  <c r="E53" i="59"/>
  <c r="F53" i="59"/>
  <c r="G53" i="59"/>
  <c r="H53" i="59"/>
  <c r="I53" i="59"/>
  <c r="J53" i="59"/>
  <c r="K53" i="59"/>
  <c r="L53" i="59"/>
  <c r="M53" i="59"/>
  <c r="N53" i="59"/>
  <c r="O53" i="59"/>
  <c r="A54" i="59"/>
  <c r="B54" i="59"/>
  <c r="C54" i="59"/>
  <c r="D54" i="59"/>
  <c r="E54" i="59"/>
  <c r="F54" i="59"/>
  <c r="G54" i="59"/>
  <c r="H54" i="59"/>
  <c r="I54" i="59"/>
  <c r="J54" i="59"/>
  <c r="K54" i="59"/>
  <c r="L54" i="59"/>
  <c r="M54" i="59"/>
  <c r="N54" i="59"/>
  <c r="O54" i="59"/>
  <c r="A55" i="59"/>
  <c r="B55" i="59"/>
  <c r="C55" i="59"/>
  <c r="D55" i="59"/>
  <c r="E55" i="59"/>
  <c r="F55" i="59"/>
  <c r="G55" i="59"/>
  <c r="H55" i="59"/>
  <c r="I55" i="59"/>
  <c r="J55" i="59"/>
  <c r="K55" i="59"/>
  <c r="L55" i="59"/>
  <c r="M55" i="59"/>
  <c r="N55" i="59"/>
  <c r="O55" i="59"/>
  <c r="A56" i="59"/>
  <c r="B56" i="59"/>
  <c r="C56" i="59"/>
  <c r="D56" i="59"/>
  <c r="E56" i="59"/>
  <c r="F56" i="59"/>
  <c r="G56" i="59"/>
  <c r="H56" i="59"/>
  <c r="I56" i="59"/>
  <c r="J56" i="59"/>
  <c r="K56" i="59"/>
  <c r="L56" i="59"/>
  <c r="M56" i="59"/>
  <c r="N56" i="59"/>
  <c r="O56" i="59"/>
  <c r="A57" i="59"/>
  <c r="B57" i="59"/>
  <c r="C57" i="59"/>
  <c r="D57" i="59"/>
  <c r="E57" i="59"/>
  <c r="F57" i="59"/>
  <c r="G57" i="59"/>
  <c r="H57" i="59"/>
  <c r="I57" i="59"/>
  <c r="J57" i="59"/>
  <c r="K57" i="59"/>
  <c r="L57" i="59"/>
  <c r="M57" i="59"/>
  <c r="N57" i="59"/>
  <c r="O57" i="59"/>
  <c r="A58" i="59"/>
  <c r="B58" i="59"/>
  <c r="C58" i="59"/>
  <c r="D58" i="59"/>
  <c r="E58" i="59"/>
  <c r="F58" i="59"/>
  <c r="G58" i="59"/>
  <c r="H58" i="59"/>
  <c r="I58" i="59"/>
  <c r="J58" i="59"/>
  <c r="K58" i="59"/>
  <c r="L58" i="59"/>
  <c r="M58" i="59"/>
  <c r="N58" i="59"/>
  <c r="O58" i="59"/>
  <c r="A59" i="59"/>
  <c r="B59" i="59"/>
  <c r="C59" i="59"/>
  <c r="D59" i="59"/>
  <c r="E59" i="59"/>
  <c r="F59" i="59"/>
  <c r="G59" i="59"/>
  <c r="H59" i="59"/>
  <c r="I59" i="59"/>
  <c r="J59" i="59"/>
  <c r="K59" i="59"/>
  <c r="L59" i="59"/>
  <c r="M59" i="59"/>
  <c r="N59" i="59"/>
  <c r="O59" i="59"/>
  <c r="A60" i="59"/>
  <c r="B60" i="59"/>
  <c r="C60" i="59"/>
  <c r="D60" i="59"/>
  <c r="E60" i="59"/>
  <c r="F60" i="59"/>
  <c r="G60" i="59"/>
  <c r="H60" i="59"/>
  <c r="I60" i="59"/>
  <c r="J60" i="59"/>
  <c r="K60" i="59"/>
  <c r="L60" i="59"/>
  <c r="M60" i="59"/>
  <c r="N60" i="59"/>
  <c r="O60" i="59"/>
  <c r="A61" i="59"/>
  <c r="B61" i="59"/>
  <c r="C61" i="59"/>
  <c r="D61" i="59"/>
  <c r="E61" i="59"/>
  <c r="F61" i="59"/>
  <c r="G61" i="59"/>
  <c r="H61" i="59"/>
  <c r="I61" i="59"/>
  <c r="J61" i="59"/>
  <c r="K61" i="59"/>
  <c r="L61" i="59"/>
  <c r="M61" i="59"/>
  <c r="N61" i="59"/>
  <c r="O61" i="59"/>
  <c r="A62" i="59"/>
  <c r="B62" i="59"/>
  <c r="C62" i="59"/>
  <c r="D62" i="59"/>
  <c r="E62" i="59"/>
  <c r="F62" i="59"/>
  <c r="G62" i="59"/>
  <c r="H62" i="59"/>
  <c r="I62" i="59"/>
  <c r="J62" i="59"/>
  <c r="K62" i="59"/>
  <c r="L62" i="59"/>
  <c r="M62" i="59"/>
  <c r="N62" i="59"/>
  <c r="O62" i="59"/>
  <c r="A63" i="59"/>
  <c r="B63" i="59"/>
  <c r="C63" i="59"/>
  <c r="D63" i="59"/>
  <c r="E63" i="59"/>
  <c r="F63" i="59"/>
  <c r="G63" i="59"/>
  <c r="H63" i="59"/>
  <c r="I63" i="59"/>
  <c r="J63" i="59"/>
  <c r="K63" i="59"/>
  <c r="L63" i="59"/>
  <c r="M63" i="59"/>
  <c r="N63" i="59"/>
  <c r="O63" i="59"/>
  <c r="A64" i="59"/>
  <c r="B64" i="59"/>
  <c r="C64" i="59"/>
  <c r="D64" i="59"/>
  <c r="E64" i="59"/>
  <c r="F64" i="59"/>
  <c r="G64" i="59"/>
  <c r="H64" i="59"/>
  <c r="I64" i="59"/>
  <c r="J64" i="59"/>
  <c r="K64" i="59"/>
  <c r="L64" i="59"/>
  <c r="M64" i="59"/>
  <c r="N64" i="59"/>
  <c r="O64" i="59"/>
  <c r="A65" i="59"/>
  <c r="B65" i="59"/>
  <c r="C65" i="59"/>
  <c r="D65" i="59"/>
  <c r="E65" i="59"/>
  <c r="F65" i="59"/>
  <c r="G65" i="59"/>
  <c r="H65" i="59"/>
  <c r="I65" i="59"/>
  <c r="J65" i="59"/>
  <c r="K65" i="59"/>
  <c r="L65" i="59"/>
  <c r="M65" i="59"/>
  <c r="N65" i="59"/>
  <c r="O65" i="59"/>
  <c r="A66" i="59"/>
  <c r="B66" i="59"/>
  <c r="C66" i="59"/>
  <c r="D66" i="59"/>
  <c r="E66" i="59"/>
  <c r="F66" i="59"/>
  <c r="G66" i="59"/>
  <c r="H66" i="59"/>
  <c r="I66" i="59"/>
  <c r="J66" i="59"/>
  <c r="K66" i="59"/>
  <c r="L66" i="59"/>
  <c r="M66" i="59"/>
  <c r="N66" i="59"/>
  <c r="O66" i="59"/>
  <c r="A67" i="59"/>
  <c r="B67" i="59"/>
  <c r="C67" i="59"/>
  <c r="D67" i="59"/>
  <c r="E67" i="59"/>
  <c r="F67" i="59"/>
  <c r="G67" i="59"/>
  <c r="H67" i="59"/>
  <c r="I67" i="59"/>
  <c r="J67" i="59"/>
  <c r="K67" i="59"/>
  <c r="L67" i="59"/>
  <c r="M67" i="59"/>
  <c r="N67" i="59"/>
  <c r="O67" i="59"/>
  <c r="A68" i="59"/>
  <c r="B68" i="59"/>
  <c r="C68" i="59"/>
  <c r="D68" i="59"/>
  <c r="E68" i="59"/>
  <c r="F68" i="59"/>
  <c r="G68" i="59"/>
  <c r="H68" i="59"/>
  <c r="I68" i="59"/>
  <c r="J68" i="59"/>
  <c r="K68" i="59"/>
  <c r="L68" i="59"/>
  <c r="M68" i="59"/>
  <c r="N68" i="59"/>
  <c r="O68" i="59"/>
  <c r="A69" i="59"/>
  <c r="B69" i="59"/>
  <c r="C69" i="59"/>
  <c r="D69" i="59"/>
  <c r="E69" i="59"/>
  <c r="F69" i="59"/>
  <c r="G69" i="59"/>
  <c r="H69" i="59"/>
  <c r="I69" i="59"/>
  <c r="J69" i="59"/>
  <c r="K69" i="59"/>
  <c r="L69" i="59"/>
  <c r="M69" i="59"/>
  <c r="N69" i="59"/>
  <c r="O69" i="59"/>
  <c r="A70" i="59"/>
  <c r="B70" i="59"/>
  <c r="C70" i="59"/>
  <c r="D70" i="59"/>
  <c r="E70" i="59"/>
  <c r="F70" i="59"/>
  <c r="G70" i="59"/>
  <c r="H70" i="59"/>
  <c r="I70" i="59"/>
  <c r="J70" i="59"/>
  <c r="K70" i="59"/>
  <c r="L70" i="59"/>
  <c r="M70" i="59"/>
  <c r="N70" i="59"/>
  <c r="O70" i="59"/>
  <c r="A71" i="59"/>
  <c r="B71" i="59"/>
  <c r="C71" i="59"/>
  <c r="D71" i="59"/>
  <c r="E71" i="59"/>
  <c r="F71" i="59"/>
  <c r="G71" i="59"/>
  <c r="H71" i="59"/>
  <c r="I71" i="59"/>
  <c r="J71" i="59"/>
  <c r="K71" i="59"/>
  <c r="L71" i="59"/>
  <c r="M71" i="59"/>
  <c r="N71" i="59"/>
  <c r="O71" i="59"/>
  <c r="A72" i="59"/>
  <c r="B72" i="59"/>
  <c r="C72" i="59"/>
  <c r="D72" i="59"/>
  <c r="E72" i="59"/>
  <c r="F72" i="59"/>
  <c r="G72" i="59"/>
  <c r="H72" i="59"/>
  <c r="I72" i="59"/>
  <c r="J72" i="59"/>
  <c r="K72" i="59"/>
  <c r="L72" i="59"/>
  <c r="M72" i="59"/>
  <c r="N72" i="59"/>
  <c r="O72" i="59"/>
  <c r="A73" i="59"/>
  <c r="B73" i="59"/>
  <c r="C73" i="59"/>
  <c r="D73" i="59"/>
  <c r="E73" i="59"/>
  <c r="F73" i="59"/>
  <c r="G73" i="59"/>
  <c r="H73" i="59"/>
  <c r="I73" i="59"/>
  <c r="J73" i="59"/>
  <c r="K73" i="59"/>
  <c r="L73" i="59"/>
  <c r="M73" i="59"/>
  <c r="N73" i="59"/>
  <c r="O73" i="59"/>
  <c r="A74" i="59"/>
  <c r="B74" i="59"/>
  <c r="C74" i="59"/>
  <c r="D74" i="59"/>
  <c r="E74" i="59"/>
  <c r="F74" i="59"/>
  <c r="G74" i="59"/>
  <c r="H74" i="59"/>
  <c r="I74" i="59"/>
  <c r="J74" i="59"/>
  <c r="K74" i="59"/>
  <c r="L74" i="59"/>
  <c r="M74" i="59"/>
  <c r="N74" i="59"/>
  <c r="O74" i="59"/>
  <c r="A75" i="59"/>
  <c r="B75" i="59"/>
  <c r="C75" i="59"/>
  <c r="D75" i="59"/>
  <c r="E75" i="59"/>
  <c r="F75" i="59"/>
  <c r="G75" i="59"/>
  <c r="H75" i="59"/>
  <c r="I75" i="59"/>
  <c r="J75" i="59"/>
  <c r="K75" i="59"/>
  <c r="L75" i="59"/>
  <c r="M75" i="59"/>
  <c r="N75" i="59"/>
  <c r="O75" i="59"/>
  <c r="A76" i="59"/>
  <c r="B76" i="59"/>
  <c r="C76" i="59"/>
  <c r="D76" i="59"/>
  <c r="E76" i="59"/>
  <c r="F76" i="59"/>
  <c r="G76" i="59"/>
  <c r="H76" i="59"/>
  <c r="I76" i="59"/>
  <c r="J76" i="59"/>
  <c r="K76" i="59"/>
  <c r="L76" i="59"/>
  <c r="M76" i="59"/>
  <c r="N76" i="59"/>
  <c r="O76" i="59"/>
  <c r="A77" i="59"/>
  <c r="B77" i="59"/>
  <c r="C77" i="59"/>
  <c r="D77" i="59"/>
  <c r="E77" i="59"/>
  <c r="F77" i="59"/>
  <c r="G77" i="59"/>
  <c r="H77" i="59"/>
  <c r="I77" i="59"/>
  <c r="J77" i="59"/>
  <c r="K77" i="59"/>
  <c r="L77" i="59"/>
  <c r="M77" i="59"/>
  <c r="N77" i="59"/>
  <c r="O77" i="59"/>
  <c r="A78" i="59"/>
  <c r="B78" i="59"/>
  <c r="C78" i="59"/>
  <c r="D78" i="59"/>
  <c r="E78" i="59"/>
  <c r="F78" i="59"/>
  <c r="G78" i="59"/>
  <c r="H78" i="59"/>
  <c r="I78" i="59"/>
  <c r="J78" i="59"/>
  <c r="K78" i="59"/>
  <c r="L78" i="59"/>
  <c r="M78" i="59"/>
  <c r="N78" i="59"/>
  <c r="O78" i="59"/>
  <c r="A79" i="59"/>
  <c r="B79" i="59"/>
  <c r="C79" i="59"/>
  <c r="D79" i="59"/>
  <c r="E79" i="59"/>
  <c r="F79" i="59"/>
  <c r="G79" i="59"/>
  <c r="H79" i="59"/>
  <c r="I79" i="59"/>
  <c r="J79" i="59"/>
  <c r="K79" i="59"/>
  <c r="L79" i="59"/>
  <c r="M79" i="59"/>
  <c r="N79" i="59"/>
  <c r="O79" i="59"/>
  <c r="A80" i="59"/>
  <c r="B80" i="59"/>
  <c r="C80" i="59"/>
  <c r="D80" i="59"/>
  <c r="E80" i="59"/>
  <c r="F80" i="59"/>
  <c r="G80" i="59"/>
  <c r="H80" i="59"/>
  <c r="I80" i="59"/>
  <c r="J80" i="59"/>
  <c r="K80" i="59"/>
  <c r="L80" i="59"/>
  <c r="M80" i="59"/>
  <c r="N80" i="59"/>
  <c r="O80" i="59"/>
  <c r="A81" i="59"/>
  <c r="B81" i="59"/>
  <c r="C81" i="59"/>
  <c r="D81" i="59"/>
  <c r="E81" i="59"/>
  <c r="F81" i="59"/>
  <c r="G81" i="59"/>
  <c r="H81" i="59"/>
  <c r="I81" i="59"/>
  <c r="J81" i="59"/>
  <c r="K81" i="59"/>
  <c r="L81" i="59"/>
  <c r="M81" i="59"/>
  <c r="N81" i="59"/>
  <c r="O81" i="59"/>
  <c r="A82" i="59"/>
  <c r="B82" i="59"/>
  <c r="C82" i="59"/>
  <c r="D82" i="59"/>
  <c r="E82" i="59"/>
  <c r="F82" i="59"/>
  <c r="G82" i="59"/>
  <c r="H82" i="59"/>
  <c r="I82" i="59"/>
  <c r="J82" i="59"/>
  <c r="K82" i="59"/>
  <c r="L82" i="59"/>
  <c r="M82" i="59"/>
  <c r="N82" i="59"/>
  <c r="O82" i="59"/>
  <c r="A83" i="59"/>
  <c r="B83" i="59"/>
  <c r="C83" i="59"/>
  <c r="D83" i="59"/>
  <c r="E83" i="59"/>
  <c r="F83" i="59"/>
  <c r="G83" i="59"/>
  <c r="H83" i="59"/>
  <c r="I83" i="59"/>
  <c r="J83" i="59"/>
  <c r="K83" i="59"/>
  <c r="L83" i="59"/>
  <c r="M83" i="59"/>
  <c r="N83" i="59"/>
  <c r="O83" i="59"/>
  <c r="A84" i="59"/>
  <c r="B84" i="59"/>
  <c r="C84" i="59"/>
  <c r="D84" i="59"/>
  <c r="E84" i="59"/>
  <c r="F84" i="59"/>
  <c r="G84" i="59"/>
  <c r="H84" i="59"/>
  <c r="I84" i="59"/>
  <c r="J84" i="59"/>
  <c r="K84" i="59"/>
  <c r="L84" i="59"/>
  <c r="M84" i="59"/>
  <c r="N84" i="59"/>
  <c r="O84" i="59"/>
  <c r="A85" i="59"/>
  <c r="B85" i="59"/>
  <c r="C85" i="59"/>
  <c r="D85" i="59"/>
  <c r="E85" i="59"/>
  <c r="F85" i="59"/>
  <c r="G85" i="59"/>
  <c r="H85" i="59"/>
  <c r="I85" i="59"/>
  <c r="J85" i="59"/>
  <c r="K85" i="59"/>
  <c r="L85" i="59"/>
  <c r="M85" i="59"/>
  <c r="N85" i="59"/>
  <c r="O85" i="59"/>
  <c r="A86" i="59"/>
  <c r="B86" i="59"/>
  <c r="C86" i="59"/>
  <c r="D86" i="59"/>
  <c r="E86" i="59"/>
  <c r="F86" i="59"/>
  <c r="G86" i="59"/>
  <c r="H86" i="59"/>
  <c r="I86" i="59"/>
  <c r="J86" i="59"/>
  <c r="K86" i="59"/>
  <c r="L86" i="59"/>
  <c r="M86" i="59"/>
  <c r="N86" i="59"/>
  <c r="O86" i="59"/>
  <c r="A87" i="59"/>
  <c r="B87" i="59"/>
  <c r="C87" i="59"/>
  <c r="D87" i="59"/>
  <c r="E87" i="59"/>
  <c r="F87" i="59"/>
  <c r="G87" i="59"/>
  <c r="H87" i="59"/>
  <c r="I87" i="59"/>
  <c r="J87" i="59"/>
  <c r="K87" i="59"/>
  <c r="L87" i="59"/>
  <c r="M87" i="59"/>
  <c r="N87" i="59"/>
  <c r="O87" i="59"/>
  <c r="A88" i="59"/>
  <c r="B88" i="59"/>
  <c r="C88" i="59"/>
  <c r="D88" i="59"/>
  <c r="E88" i="59"/>
  <c r="F88" i="59"/>
  <c r="G88" i="59"/>
  <c r="H88" i="59"/>
  <c r="I88" i="59"/>
  <c r="J88" i="59"/>
  <c r="K88" i="59"/>
  <c r="L88" i="59"/>
  <c r="M88" i="59"/>
  <c r="N88" i="59"/>
  <c r="O88" i="59"/>
  <c r="A89" i="59"/>
  <c r="B89" i="59"/>
  <c r="C89" i="59"/>
  <c r="D89" i="59"/>
  <c r="E89" i="59"/>
  <c r="F89" i="59"/>
  <c r="G89" i="59"/>
  <c r="H89" i="59"/>
  <c r="I89" i="59"/>
  <c r="J89" i="59"/>
  <c r="K89" i="59"/>
  <c r="L89" i="59"/>
  <c r="M89" i="59"/>
  <c r="N89" i="59"/>
  <c r="O89" i="59"/>
  <c r="A90" i="59"/>
  <c r="B90" i="59"/>
  <c r="C90" i="59"/>
  <c r="D90" i="59"/>
  <c r="E90" i="59"/>
  <c r="F90" i="59"/>
  <c r="G90" i="59"/>
  <c r="H90" i="59"/>
  <c r="I90" i="59"/>
  <c r="J90" i="59"/>
  <c r="K90" i="59"/>
  <c r="L90" i="59"/>
  <c r="M90" i="59"/>
  <c r="N90" i="59"/>
  <c r="O90" i="59"/>
  <c r="A91" i="59"/>
  <c r="B91" i="59"/>
  <c r="C91" i="59"/>
  <c r="D91" i="59"/>
  <c r="E91" i="59"/>
  <c r="F91" i="59"/>
  <c r="G91" i="59"/>
  <c r="H91" i="59"/>
  <c r="I91" i="59"/>
  <c r="J91" i="59"/>
  <c r="K91" i="59"/>
  <c r="L91" i="59"/>
  <c r="M91" i="59"/>
  <c r="N91" i="59"/>
  <c r="O91" i="59"/>
  <c r="A92" i="59"/>
  <c r="B92" i="59"/>
  <c r="C92" i="59"/>
  <c r="D92" i="59"/>
  <c r="E92" i="59"/>
  <c r="F92" i="59"/>
  <c r="G92" i="59"/>
  <c r="H92" i="59"/>
  <c r="I92" i="59"/>
  <c r="J92" i="59"/>
  <c r="K92" i="59"/>
  <c r="L92" i="59"/>
  <c r="M92" i="59"/>
  <c r="N92" i="59"/>
  <c r="O92" i="59"/>
  <c r="A93" i="59"/>
  <c r="B93" i="59"/>
  <c r="C93" i="59"/>
  <c r="D93" i="59"/>
  <c r="E93" i="59"/>
  <c r="F93" i="59"/>
  <c r="G93" i="59"/>
  <c r="H93" i="59"/>
  <c r="I93" i="59"/>
  <c r="J93" i="59"/>
  <c r="K93" i="59"/>
  <c r="L93" i="59"/>
  <c r="M93" i="59"/>
  <c r="N93" i="59"/>
  <c r="O93" i="59"/>
  <c r="A94" i="59"/>
  <c r="B94" i="59"/>
  <c r="C94" i="59"/>
  <c r="D94" i="59"/>
  <c r="E94" i="59"/>
  <c r="F94" i="59"/>
  <c r="G94" i="59"/>
  <c r="H94" i="59"/>
  <c r="I94" i="59"/>
  <c r="J94" i="59"/>
  <c r="K94" i="59"/>
  <c r="L94" i="59"/>
  <c r="M94" i="59"/>
  <c r="N94" i="59"/>
  <c r="O94" i="59"/>
  <c r="A95" i="59"/>
  <c r="B95" i="59"/>
  <c r="C95" i="59"/>
  <c r="D95" i="59"/>
  <c r="E95" i="59"/>
  <c r="F95" i="59"/>
  <c r="G95" i="59"/>
  <c r="H95" i="59"/>
  <c r="I95" i="59"/>
  <c r="J95" i="59"/>
  <c r="K95" i="59"/>
  <c r="L95" i="59"/>
  <c r="M95" i="59"/>
  <c r="N95" i="59"/>
  <c r="O95" i="59"/>
  <c r="A96" i="59"/>
  <c r="B96" i="59"/>
  <c r="C96" i="59"/>
  <c r="D96" i="59"/>
  <c r="E96" i="59"/>
  <c r="F96" i="59"/>
  <c r="G96" i="59"/>
  <c r="H96" i="59"/>
  <c r="I96" i="59"/>
  <c r="J96" i="59"/>
  <c r="K96" i="59"/>
  <c r="L96" i="59"/>
  <c r="M96" i="59"/>
  <c r="N96" i="59"/>
  <c r="O96" i="59"/>
  <c r="A97" i="59"/>
  <c r="B97" i="59"/>
  <c r="C97" i="59"/>
  <c r="D97" i="59"/>
  <c r="E97" i="59"/>
  <c r="F97" i="59"/>
  <c r="G97" i="59"/>
  <c r="H97" i="59"/>
  <c r="I97" i="59"/>
  <c r="J97" i="59"/>
  <c r="K97" i="59"/>
  <c r="L97" i="59"/>
  <c r="M97" i="59"/>
  <c r="N97" i="59"/>
  <c r="O97" i="59"/>
  <c r="A98" i="59"/>
  <c r="B98" i="59"/>
  <c r="C98" i="59"/>
  <c r="D98" i="59"/>
  <c r="E98" i="59"/>
  <c r="F98" i="59"/>
  <c r="G98" i="59"/>
  <c r="H98" i="59"/>
  <c r="I98" i="59"/>
  <c r="J98" i="59"/>
  <c r="K98" i="59"/>
  <c r="L98" i="59"/>
  <c r="M98" i="59"/>
  <c r="N98" i="59"/>
  <c r="O98" i="59"/>
  <c r="A99" i="59"/>
  <c r="B99" i="59"/>
  <c r="C99" i="59"/>
  <c r="D99" i="59"/>
  <c r="E99" i="59"/>
  <c r="F99" i="59"/>
  <c r="G99" i="59"/>
  <c r="H99" i="59"/>
  <c r="I99" i="59"/>
  <c r="J99" i="59"/>
  <c r="K99" i="59"/>
  <c r="L99" i="59"/>
  <c r="M99" i="59"/>
  <c r="N99" i="59"/>
  <c r="O99" i="59"/>
  <c r="A100" i="59"/>
  <c r="B100" i="59"/>
  <c r="C100" i="59"/>
  <c r="D100" i="59"/>
  <c r="E100" i="59"/>
  <c r="F100" i="59"/>
  <c r="G100" i="59"/>
  <c r="H100" i="59"/>
  <c r="I100" i="59"/>
  <c r="J100" i="59"/>
  <c r="K100" i="59"/>
  <c r="L100" i="59"/>
  <c r="M100" i="59"/>
  <c r="N100" i="59"/>
  <c r="O100" i="59"/>
  <c r="A101" i="59"/>
  <c r="B101" i="59"/>
  <c r="C101" i="59"/>
  <c r="D101" i="59"/>
  <c r="E101" i="59"/>
  <c r="F101" i="59"/>
  <c r="G101" i="59"/>
  <c r="H101" i="59"/>
  <c r="I101" i="59"/>
  <c r="J101" i="59"/>
  <c r="K101" i="59"/>
  <c r="L101" i="59"/>
  <c r="M101" i="59"/>
  <c r="N101" i="59"/>
  <c r="O101" i="59"/>
  <c r="A102" i="59"/>
  <c r="B102" i="59"/>
  <c r="C102" i="59"/>
  <c r="D102" i="59"/>
  <c r="E102" i="59"/>
  <c r="F102" i="59"/>
  <c r="G102" i="59"/>
  <c r="H102" i="59"/>
  <c r="I102" i="59"/>
  <c r="J102" i="59"/>
  <c r="K102" i="59"/>
  <c r="L102" i="59"/>
  <c r="M102" i="59"/>
  <c r="N102" i="59"/>
  <c r="O102" i="59"/>
  <c r="A103" i="59"/>
  <c r="B103" i="59"/>
  <c r="C103" i="59"/>
  <c r="D103" i="59"/>
  <c r="E103" i="59"/>
  <c r="F103" i="59"/>
  <c r="G103" i="59"/>
  <c r="H103" i="59"/>
  <c r="I103" i="59"/>
  <c r="J103" i="59"/>
  <c r="K103" i="59"/>
  <c r="L103" i="59"/>
  <c r="M103" i="59"/>
  <c r="N103" i="59"/>
  <c r="O103" i="59"/>
  <c r="A104" i="59"/>
  <c r="B104" i="59"/>
  <c r="C104" i="59"/>
  <c r="D104" i="59"/>
  <c r="E104" i="59"/>
  <c r="F104" i="59"/>
  <c r="G104" i="59"/>
  <c r="H104" i="59"/>
  <c r="I104" i="59"/>
  <c r="J104" i="59"/>
  <c r="K104" i="59"/>
  <c r="L104" i="59"/>
  <c r="M104" i="59"/>
  <c r="N104" i="59"/>
  <c r="O104" i="59"/>
  <c r="A105" i="59"/>
  <c r="B105" i="59"/>
  <c r="C105" i="59"/>
  <c r="D105" i="59"/>
  <c r="E105" i="59"/>
  <c r="F105" i="59"/>
  <c r="G105" i="59"/>
  <c r="H105" i="59"/>
  <c r="I105" i="59"/>
  <c r="J105" i="59"/>
  <c r="K105" i="59"/>
  <c r="L105" i="59"/>
  <c r="M105" i="59"/>
  <c r="N105" i="59"/>
  <c r="O105" i="59"/>
  <c r="A12" i="105"/>
  <c r="A13" i="105"/>
  <c r="B13" i="105"/>
  <c r="C13" i="105"/>
  <c r="D13" i="105"/>
  <c r="E13" i="105"/>
  <c r="A14" i="105"/>
  <c r="B14" i="105"/>
  <c r="C14" i="105"/>
  <c r="D14" i="105"/>
  <c r="E14" i="105"/>
  <c r="A15" i="105"/>
  <c r="B15" i="105"/>
  <c r="C15" i="105"/>
  <c r="D15" i="105"/>
  <c r="E15" i="105"/>
  <c r="A16" i="105"/>
  <c r="B16" i="105"/>
  <c r="C16" i="105"/>
  <c r="D16" i="105"/>
  <c r="E16" i="105"/>
  <c r="A17" i="105"/>
  <c r="B17" i="105"/>
  <c r="C17" i="105"/>
  <c r="D17" i="105"/>
  <c r="E17" i="105"/>
  <c r="A18" i="105"/>
  <c r="B18" i="105"/>
  <c r="C18" i="105"/>
  <c r="D18" i="105"/>
  <c r="E18" i="105"/>
  <c r="A19" i="105"/>
  <c r="B19" i="105"/>
  <c r="C19" i="105"/>
  <c r="D19" i="105"/>
  <c r="E19" i="105"/>
  <c r="A20" i="105"/>
  <c r="B20" i="105"/>
  <c r="C20" i="105"/>
  <c r="D20" i="105"/>
  <c r="E20" i="105"/>
  <c r="A21" i="105"/>
  <c r="B21" i="105"/>
  <c r="C21" i="105"/>
  <c r="D21" i="105"/>
  <c r="E21" i="105"/>
  <c r="A22" i="105"/>
  <c r="B22" i="105"/>
  <c r="C22" i="105"/>
  <c r="D22" i="105"/>
  <c r="E22" i="105"/>
  <c r="A23" i="105"/>
  <c r="B23" i="105"/>
  <c r="C23" i="105"/>
  <c r="D23" i="105"/>
  <c r="E23" i="105"/>
  <c r="A24" i="105"/>
  <c r="B24" i="105"/>
  <c r="C24" i="105"/>
  <c r="D24" i="105"/>
  <c r="E24" i="105"/>
  <c r="A25" i="105"/>
  <c r="B25" i="105"/>
  <c r="C25" i="105"/>
  <c r="D25" i="105"/>
  <c r="E25" i="105"/>
  <c r="A26" i="105"/>
  <c r="B26" i="105"/>
  <c r="C26" i="105"/>
  <c r="D26" i="105"/>
  <c r="E26" i="105"/>
  <c r="A27" i="105"/>
  <c r="B27" i="105"/>
  <c r="C27" i="105"/>
  <c r="D27" i="105"/>
  <c r="E27" i="105"/>
  <c r="A28" i="105"/>
  <c r="B28" i="105"/>
  <c r="C28" i="105"/>
  <c r="D28" i="105"/>
  <c r="E28" i="105"/>
  <c r="A29" i="105"/>
  <c r="B29" i="105"/>
  <c r="C29" i="105"/>
  <c r="D29" i="105"/>
  <c r="E29" i="105"/>
  <c r="A30" i="105"/>
  <c r="B30" i="105"/>
  <c r="C30" i="105"/>
  <c r="D30" i="105"/>
  <c r="E30" i="105"/>
  <c r="A31" i="105"/>
  <c r="B31" i="105"/>
  <c r="C31" i="105"/>
  <c r="D31" i="105"/>
  <c r="E31" i="105"/>
  <c r="A32" i="105"/>
  <c r="B32" i="105"/>
  <c r="C32" i="105"/>
  <c r="D32" i="105"/>
  <c r="E32" i="105"/>
  <c r="A33" i="105"/>
  <c r="B33" i="105"/>
  <c r="C33" i="105"/>
  <c r="D33" i="105"/>
  <c r="E33" i="105"/>
  <c r="A34" i="105"/>
  <c r="B34" i="105"/>
  <c r="C34" i="105"/>
  <c r="D34" i="105"/>
  <c r="E34" i="105"/>
  <c r="A35" i="105"/>
  <c r="B35" i="105"/>
  <c r="C35" i="105"/>
  <c r="D35" i="105"/>
  <c r="E35" i="105"/>
  <c r="A36" i="105"/>
  <c r="B36" i="105"/>
  <c r="C36" i="105"/>
  <c r="D36" i="105"/>
  <c r="E36" i="105"/>
  <c r="A37" i="105"/>
  <c r="B37" i="105"/>
  <c r="C37" i="105"/>
  <c r="D37" i="105"/>
  <c r="E37" i="105"/>
  <c r="A38" i="105"/>
  <c r="B38" i="105"/>
  <c r="C38" i="105"/>
  <c r="D38" i="105"/>
  <c r="E38" i="105"/>
  <c r="A39" i="105"/>
  <c r="B39" i="105"/>
  <c r="C39" i="105"/>
  <c r="D39" i="105"/>
  <c r="E39" i="105"/>
  <c r="A40" i="105"/>
  <c r="B40" i="105"/>
  <c r="C40" i="105"/>
  <c r="D40" i="105"/>
  <c r="E40" i="105"/>
  <c r="A41" i="105"/>
  <c r="B41" i="105"/>
  <c r="C41" i="105"/>
  <c r="D41" i="105"/>
  <c r="E41" i="105"/>
  <c r="A42" i="105"/>
  <c r="B42" i="105"/>
  <c r="C42" i="105"/>
  <c r="D42" i="105"/>
  <c r="E42" i="105"/>
  <c r="A43" i="105"/>
  <c r="B43" i="105"/>
  <c r="C43" i="105"/>
  <c r="D43" i="105"/>
  <c r="E43" i="105"/>
  <c r="A44" i="105"/>
  <c r="B44" i="105"/>
  <c r="C44" i="105"/>
  <c r="D44" i="105"/>
  <c r="E44" i="105"/>
  <c r="A45" i="105"/>
  <c r="B45" i="105"/>
  <c r="C45" i="105"/>
  <c r="D45" i="105"/>
  <c r="E45" i="105"/>
  <c r="A46" i="105"/>
  <c r="B46" i="105"/>
  <c r="C46" i="105"/>
  <c r="D46" i="105"/>
  <c r="E46" i="105"/>
  <c r="A47" i="105"/>
  <c r="B47" i="105"/>
  <c r="C47" i="105"/>
  <c r="D47" i="105"/>
  <c r="E47" i="105"/>
  <c r="A48" i="105"/>
  <c r="B48" i="105"/>
  <c r="C48" i="105"/>
  <c r="D48" i="105"/>
  <c r="E48" i="105"/>
  <c r="A49" i="105"/>
  <c r="B49" i="105"/>
  <c r="C49" i="105"/>
  <c r="D49" i="105"/>
  <c r="E49" i="105"/>
  <c r="A50" i="105"/>
  <c r="B50" i="105"/>
  <c r="C50" i="105"/>
  <c r="D50" i="105"/>
  <c r="E50" i="105"/>
  <c r="A51" i="105"/>
  <c r="B51" i="105"/>
  <c r="C51" i="105"/>
  <c r="D51" i="105"/>
  <c r="E51" i="105"/>
  <c r="A52" i="105"/>
  <c r="B52" i="105"/>
  <c r="C52" i="105"/>
  <c r="D52" i="105"/>
  <c r="E52" i="105"/>
  <c r="A53" i="105"/>
  <c r="B53" i="105"/>
  <c r="C53" i="105"/>
  <c r="D53" i="105"/>
  <c r="E53" i="105"/>
  <c r="A54" i="105"/>
  <c r="B54" i="105"/>
  <c r="C54" i="105"/>
  <c r="D54" i="105"/>
  <c r="E54" i="105"/>
  <c r="A55" i="105"/>
  <c r="B55" i="105"/>
  <c r="C55" i="105"/>
  <c r="D55" i="105"/>
  <c r="E55" i="105"/>
  <c r="A56" i="105"/>
  <c r="B56" i="105"/>
  <c r="C56" i="105"/>
  <c r="D56" i="105"/>
  <c r="E56" i="105"/>
  <c r="A57" i="105"/>
  <c r="B57" i="105"/>
  <c r="C57" i="105"/>
  <c r="D57" i="105"/>
  <c r="E57" i="105"/>
  <c r="A58" i="105"/>
  <c r="B58" i="105"/>
  <c r="C58" i="105"/>
  <c r="D58" i="105"/>
  <c r="E58" i="105"/>
  <c r="A59" i="105"/>
  <c r="B59" i="105"/>
  <c r="C59" i="105"/>
  <c r="D59" i="105"/>
  <c r="E59" i="105"/>
  <c r="A60" i="105"/>
  <c r="B60" i="105"/>
  <c r="C60" i="105"/>
  <c r="D60" i="105"/>
  <c r="E60" i="105"/>
  <c r="A61" i="105"/>
  <c r="B61" i="105"/>
  <c r="C61" i="105"/>
  <c r="D61" i="105"/>
  <c r="E61" i="105"/>
  <c r="A62" i="105"/>
  <c r="B62" i="105"/>
  <c r="C62" i="105"/>
  <c r="D62" i="105"/>
  <c r="E62" i="105"/>
  <c r="A63" i="105"/>
  <c r="B63" i="105"/>
  <c r="C63" i="105"/>
  <c r="D63" i="105"/>
  <c r="E63" i="105"/>
  <c r="A64" i="105"/>
  <c r="B64" i="105"/>
  <c r="C64" i="105"/>
  <c r="D64" i="105"/>
  <c r="E64" i="105"/>
  <c r="A65" i="105"/>
  <c r="B65" i="105"/>
  <c r="C65" i="105"/>
  <c r="D65" i="105"/>
  <c r="E65" i="105"/>
  <c r="A66" i="105"/>
  <c r="B66" i="105"/>
  <c r="E66" i="91" s="1"/>
  <c r="C66" i="105"/>
  <c r="D66" i="105"/>
  <c r="E66" i="105"/>
  <c r="A67" i="105"/>
  <c r="B67" i="105"/>
  <c r="C67" i="105"/>
  <c r="D67" i="105"/>
  <c r="E67" i="105"/>
  <c r="A68" i="105"/>
  <c r="B68" i="105"/>
  <c r="C68" i="105"/>
  <c r="D68" i="105"/>
  <c r="E68" i="105"/>
  <c r="A69" i="105"/>
  <c r="B69" i="105"/>
  <c r="C69" i="105"/>
  <c r="D69" i="105"/>
  <c r="E69" i="105"/>
  <c r="A70" i="105"/>
  <c r="B70" i="105"/>
  <c r="C70" i="105"/>
  <c r="D70" i="105"/>
  <c r="E70" i="105"/>
  <c r="A71" i="105"/>
  <c r="B71" i="105"/>
  <c r="C71" i="105"/>
  <c r="D71" i="105"/>
  <c r="E71" i="105"/>
  <c r="A72" i="105"/>
  <c r="B72" i="105"/>
  <c r="C72" i="105"/>
  <c r="D72" i="105"/>
  <c r="E72" i="105"/>
  <c r="A73" i="105"/>
  <c r="B73" i="105"/>
  <c r="C73" i="105"/>
  <c r="D73" i="105"/>
  <c r="E73" i="105"/>
  <c r="A74" i="105"/>
  <c r="B74" i="105"/>
  <c r="C74" i="105"/>
  <c r="D74" i="105"/>
  <c r="E74" i="105"/>
  <c r="A75" i="105"/>
  <c r="B75" i="105"/>
  <c r="C75" i="105"/>
  <c r="D75" i="105"/>
  <c r="E75" i="105"/>
  <c r="A76" i="105"/>
  <c r="B76" i="105"/>
  <c r="C76" i="105"/>
  <c r="D76" i="105"/>
  <c r="E76" i="105"/>
  <c r="A77" i="105"/>
  <c r="B77" i="105"/>
  <c r="C77" i="105"/>
  <c r="D77" i="105"/>
  <c r="E77" i="105"/>
  <c r="A78" i="105"/>
  <c r="B78" i="105"/>
  <c r="C78" i="105"/>
  <c r="D78" i="105"/>
  <c r="E78" i="105"/>
  <c r="A79" i="105"/>
  <c r="B79" i="105"/>
  <c r="C79" i="105"/>
  <c r="D79" i="105"/>
  <c r="E79" i="105"/>
  <c r="A80" i="105"/>
  <c r="B80" i="105"/>
  <c r="C80" i="105"/>
  <c r="D80" i="105"/>
  <c r="E80" i="105"/>
  <c r="A81" i="105"/>
  <c r="B81" i="105"/>
  <c r="E81" i="91" s="1"/>
  <c r="C81" i="105"/>
  <c r="D81" i="105"/>
  <c r="E81" i="105"/>
  <c r="A82" i="105"/>
  <c r="B82" i="105"/>
  <c r="C82" i="105"/>
  <c r="D82" i="105"/>
  <c r="E82" i="105"/>
  <c r="A83" i="105"/>
  <c r="B83" i="105"/>
  <c r="C83" i="105"/>
  <c r="D83" i="105"/>
  <c r="E83" i="105"/>
  <c r="A84" i="105"/>
  <c r="B84" i="105"/>
  <c r="C84" i="105"/>
  <c r="D84" i="105"/>
  <c r="E84" i="105"/>
  <c r="A85" i="105"/>
  <c r="B85" i="105"/>
  <c r="C85" i="105"/>
  <c r="D85" i="105"/>
  <c r="E85" i="105"/>
  <c r="A86" i="105"/>
  <c r="B86" i="105"/>
  <c r="C86" i="105"/>
  <c r="D86" i="105"/>
  <c r="E86" i="105"/>
  <c r="A87" i="105"/>
  <c r="B87" i="105"/>
  <c r="C87" i="105"/>
  <c r="D87" i="105"/>
  <c r="E87" i="105"/>
  <c r="A88" i="105"/>
  <c r="B88" i="105"/>
  <c r="C88" i="105"/>
  <c r="D88" i="105"/>
  <c r="E88" i="105"/>
  <c r="A89" i="105"/>
  <c r="B89" i="105"/>
  <c r="C89" i="105"/>
  <c r="D89" i="105"/>
  <c r="E89" i="105"/>
  <c r="A90" i="105"/>
  <c r="B90" i="105"/>
  <c r="C90" i="105"/>
  <c r="D90" i="105"/>
  <c r="E90" i="105"/>
  <c r="A91" i="105"/>
  <c r="B91" i="105"/>
  <c r="C91" i="105"/>
  <c r="D91" i="105"/>
  <c r="E91" i="105"/>
  <c r="A92" i="105"/>
  <c r="B92" i="105"/>
  <c r="C92" i="105"/>
  <c r="D92" i="105"/>
  <c r="E92" i="105"/>
  <c r="A93" i="105"/>
  <c r="B93" i="105"/>
  <c r="C93" i="105"/>
  <c r="D93" i="105"/>
  <c r="E93" i="105"/>
  <c r="A94" i="105"/>
  <c r="B94" i="105"/>
  <c r="C94" i="105"/>
  <c r="D94" i="105"/>
  <c r="E94" i="105"/>
  <c r="A95" i="105"/>
  <c r="B95" i="105"/>
  <c r="C95" i="105"/>
  <c r="D95" i="105"/>
  <c r="E95" i="105"/>
  <c r="A96" i="105"/>
  <c r="B96" i="105"/>
  <c r="C96" i="105"/>
  <c r="D96" i="105"/>
  <c r="E96" i="105"/>
  <c r="A97" i="105"/>
  <c r="B97" i="105"/>
  <c r="C97" i="105"/>
  <c r="D97" i="105"/>
  <c r="E97" i="105"/>
  <c r="A98" i="105"/>
  <c r="B98" i="105"/>
  <c r="C98" i="105"/>
  <c r="D98" i="105"/>
  <c r="E98" i="105"/>
  <c r="A99" i="105"/>
  <c r="B99" i="105"/>
  <c r="C99" i="105"/>
  <c r="D99" i="105"/>
  <c r="E99" i="105"/>
  <c r="A100" i="105"/>
  <c r="B100" i="105"/>
  <c r="C100" i="105"/>
  <c r="D100" i="105"/>
  <c r="E100" i="105"/>
  <c r="A101" i="105"/>
  <c r="B101" i="105"/>
  <c r="C101" i="105"/>
  <c r="D101" i="105"/>
  <c r="E101" i="105"/>
  <c r="A102" i="105"/>
  <c r="B102" i="105"/>
  <c r="C102" i="105"/>
  <c r="D102" i="105"/>
  <c r="E102" i="105"/>
  <c r="A103" i="105"/>
  <c r="B103" i="105"/>
  <c r="C103" i="105"/>
  <c r="D103" i="105"/>
  <c r="E103" i="105"/>
  <c r="A104" i="105"/>
  <c r="B104" i="105"/>
  <c r="C104" i="105"/>
  <c r="D104" i="105"/>
  <c r="E104" i="105"/>
  <c r="A105" i="105"/>
  <c r="B105" i="105"/>
  <c r="C105" i="105"/>
  <c r="D105" i="105"/>
  <c r="E105" i="105"/>
  <c r="A12" i="60"/>
  <c r="A13" i="60"/>
  <c r="B13" i="60"/>
  <c r="C13" i="60"/>
  <c r="D13" i="60"/>
  <c r="E13" i="60"/>
  <c r="F13" i="60"/>
  <c r="A14" i="60"/>
  <c r="B14" i="60"/>
  <c r="C14" i="60"/>
  <c r="D14" i="60"/>
  <c r="E14" i="60"/>
  <c r="F14" i="60"/>
  <c r="A15" i="60"/>
  <c r="B15" i="60"/>
  <c r="C15" i="60"/>
  <c r="D15" i="60"/>
  <c r="E15" i="60"/>
  <c r="F15" i="60"/>
  <c r="A16" i="60"/>
  <c r="B16" i="60"/>
  <c r="C16" i="60"/>
  <c r="D16" i="60"/>
  <c r="E16" i="60"/>
  <c r="F16" i="60"/>
  <c r="A17" i="60"/>
  <c r="B17" i="60"/>
  <c r="C17" i="60"/>
  <c r="D17" i="60"/>
  <c r="E17" i="60"/>
  <c r="F17" i="60"/>
  <c r="A18" i="60"/>
  <c r="B18" i="60"/>
  <c r="C18" i="60"/>
  <c r="D18" i="60"/>
  <c r="E18" i="60"/>
  <c r="F18" i="60"/>
  <c r="A19" i="60"/>
  <c r="B19" i="60"/>
  <c r="C19" i="60"/>
  <c r="D19" i="60"/>
  <c r="E19" i="60"/>
  <c r="F19" i="60"/>
  <c r="A20" i="60"/>
  <c r="B20" i="60"/>
  <c r="C20" i="60"/>
  <c r="D20" i="60"/>
  <c r="E20" i="60"/>
  <c r="F20" i="60"/>
  <c r="A21" i="60"/>
  <c r="B21" i="60"/>
  <c r="C21" i="60"/>
  <c r="D21" i="60"/>
  <c r="E21" i="60"/>
  <c r="F21" i="60"/>
  <c r="A22" i="60"/>
  <c r="B22" i="60"/>
  <c r="C22" i="60"/>
  <c r="D22" i="60"/>
  <c r="E22" i="60"/>
  <c r="F22" i="60"/>
  <c r="A23" i="60"/>
  <c r="B23" i="60"/>
  <c r="C23" i="60"/>
  <c r="D23" i="60"/>
  <c r="E23" i="60"/>
  <c r="F23" i="60"/>
  <c r="A24" i="60"/>
  <c r="B24" i="60"/>
  <c r="C24" i="60"/>
  <c r="D24" i="60"/>
  <c r="E24" i="60"/>
  <c r="F24" i="60"/>
  <c r="A25" i="60"/>
  <c r="B25" i="60"/>
  <c r="C25" i="60"/>
  <c r="D25" i="60"/>
  <c r="E25" i="60"/>
  <c r="F25" i="60"/>
  <c r="A26" i="60"/>
  <c r="B26" i="60"/>
  <c r="C26" i="60"/>
  <c r="D26" i="60"/>
  <c r="E26" i="60"/>
  <c r="F26" i="60"/>
  <c r="A27" i="60"/>
  <c r="B27" i="60"/>
  <c r="C27" i="60"/>
  <c r="D27" i="60"/>
  <c r="E27" i="60"/>
  <c r="F27" i="60"/>
  <c r="A28" i="60"/>
  <c r="B28" i="60"/>
  <c r="C28" i="60"/>
  <c r="D28" i="60"/>
  <c r="E28" i="60"/>
  <c r="F28" i="60"/>
  <c r="A29" i="60"/>
  <c r="B29" i="60"/>
  <c r="C29" i="60"/>
  <c r="D29" i="60"/>
  <c r="E29" i="60"/>
  <c r="F29" i="60"/>
  <c r="A30" i="60"/>
  <c r="B30" i="60"/>
  <c r="C30" i="60"/>
  <c r="D30" i="60"/>
  <c r="E30" i="60"/>
  <c r="F30" i="60"/>
  <c r="A31" i="60"/>
  <c r="B31" i="60"/>
  <c r="C31" i="60"/>
  <c r="D31" i="60"/>
  <c r="E31" i="60"/>
  <c r="F31" i="60"/>
  <c r="A32" i="60"/>
  <c r="B32" i="60"/>
  <c r="C32" i="60"/>
  <c r="D32" i="60"/>
  <c r="E32" i="60"/>
  <c r="F32" i="60"/>
  <c r="A33" i="60"/>
  <c r="B33" i="60"/>
  <c r="C33" i="60"/>
  <c r="D33" i="60"/>
  <c r="E33" i="60"/>
  <c r="F33" i="60"/>
  <c r="A34" i="60"/>
  <c r="B34" i="60"/>
  <c r="C34" i="60"/>
  <c r="D34" i="60"/>
  <c r="E34" i="60"/>
  <c r="F34" i="60"/>
  <c r="A35" i="60"/>
  <c r="B35" i="60"/>
  <c r="C35" i="60"/>
  <c r="D35" i="60"/>
  <c r="E35" i="60"/>
  <c r="F35" i="60"/>
  <c r="A36" i="60"/>
  <c r="B36" i="60"/>
  <c r="C36" i="60"/>
  <c r="D36" i="60"/>
  <c r="E36" i="60"/>
  <c r="F36" i="60"/>
  <c r="A37" i="60"/>
  <c r="B37" i="60"/>
  <c r="C37" i="60"/>
  <c r="D37" i="60"/>
  <c r="E37" i="60"/>
  <c r="F37" i="60"/>
  <c r="A38" i="60"/>
  <c r="B38" i="60"/>
  <c r="C38" i="60"/>
  <c r="D38" i="60"/>
  <c r="E38" i="60"/>
  <c r="F38" i="60"/>
  <c r="A39" i="60"/>
  <c r="B39" i="60"/>
  <c r="C39" i="60"/>
  <c r="D39" i="60"/>
  <c r="E39" i="60"/>
  <c r="F39" i="60"/>
  <c r="A40" i="60"/>
  <c r="B40" i="60"/>
  <c r="C40" i="60"/>
  <c r="D40" i="60"/>
  <c r="E40" i="60"/>
  <c r="F40" i="60"/>
  <c r="A41" i="60"/>
  <c r="B41" i="60"/>
  <c r="C41" i="60"/>
  <c r="D41" i="60"/>
  <c r="E41" i="60"/>
  <c r="F41" i="60"/>
  <c r="A42" i="60"/>
  <c r="B42" i="60"/>
  <c r="C42" i="60"/>
  <c r="D42" i="60"/>
  <c r="E42" i="60"/>
  <c r="F42" i="60"/>
  <c r="A43" i="60"/>
  <c r="B43" i="60"/>
  <c r="C43" i="60"/>
  <c r="D43" i="60"/>
  <c r="E43" i="60"/>
  <c r="F43" i="60"/>
  <c r="A44" i="60"/>
  <c r="B44" i="60"/>
  <c r="C44" i="60"/>
  <c r="D44" i="60"/>
  <c r="E44" i="60"/>
  <c r="F44" i="60"/>
  <c r="A45" i="60"/>
  <c r="B45" i="60"/>
  <c r="C45" i="60"/>
  <c r="D45" i="60"/>
  <c r="E45" i="60"/>
  <c r="F45" i="60"/>
  <c r="A46" i="60"/>
  <c r="B46" i="60"/>
  <c r="C46" i="60"/>
  <c r="D46" i="60"/>
  <c r="E46" i="60"/>
  <c r="F46" i="60"/>
  <c r="A47" i="60"/>
  <c r="B47" i="60"/>
  <c r="C47" i="60"/>
  <c r="D47" i="60"/>
  <c r="E47" i="60"/>
  <c r="F47" i="60"/>
  <c r="A48" i="60"/>
  <c r="B48" i="60"/>
  <c r="C48" i="60"/>
  <c r="D48" i="60"/>
  <c r="E48" i="60"/>
  <c r="F48" i="60"/>
  <c r="A49" i="60"/>
  <c r="B49" i="60"/>
  <c r="C49" i="60"/>
  <c r="D49" i="60"/>
  <c r="E49" i="60"/>
  <c r="F49" i="60"/>
  <c r="A50" i="60"/>
  <c r="B50" i="60"/>
  <c r="C50" i="60"/>
  <c r="D50" i="60"/>
  <c r="E50" i="60"/>
  <c r="F50" i="60"/>
  <c r="A51" i="60"/>
  <c r="B51" i="60"/>
  <c r="C51" i="60"/>
  <c r="D51" i="60"/>
  <c r="E51" i="60"/>
  <c r="F51" i="60"/>
  <c r="A52" i="60"/>
  <c r="B52" i="60"/>
  <c r="C52" i="60"/>
  <c r="D52" i="60"/>
  <c r="E52" i="60"/>
  <c r="F52" i="60"/>
  <c r="A53" i="60"/>
  <c r="B53" i="60"/>
  <c r="C53" i="60"/>
  <c r="D53" i="60"/>
  <c r="E53" i="60"/>
  <c r="F53" i="60"/>
  <c r="A54" i="60"/>
  <c r="B54" i="60"/>
  <c r="C54" i="60"/>
  <c r="D54" i="60"/>
  <c r="E54" i="60"/>
  <c r="F54" i="60"/>
  <c r="A55" i="60"/>
  <c r="B55" i="60"/>
  <c r="C55" i="60"/>
  <c r="D55" i="60"/>
  <c r="E55" i="60"/>
  <c r="F55" i="60"/>
  <c r="A56" i="60"/>
  <c r="B56" i="60"/>
  <c r="C56" i="60"/>
  <c r="D56" i="60"/>
  <c r="E56" i="60"/>
  <c r="F56" i="60"/>
  <c r="A57" i="60"/>
  <c r="B57" i="60"/>
  <c r="C57" i="60"/>
  <c r="D57" i="60"/>
  <c r="E57" i="60"/>
  <c r="F57" i="60"/>
  <c r="A58" i="60"/>
  <c r="B58" i="60"/>
  <c r="C58" i="60"/>
  <c r="D58" i="60"/>
  <c r="E58" i="60"/>
  <c r="F58" i="60"/>
  <c r="A59" i="60"/>
  <c r="B59" i="60"/>
  <c r="C59" i="60"/>
  <c r="D59" i="60"/>
  <c r="E59" i="60"/>
  <c r="F59" i="60"/>
  <c r="A60" i="60"/>
  <c r="B60" i="60"/>
  <c r="C60" i="60"/>
  <c r="D60" i="60"/>
  <c r="E60" i="60"/>
  <c r="F60" i="60"/>
  <c r="A61" i="60"/>
  <c r="B61" i="60"/>
  <c r="C61" i="60"/>
  <c r="D61" i="60"/>
  <c r="E61" i="60"/>
  <c r="F61" i="60"/>
  <c r="A62" i="60"/>
  <c r="B62" i="60"/>
  <c r="C62" i="60"/>
  <c r="D62" i="60"/>
  <c r="E62" i="60"/>
  <c r="F62" i="60"/>
  <c r="A63" i="60"/>
  <c r="B63" i="60"/>
  <c r="C63" i="60"/>
  <c r="D63" i="60"/>
  <c r="E63" i="60"/>
  <c r="F63" i="60"/>
  <c r="A64" i="60"/>
  <c r="B64" i="60"/>
  <c r="C64" i="60"/>
  <c r="D64" i="60"/>
  <c r="E64" i="60"/>
  <c r="F64" i="60"/>
  <c r="A65" i="60"/>
  <c r="B65" i="60"/>
  <c r="C65" i="60"/>
  <c r="D65" i="60"/>
  <c r="E65" i="60"/>
  <c r="F65" i="60"/>
  <c r="A66" i="60"/>
  <c r="B66" i="60"/>
  <c r="C66" i="60"/>
  <c r="D66" i="60"/>
  <c r="E66" i="60"/>
  <c r="F66" i="60"/>
  <c r="A67" i="60"/>
  <c r="B67" i="60"/>
  <c r="C67" i="60"/>
  <c r="D67" i="60"/>
  <c r="E67" i="60"/>
  <c r="F67" i="60"/>
  <c r="A68" i="60"/>
  <c r="B68" i="60"/>
  <c r="C68" i="60"/>
  <c r="D68" i="60"/>
  <c r="E68" i="60"/>
  <c r="F68" i="60"/>
  <c r="A69" i="60"/>
  <c r="B69" i="60"/>
  <c r="C69" i="60"/>
  <c r="D69" i="60"/>
  <c r="E69" i="60"/>
  <c r="F69" i="60"/>
  <c r="A70" i="60"/>
  <c r="B70" i="60"/>
  <c r="C70" i="60"/>
  <c r="D70" i="60"/>
  <c r="E70" i="60"/>
  <c r="F70" i="60"/>
  <c r="A71" i="60"/>
  <c r="B71" i="60"/>
  <c r="C71" i="60"/>
  <c r="D71" i="60"/>
  <c r="E71" i="60"/>
  <c r="F71" i="60"/>
  <c r="A72" i="60"/>
  <c r="B72" i="60"/>
  <c r="C72" i="60"/>
  <c r="D72" i="60"/>
  <c r="E72" i="60"/>
  <c r="F72" i="60"/>
  <c r="A73" i="60"/>
  <c r="B73" i="60"/>
  <c r="C73" i="60"/>
  <c r="D73" i="60"/>
  <c r="E73" i="60"/>
  <c r="F73" i="60"/>
  <c r="A74" i="60"/>
  <c r="B74" i="60"/>
  <c r="C74" i="60"/>
  <c r="D74" i="60"/>
  <c r="E74" i="60"/>
  <c r="F74" i="60"/>
  <c r="A75" i="60"/>
  <c r="B75" i="60"/>
  <c r="C75" i="60"/>
  <c r="D75" i="60"/>
  <c r="E75" i="60"/>
  <c r="F75" i="60"/>
  <c r="A76" i="60"/>
  <c r="B76" i="60"/>
  <c r="C76" i="60"/>
  <c r="D76" i="60"/>
  <c r="E76" i="60"/>
  <c r="F76" i="60"/>
  <c r="A77" i="60"/>
  <c r="B77" i="60"/>
  <c r="C77" i="60"/>
  <c r="D77" i="60"/>
  <c r="E77" i="60"/>
  <c r="F77" i="60"/>
  <c r="A78" i="60"/>
  <c r="B78" i="60"/>
  <c r="C78" i="60"/>
  <c r="D78" i="60"/>
  <c r="E78" i="60"/>
  <c r="F78" i="60"/>
  <c r="A79" i="60"/>
  <c r="B79" i="60"/>
  <c r="C79" i="60"/>
  <c r="D79" i="60"/>
  <c r="E79" i="60"/>
  <c r="F79" i="60"/>
  <c r="A80" i="60"/>
  <c r="B80" i="60"/>
  <c r="C80" i="60"/>
  <c r="D80" i="60"/>
  <c r="E80" i="60"/>
  <c r="F80" i="60"/>
  <c r="A81" i="60"/>
  <c r="B81" i="60"/>
  <c r="C81" i="60"/>
  <c r="D81" i="60"/>
  <c r="E81" i="60"/>
  <c r="F81" i="60"/>
  <c r="A82" i="60"/>
  <c r="B82" i="60"/>
  <c r="C82" i="60"/>
  <c r="D82" i="60"/>
  <c r="E82" i="60"/>
  <c r="F82" i="60"/>
  <c r="A83" i="60"/>
  <c r="B83" i="60"/>
  <c r="C83" i="60"/>
  <c r="D83" i="60"/>
  <c r="E83" i="60"/>
  <c r="F83" i="60"/>
  <c r="A84" i="60"/>
  <c r="B84" i="60"/>
  <c r="C84" i="60"/>
  <c r="D84" i="60"/>
  <c r="E84" i="60"/>
  <c r="F84" i="60"/>
  <c r="A85" i="60"/>
  <c r="B85" i="60"/>
  <c r="C85" i="60"/>
  <c r="D85" i="60"/>
  <c r="E85" i="60"/>
  <c r="F85" i="60"/>
  <c r="A86" i="60"/>
  <c r="B86" i="60"/>
  <c r="C86" i="60"/>
  <c r="D86" i="60"/>
  <c r="E86" i="60"/>
  <c r="F86" i="60"/>
  <c r="A87" i="60"/>
  <c r="B87" i="60"/>
  <c r="C87" i="60"/>
  <c r="D87" i="60"/>
  <c r="E87" i="60"/>
  <c r="F87" i="60"/>
  <c r="A88" i="60"/>
  <c r="B88" i="60"/>
  <c r="C88" i="60"/>
  <c r="D88" i="60"/>
  <c r="E88" i="60"/>
  <c r="F88" i="60"/>
  <c r="A89" i="60"/>
  <c r="B89" i="60"/>
  <c r="C89" i="60"/>
  <c r="D89" i="60"/>
  <c r="E89" i="60"/>
  <c r="F89" i="60"/>
  <c r="A90" i="60"/>
  <c r="B90" i="60"/>
  <c r="C90" i="60"/>
  <c r="D90" i="60"/>
  <c r="E90" i="60"/>
  <c r="F90" i="60"/>
  <c r="A91" i="60"/>
  <c r="B91" i="60"/>
  <c r="C91" i="60"/>
  <c r="D91" i="60"/>
  <c r="E91" i="60"/>
  <c r="F91" i="60"/>
  <c r="A92" i="60"/>
  <c r="B92" i="60"/>
  <c r="C92" i="60"/>
  <c r="D92" i="60"/>
  <c r="E92" i="60"/>
  <c r="F92" i="60"/>
  <c r="A93" i="60"/>
  <c r="B93" i="60"/>
  <c r="C93" i="60"/>
  <c r="D93" i="60"/>
  <c r="E93" i="60"/>
  <c r="F93" i="60"/>
  <c r="A94" i="60"/>
  <c r="B94" i="60"/>
  <c r="C94" i="60"/>
  <c r="D94" i="60"/>
  <c r="E94" i="60"/>
  <c r="F94" i="60"/>
  <c r="A95" i="60"/>
  <c r="B95" i="60"/>
  <c r="C95" i="60"/>
  <c r="D95" i="60"/>
  <c r="E95" i="60"/>
  <c r="F95" i="60"/>
  <c r="A96" i="60"/>
  <c r="B96" i="60"/>
  <c r="C96" i="60"/>
  <c r="D96" i="60"/>
  <c r="E96" i="60"/>
  <c r="F96" i="60"/>
  <c r="A97" i="60"/>
  <c r="B97" i="60"/>
  <c r="C97" i="60"/>
  <c r="D97" i="60"/>
  <c r="E97" i="60"/>
  <c r="F97" i="60"/>
  <c r="A98" i="60"/>
  <c r="B98" i="60"/>
  <c r="C98" i="60"/>
  <c r="D98" i="60"/>
  <c r="E98" i="60"/>
  <c r="F98" i="60"/>
  <c r="A99" i="60"/>
  <c r="B99" i="60"/>
  <c r="C99" i="60"/>
  <c r="D99" i="60"/>
  <c r="E99" i="60"/>
  <c r="F99" i="60"/>
  <c r="A100" i="60"/>
  <c r="B100" i="60"/>
  <c r="C100" i="60"/>
  <c r="D100" i="60"/>
  <c r="E100" i="60"/>
  <c r="F100" i="60"/>
  <c r="A101" i="60"/>
  <c r="B101" i="60"/>
  <c r="C101" i="60"/>
  <c r="D101" i="60"/>
  <c r="E101" i="60"/>
  <c r="F101" i="60"/>
  <c r="A102" i="60"/>
  <c r="B102" i="60"/>
  <c r="C102" i="60"/>
  <c r="D102" i="60"/>
  <c r="E102" i="60"/>
  <c r="F102" i="60"/>
  <c r="A103" i="60"/>
  <c r="B103" i="60"/>
  <c r="C103" i="60"/>
  <c r="D103" i="60"/>
  <c r="E103" i="60"/>
  <c r="F103" i="60"/>
  <c r="A104" i="60"/>
  <c r="B104" i="60"/>
  <c r="C104" i="60"/>
  <c r="D104" i="60"/>
  <c r="E104" i="60"/>
  <c r="F104" i="60"/>
  <c r="A105" i="60"/>
  <c r="B105" i="60"/>
  <c r="C105" i="60"/>
  <c r="D105" i="60"/>
  <c r="E105" i="60"/>
  <c r="F105" i="60"/>
  <c r="A12" i="107"/>
  <c r="A13" i="107"/>
  <c r="B13" i="107"/>
  <c r="C13" i="107"/>
  <c r="D13" i="107"/>
  <c r="E13" i="107"/>
  <c r="F13" i="107"/>
  <c r="G13" i="107"/>
  <c r="H13" i="107"/>
  <c r="A14" i="107"/>
  <c r="B14" i="107"/>
  <c r="C14" i="107"/>
  <c r="D14" i="107"/>
  <c r="E14" i="107"/>
  <c r="F14" i="107"/>
  <c r="G14" i="107"/>
  <c r="H14" i="107"/>
  <c r="A15" i="107"/>
  <c r="B15" i="107"/>
  <c r="C15" i="107"/>
  <c r="D15" i="107"/>
  <c r="E15" i="107"/>
  <c r="F15" i="107"/>
  <c r="G15" i="107"/>
  <c r="H15" i="107"/>
  <c r="A16" i="107"/>
  <c r="B16" i="107"/>
  <c r="C16" i="107"/>
  <c r="D16" i="107"/>
  <c r="E16" i="107"/>
  <c r="F16" i="107"/>
  <c r="G16" i="107"/>
  <c r="H16" i="107"/>
  <c r="A17" i="107"/>
  <c r="B17" i="107"/>
  <c r="C17" i="107"/>
  <c r="D17" i="107"/>
  <c r="E17" i="107"/>
  <c r="F17" i="107"/>
  <c r="G17" i="107"/>
  <c r="H17" i="107"/>
  <c r="A18" i="107"/>
  <c r="B18" i="107"/>
  <c r="C18" i="107"/>
  <c r="D18" i="107"/>
  <c r="E18" i="107"/>
  <c r="F18" i="107"/>
  <c r="G18" i="107"/>
  <c r="H18" i="107"/>
  <c r="A19" i="107"/>
  <c r="B19" i="107"/>
  <c r="C19" i="107"/>
  <c r="D19" i="107"/>
  <c r="E19" i="107"/>
  <c r="F19" i="107"/>
  <c r="G19" i="107"/>
  <c r="H19" i="107"/>
  <c r="A20" i="107"/>
  <c r="B20" i="107"/>
  <c r="C20" i="107"/>
  <c r="D20" i="107"/>
  <c r="E20" i="107"/>
  <c r="F20" i="107"/>
  <c r="G20" i="107"/>
  <c r="H20" i="107"/>
  <c r="A21" i="107"/>
  <c r="B21" i="107"/>
  <c r="C21" i="107"/>
  <c r="D21" i="107"/>
  <c r="E21" i="107"/>
  <c r="F21" i="107"/>
  <c r="G21" i="107"/>
  <c r="H21" i="107"/>
  <c r="A22" i="107"/>
  <c r="B22" i="107"/>
  <c r="C22" i="107"/>
  <c r="D22" i="107"/>
  <c r="E22" i="107"/>
  <c r="F22" i="107"/>
  <c r="G22" i="107"/>
  <c r="H22" i="107"/>
  <c r="A23" i="107"/>
  <c r="B23" i="107"/>
  <c r="C23" i="107"/>
  <c r="D23" i="107"/>
  <c r="E23" i="107"/>
  <c r="F23" i="107"/>
  <c r="G23" i="107"/>
  <c r="H23" i="107"/>
  <c r="A24" i="107"/>
  <c r="B24" i="107"/>
  <c r="C24" i="107"/>
  <c r="D24" i="107"/>
  <c r="E24" i="107"/>
  <c r="F24" i="107"/>
  <c r="G24" i="107"/>
  <c r="H24" i="107"/>
  <c r="A25" i="107"/>
  <c r="B25" i="107"/>
  <c r="C25" i="107"/>
  <c r="D25" i="107"/>
  <c r="E25" i="107"/>
  <c r="F25" i="107"/>
  <c r="G25" i="107"/>
  <c r="H25" i="107"/>
  <c r="A26" i="107"/>
  <c r="B26" i="107"/>
  <c r="C26" i="107"/>
  <c r="D26" i="107"/>
  <c r="E26" i="107"/>
  <c r="F26" i="107"/>
  <c r="G26" i="107"/>
  <c r="H26" i="107"/>
  <c r="A27" i="107"/>
  <c r="B27" i="107"/>
  <c r="C27" i="107"/>
  <c r="D27" i="107"/>
  <c r="E27" i="107"/>
  <c r="F27" i="107"/>
  <c r="G27" i="107"/>
  <c r="H27" i="107"/>
  <c r="A28" i="107"/>
  <c r="B28" i="107"/>
  <c r="C28" i="107"/>
  <c r="D28" i="107"/>
  <c r="E28" i="107"/>
  <c r="F28" i="107"/>
  <c r="G28" i="107"/>
  <c r="H28" i="107"/>
  <c r="A29" i="107"/>
  <c r="B29" i="107"/>
  <c r="C29" i="107"/>
  <c r="D29" i="107"/>
  <c r="E29" i="107"/>
  <c r="F29" i="107"/>
  <c r="G29" i="107"/>
  <c r="H29" i="107"/>
  <c r="A30" i="107"/>
  <c r="B30" i="107"/>
  <c r="C30" i="107"/>
  <c r="D30" i="107"/>
  <c r="E30" i="107"/>
  <c r="F30" i="107"/>
  <c r="G30" i="107"/>
  <c r="H30" i="107"/>
  <c r="A31" i="107"/>
  <c r="B31" i="107"/>
  <c r="C31" i="107"/>
  <c r="D31" i="107"/>
  <c r="E31" i="107"/>
  <c r="F31" i="107"/>
  <c r="G31" i="107"/>
  <c r="H31" i="107"/>
  <c r="A32" i="107"/>
  <c r="B32" i="107"/>
  <c r="C32" i="107"/>
  <c r="D32" i="107"/>
  <c r="E32" i="107"/>
  <c r="F32" i="107"/>
  <c r="G32" i="107"/>
  <c r="H32" i="107"/>
  <c r="A33" i="107"/>
  <c r="B33" i="107"/>
  <c r="C33" i="107"/>
  <c r="D33" i="107"/>
  <c r="E33" i="107"/>
  <c r="F33" i="107"/>
  <c r="G33" i="107"/>
  <c r="H33" i="107"/>
  <c r="A34" i="107"/>
  <c r="B34" i="107"/>
  <c r="C34" i="107"/>
  <c r="D34" i="107"/>
  <c r="E34" i="107"/>
  <c r="F34" i="107"/>
  <c r="G34" i="107"/>
  <c r="H34" i="107"/>
  <c r="A35" i="107"/>
  <c r="B35" i="107"/>
  <c r="C35" i="107"/>
  <c r="D35" i="107"/>
  <c r="E35" i="107"/>
  <c r="F35" i="107"/>
  <c r="G35" i="107"/>
  <c r="H35" i="107"/>
  <c r="A36" i="107"/>
  <c r="B36" i="107"/>
  <c r="C36" i="107"/>
  <c r="D36" i="107"/>
  <c r="E36" i="107"/>
  <c r="F36" i="107"/>
  <c r="G36" i="107"/>
  <c r="H36" i="107"/>
  <c r="A37" i="107"/>
  <c r="B37" i="107"/>
  <c r="C37" i="107"/>
  <c r="D37" i="107"/>
  <c r="E37" i="107"/>
  <c r="F37" i="107"/>
  <c r="G37" i="107"/>
  <c r="H37" i="107"/>
  <c r="A38" i="107"/>
  <c r="B38" i="107"/>
  <c r="C38" i="107"/>
  <c r="D38" i="107"/>
  <c r="E38" i="107"/>
  <c r="F38" i="107"/>
  <c r="G38" i="107"/>
  <c r="H38" i="107"/>
  <c r="A39" i="107"/>
  <c r="B39" i="107"/>
  <c r="C39" i="107"/>
  <c r="D39" i="107"/>
  <c r="E39" i="107"/>
  <c r="F39" i="107"/>
  <c r="G39" i="107"/>
  <c r="H39" i="107"/>
  <c r="A40" i="107"/>
  <c r="B40" i="107"/>
  <c r="C40" i="107"/>
  <c r="D40" i="107"/>
  <c r="E40" i="107"/>
  <c r="F40" i="107"/>
  <c r="G40" i="107"/>
  <c r="H40" i="107"/>
  <c r="A41" i="107"/>
  <c r="B41" i="107"/>
  <c r="C41" i="107"/>
  <c r="D41" i="107"/>
  <c r="E41" i="107"/>
  <c r="F41" i="107"/>
  <c r="G41" i="107"/>
  <c r="H41" i="107"/>
  <c r="A42" i="107"/>
  <c r="B42" i="107"/>
  <c r="C42" i="107"/>
  <c r="D42" i="107"/>
  <c r="E42" i="107"/>
  <c r="F42" i="107"/>
  <c r="G42" i="107"/>
  <c r="H42" i="107"/>
  <c r="A43" i="107"/>
  <c r="B43" i="107"/>
  <c r="C43" i="107"/>
  <c r="D43" i="107"/>
  <c r="E43" i="107"/>
  <c r="F43" i="107"/>
  <c r="G43" i="107"/>
  <c r="H43" i="107"/>
  <c r="A44" i="107"/>
  <c r="B44" i="107"/>
  <c r="C44" i="107"/>
  <c r="D44" i="107"/>
  <c r="E44" i="107"/>
  <c r="F44" i="107"/>
  <c r="G44" i="107"/>
  <c r="H44" i="107"/>
  <c r="A45" i="107"/>
  <c r="B45" i="107"/>
  <c r="C45" i="107"/>
  <c r="D45" i="107"/>
  <c r="E45" i="107"/>
  <c r="F45" i="107"/>
  <c r="G45" i="107"/>
  <c r="H45" i="107"/>
  <c r="A46" i="107"/>
  <c r="B46" i="107"/>
  <c r="C46" i="107"/>
  <c r="D46" i="107"/>
  <c r="E46" i="107"/>
  <c r="F46" i="107"/>
  <c r="G46" i="107"/>
  <c r="H46" i="107"/>
  <c r="A47" i="107"/>
  <c r="B47" i="107"/>
  <c r="C47" i="107"/>
  <c r="D47" i="107"/>
  <c r="E47" i="107"/>
  <c r="F47" i="107"/>
  <c r="G47" i="107"/>
  <c r="H47" i="107"/>
  <c r="A48" i="107"/>
  <c r="B48" i="107"/>
  <c r="C48" i="107"/>
  <c r="D48" i="107"/>
  <c r="E48" i="107"/>
  <c r="F48" i="107"/>
  <c r="G48" i="107"/>
  <c r="H48" i="107"/>
  <c r="A49" i="107"/>
  <c r="B49" i="107"/>
  <c r="C49" i="107"/>
  <c r="D49" i="107"/>
  <c r="E49" i="107"/>
  <c r="F49" i="107"/>
  <c r="G49" i="107"/>
  <c r="H49" i="107"/>
  <c r="A50" i="107"/>
  <c r="B50" i="107"/>
  <c r="C50" i="107"/>
  <c r="D50" i="107"/>
  <c r="E50" i="107"/>
  <c r="F50" i="107"/>
  <c r="G50" i="107"/>
  <c r="H50" i="107"/>
  <c r="A51" i="107"/>
  <c r="B51" i="107"/>
  <c r="C51" i="107"/>
  <c r="D51" i="107"/>
  <c r="E51" i="107"/>
  <c r="F51" i="107"/>
  <c r="G51" i="107"/>
  <c r="H51" i="107"/>
  <c r="A52" i="107"/>
  <c r="B52" i="107"/>
  <c r="C52" i="107"/>
  <c r="D52" i="107"/>
  <c r="E52" i="107"/>
  <c r="F52" i="107"/>
  <c r="G52" i="107"/>
  <c r="H52" i="107"/>
  <c r="A53" i="107"/>
  <c r="B53" i="107"/>
  <c r="C53" i="107"/>
  <c r="D53" i="107"/>
  <c r="E53" i="107"/>
  <c r="F53" i="107"/>
  <c r="G53" i="107"/>
  <c r="H53" i="107"/>
  <c r="A54" i="107"/>
  <c r="B54" i="107"/>
  <c r="C54" i="107"/>
  <c r="D54" i="107"/>
  <c r="E54" i="107"/>
  <c r="F54" i="107"/>
  <c r="G54" i="107"/>
  <c r="H54" i="107"/>
  <c r="A55" i="107"/>
  <c r="B55" i="107"/>
  <c r="C55" i="107"/>
  <c r="D55" i="107"/>
  <c r="E55" i="107"/>
  <c r="F55" i="107"/>
  <c r="G55" i="107"/>
  <c r="H55" i="107"/>
  <c r="A56" i="107"/>
  <c r="B56" i="107"/>
  <c r="C56" i="107"/>
  <c r="D56" i="107"/>
  <c r="E56" i="107"/>
  <c r="F56" i="107"/>
  <c r="G56" i="107"/>
  <c r="H56" i="107"/>
  <c r="A57" i="107"/>
  <c r="B57" i="107"/>
  <c r="C57" i="107"/>
  <c r="D57" i="107"/>
  <c r="E57" i="107"/>
  <c r="F57" i="107"/>
  <c r="G57" i="107"/>
  <c r="H57" i="107"/>
  <c r="A58" i="107"/>
  <c r="B58" i="107"/>
  <c r="C58" i="107"/>
  <c r="D58" i="107"/>
  <c r="E58" i="107"/>
  <c r="F58" i="107"/>
  <c r="G58" i="107"/>
  <c r="H58" i="107"/>
  <c r="A59" i="107"/>
  <c r="B59" i="107"/>
  <c r="C59" i="107"/>
  <c r="D59" i="107"/>
  <c r="E59" i="107"/>
  <c r="F59" i="107"/>
  <c r="G59" i="107"/>
  <c r="H59" i="107"/>
  <c r="A60" i="107"/>
  <c r="B60" i="107"/>
  <c r="C60" i="107"/>
  <c r="D60" i="107"/>
  <c r="E60" i="107"/>
  <c r="F60" i="107"/>
  <c r="G60" i="107"/>
  <c r="H60" i="107"/>
  <c r="A61" i="107"/>
  <c r="B61" i="107"/>
  <c r="C61" i="107"/>
  <c r="D61" i="107"/>
  <c r="E61" i="107"/>
  <c r="F61" i="107"/>
  <c r="G61" i="107"/>
  <c r="H61" i="107"/>
  <c r="A62" i="107"/>
  <c r="B62" i="107"/>
  <c r="C62" i="107"/>
  <c r="D62" i="107"/>
  <c r="E62" i="107"/>
  <c r="F62" i="107"/>
  <c r="G62" i="107"/>
  <c r="H62" i="107"/>
  <c r="A63" i="107"/>
  <c r="B63" i="107"/>
  <c r="C63" i="107"/>
  <c r="D63" i="107"/>
  <c r="E63" i="107"/>
  <c r="F63" i="107"/>
  <c r="G63" i="107"/>
  <c r="H63" i="107"/>
  <c r="A64" i="107"/>
  <c r="B64" i="107"/>
  <c r="C64" i="107"/>
  <c r="D64" i="107"/>
  <c r="E64" i="107"/>
  <c r="F64" i="107"/>
  <c r="G64" i="107"/>
  <c r="H64" i="107"/>
  <c r="A65" i="107"/>
  <c r="B65" i="107"/>
  <c r="C65" i="107"/>
  <c r="D65" i="107"/>
  <c r="E65" i="107"/>
  <c r="F65" i="107"/>
  <c r="G65" i="107"/>
  <c r="H65" i="107"/>
  <c r="A66" i="107"/>
  <c r="B66" i="107"/>
  <c r="C66" i="107"/>
  <c r="D66" i="107"/>
  <c r="E66" i="107"/>
  <c r="F66" i="107"/>
  <c r="G66" i="107"/>
  <c r="H66" i="107"/>
  <c r="A67" i="107"/>
  <c r="B67" i="107"/>
  <c r="C67" i="107"/>
  <c r="D67" i="107"/>
  <c r="E67" i="107"/>
  <c r="F67" i="107"/>
  <c r="G67" i="107"/>
  <c r="H67" i="107"/>
  <c r="A68" i="107"/>
  <c r="B68" i="107"/>
  <c r="C68" i="107"/>
  <c r="D68" i="107"/>
  <c r="E68" i="107"/>
  <c r="F68" i="107"/>
  <c r="G68" i="107"/>
  <c r="H68" i="107"/>
  <c r="A69" i="107"/>
  <c r="B69" i="107"/>
  <c r="C69" i="107"/>
  <c r="D69" i="107"/>
  <c r="E69" i="107"/>
  <c r="F69" i="107"/>
  <c r="G69" i="107"/>
  <c r="H69" i="107"/>
  <c r="A70" i="107"/>
  <c r="B70" i="107"/>
  <c r="C70" i="107"/>
  <c r="D70" i="107"/>
  <c r="E70" i="107"/>
  <c r="F70" i="107"/>
  <c r="G70" i="107"/>
  <c r="H70" i="107"/>
  <c r="A71" i="107"/>
  <c r="B71" i="107"/>
  <c r="C71" i="107"/>
  <c r="D71" i="107"/>
  <c r="E71" i="107"/>
  <c r="F71" i="107"/>
  <c r="G71" i="107"/>
  <c r="H71" i="107"/>
  <c r="A72" i="107"/>
  <c r="B72" i="107"/>
  <c r="C72" i="107"/>
  <c r="D72" i="107"/>
  <c r="E72" i="107"/>
  <c r="F72" i="107"/>
  <c r="G72" i="107"/>
  <c r="H72" i="107"/>
  <c r="A73" i="107"/>
  <c r="B73" i="107"/>
  <c r="C73" i="107"/>
  <c r="D73" i="107"/>
  <c r="E73" i="107"/>
  <c r="F73" i="107"/>
  <c r="G73" i="107"/>
  <c r="H73" i="107"/>
  <c r="A74" i="107"/>
  <c r="B74" i="107"/>
  <c r="C74" i="107"/>
  <c r="D74" i="107"/>
  <c r="E74" i="107"/>
  <c r="F74" i="107"/>
  <c r="G74" i="107"/>
  <c r="H74" i="107"/>
  <c r="A75" i="107"/>
  <c r="B75" i="107"/>
  <c r="C75" i="107"/>
  <c r="D75" i="107"/>
  <c r="E75" i="107"/>
  <c r="F75" i="107"/>
  <c r="G75" i="107"/>
  <c r="H75" i="107"/>
  <c r="A76" i="107"/>
  <c r="B76" i="107"/>
  <c r="C76" i="107"/>
  <c r="D76" i="107"/>
  <c r="E76" i="107"/>
  <c r="F76" i="107"/>
  <c r="G76" i="107"/>
  <c r="H76" i="107"/>
  <c r="A77" i="107"/>
  <c r="B77" i="107"/>
  <c r="C77" i="107"/>
  <c r="D77" i="107"/>
  <c r="E77" i="107"/>
  <c r="F77" i="107"/>
  <c r="G77" i="107"/>
  <c r="H77" i="107"/>
  <c r="A78" i="107"/>
  <c r="B78" i="107"/>
  <c r="C78" i="107"/>
  <c r="D78" i="107"/>
  <c r="E78" i="107"/>
  <c r="F78" i="107"/>
  <c r="G78" i="107"/>
  <c r="H78" i="107"/>
  <c r="A79" i="107"/>
  <c r="B79" i="107"/>
  <c r="C79" i="107"/>
  <c r="D79" i="107"/>
  <c r="E79" i="107"/>
  <c r="F79" i="107"/>
  <c r="G79" i="107"/>
  <c r="H79" i="107"/>
  <c r="A80" i="107"/>
  <c r="B80" i="107"/>
  <c r="C80" i="107"/>
  <c r="D80" i="107"/>
  <c r="E80" i="107"/>
  <c r="F80" i="107"/>
  <c r="G80" i="107"/>
  <c r="H80" i="107"/>
  <c r="A81" i="107"/>
  <c r="B81" i="107"/>
  <c r="C81" i="107"/>
  <c r="D81" i="107"/>
  <c r="E81" i="107"/>
  <c r="F81" i="107"/>
  <c r="G81" i="107"/>
  <c r="H81" i="107"/>
  <c r="A82" i="107"/>
  <c r="B82" i="107"/>
  <c r="C82" i="107"/>
  <c r="D82" i="107"/>
  <c r="E82" i="107"/>
  <c r="F82" i="107"/>
  <c r="G82" i="107"/>
  <c r="H82" i="107"/>
  <c r="A83" i="107"/>
  <c r="B83" i="107"/>
  <c r="C83" i="107"/>
  <c r="D83" i="107"/>
  <c r="E83" i="107"/>
  <c r="F83" i="107"/>
  <c r="G83" i="107"/>
  <c r="H83" i="107"/>
  <c r="A84" i="107"/>
  <c r="B84" i="107"/>
  <c r="C84" i="107"/>
  <c r="D84" i="107"/>
  <c r="E84" i="107"/>
  <c r="F84" i="107"/>
  <c r="G84" i="107"/>
  <c r="H84" i="107"/>
  <c r="A85" i="107"/>
  <c r="B85" i="107"/>
  <c r="C85" i="107"/>
  <c r="D85" i="107"/>
  <c r="E85" i="107"/>
  <c r="F85" i="107"/>
  <c r="G85" i="107"/>
  <c r="H85" i="107"/>
  <c r="A86" i="107"/>
  <c r="B86" i="107"/>
  <c r="C86" i="107"/>
  <c r="D86" i="107"/>
  <c r="E86" i="107"/>
  <c r="F86" i="107"/>
  <c r="G86" i="107"/>
  <c r="H86" i="107"/>
  <c r="A87" i="107"/>
  <c r="B87" i="107"/>
  <c r="C87" i="107"/>
  <c r="D87" i="107"/>
  <c r="E87" i="107"/>
  <c r="F87" i="107"/>
  <c r="G87" i="107"/>
  <c r="H87" i="107"/>
  <c r="A88" i="107"/>
  <c r="B88" i="107"/>
  <c r="C88" i="107"/>
  <c r="D88" i="107"/>
  <c r="E88" i="107"/>
  <c r="F88" i="107"/>
  <c r="G88" i="107"/>
  <c r="H88" i="107"/>
  <c r="A89" i="107"/>
  <c r="B89" i="107"/>
  <c r="C89" i="107"/>
  <c r="D89" i="107"/>
  <c r="E89" i="107"/>
  <c r="F89" i="107"/>
  <c r="G89" i="107"/>
  <c r="H89" i="107"/>
  <c r="A90" i="107"/>
  <c r="B90" i="107"/>
  <c r="C90" i="107"/>
  <c r="D90" i="107"/>
  <c r="E90" i="107"/>
  <c r="F90" i="107"/>
  <c r="G90" i="107"/>
  <c r="H90" i="107"/>
  <c r="A91" i="107"/>
  <c r="B91" i="107"/>
  <c r="C91" i="107"/>
  <c r="D91" i="107"/>
  <c r="E91" i="107"/>
  <c r="F91" i="107"/>
  <c r="G91" i="107"/>
  <c r="H91" i="107"/>
  <c r="A92" i="107"/>
  <c r="B92" i="107"/>
  <c r="C92" i="107"/>
  <c r="D92" i="107"/>
  <c r="E92" i="107"/>
  <c r="F92" i="107"/>
  <c r="G92" i="107"/>
  <c r="H92" i="107"/>
  <c r="A93" i="107"/>
  <c r="B93" i="107"/>
  <c r="C93" i="107"/>
  <c r="D93" i="107"/>
  <c r="E93" i="107"/>
  <c r="F93" i="107"/>
  <c r="G93" i="107"/>
  <c r="H93" i="107"/>
  <c r="A94" i="107"/>
  <c r="B94" i="107"/>
  <c r="C94" i="107"/>
  <c r="D94" i="107"/>
  <c r="E94" i="107"/>
  <c r="F94" i="107"/>
  <c r="G94" i="107"/>
  <c r="H94" i="107"/>
  <c r="A95" i="107"/>
  <c r="B95" i="107"/>
  <c r="C95" i="107"/>
  <c r="D95" i="107"/>
  <c r="E95" i="107"/>
  <c r="F95" i="107"/>
  <c r="G95" i="107"/>
  <c r="H95" i="107"/>
  <c r="A96" i="107"/>
  <c r="B96" i="107"/>
  <c r="C96" i="107"/>
  <c r="D96" i="107"/>
  <c r="E96" i="107"/>
  <c r="F96" i="107"/>
  <c r="G96" i="107"/>
  <c r="H96" i="107"/>
  <c r="A97" i="107"/>
  <c r="B97" i="107"/>
  <c r="C97" i="107"/>
  <c r="D97" i="107"/>
  <c r="E97" i="107"/>
  <c r="F97" i="107"/>
  <c r="G97" i="107"/>
  <c r="H97" i="107"/>
  <c r="A98" i="107"/>
  <c r="B98" i="107"/>
  <c r="C98" i="107"/>
  <c r="D98" i="107"/>
  <c r="E98" i="107"/>
  <c r="F98" i="107"/>
  <c r="G98" i="107"/>
  <c r="H98" i="107"/>
  <c r="A99" i="107"/>
  <c r="B99" i="107"/>
  <c r="C99" i="107"/>
  <c r="D99" i="107"/>
  <c r="E99" i="107"/>
  <c r="F99" i="107"/>
  <c r="G99" i="107"/>
  <c r="H99" i="107"/>
  <c r="A100" i="107"/>
  <c r="B100" i="107"/>
  <c r="C100" i="107"/>
  <c r="D100" i="107"/>
  <c r="E100" i="107"/>
  <c r="F100" i="107"/>
  <c r="G100" i="107"/>
  <c r="H100" i="107"/>
  <c r="A101" i="107"/>
  <c r="B101" i="107"/>
  <c r="C101" i="107"/>
  <c r="D101" i="107"/>
  <c r="E101" i="107"/>
  <c r="F101" i="107"/>
  <c r="G101" i="107"/>
  <c r="H101" i="107"/>
  <c r="A102" i="107"/>
  <c r="B102" i="107"/>
  <c r="C102" i="107"/>
  <c r="D102" i="107"/>
  <c r="E102" i="107"/>
  <c r="F102" i="107"/>
  <c r="G102" i="107"/>
  <c r="H102" i="107"/>
  <c r="A103" i="107"/>
  <c r="B103" i="107"/>
  <c r="C103" i="107"/>
  <c r="D103" i="107"/>
  <c r="E103" i="107"/>
  <c r="F103" i="107"/>
  <c r="G103" i="107"/>
  <c r="H103" i="107"/>
  <c r="A104" i="107"/>
  <c r="B104" i="107"/>
  <c r="C104" i="107"/>
  <c r="D104" i="107"/>
  <c r="E104" i="107"/>
  <c r="F104" i="107"/>
  <c r="G104" i="107"/>
  <c r="H104" i="107"/>
  <c r="A105" i="107"/>
  <c r="B105" i="107"/>
  <c r="C105" i="107"/>
  <c r="D105" i="107"/>
  <c r="E105" i="107"/>
  <c r="F105" i="107"/>
  <c r="G105" i="107"/>
  <c r="H105" i="107"/>
  <c r="A12" i="61"/>
  <c r="A13" i="61"/>
  <c r="B13" i="61"/>
  <c r="C13" i="61"/>
  <c r="D13" i="61"/>
  <c r="E13" i="61"/>
  <c r="F13" i="61"/>
  <c r="G13" i="61"/>
  <c r="H13" i="61"/>
  <c r="I13" i="61"/>
  <c r="J13" i="61"/>
  <c r="A14" i="61"/>
  <c r="B14" i="61"/>
  <c r="C14" i="61"/>
  <c r="D14" i="61"/>
  <c r="E14" i="61"/>
  <c r="F14" i="61"/>
  <c r="G14" i="61"/>
  <c r="H14" i="61"/>
  <c r="I14" i="61"/>
  <c r="J14" i="61"/>
  <c r="A15" i="61"/>
  <c r="B15" i="61"/>
  <c r="C15" i="61"/>
  <c r="D15" i="61"/>
  <c r="E15" i="61"/>
  <c r="F15" i="61"/>
  <c r="G15" i="61"/>
  <c r="H15" i="61"/>
  <c r="I15" i="61"/>
  <c r="J15" i="61"/>
  <c r="A16" i="61"/>
  <c r="B16" i="61"/>
  <c r="C16" i="61"/>
  <c r="D16" i="61"/>
  <c r="E16" i="61"/>
  <c r="F16" i="61"/>
  <c r="G16" i="61"/>
  <c r="H16" i="61"/>
  <c r="I16" i="61"/>
  <c r="J16" i="61"/>
  <c r="A17" i="61"/>
  <c r="B17" i="61"/>
  <c r="C17" i="61"/>
  <c r="D17" i="61"/>
  <c r="E17" i="61"/>
  <c r="F17" i="61"/>
  <c r="G17" i="61"/>
  <c r="H17" i="61"/>
  <c r="I17" i="61"/>
  <c r="J17" i="61"/>
  <c r="A18" i="61"/>
  <c r="B18" i="61"/>
  <c r="C18" i="61"/>
  <c r="D18" i="61"/>
  <c r="E18" i="61"/>
  <c r="F18" i="61"/>
  <c r="G18" i="61"/>
  <c r="H18" i="61"/>
  <c r="I18" i="61"/>
  <c r="J18" i="61"/>
  <c r="A19" i="61"/>
  <c r="B19" i="61"/>
  <c r="C19" i="61"/>
  <c r="D19" i="61"/>
  <c r="E19" i="61"/>
  <c r="F19" i="61"/>
  <c r="G19" i="61"/>
  <c r="H19" i="61"/>
  <c r="I19" i="61"/>
  <c r="J19" i="61"/>
  <c r="A20" i="61"/>
  <c r="B20" i="61"/>
  <c r="C20" i="61"/>
  <c r="D20" i="61"/>
  <c r="E20" i="61"/>
  <c r="F20" i="61"/>
  <c r="G20" i="61"/>
  <c r="H20" i="61"/>
  <c r="I20" i="61"/>
  <c r="J20" i="61"/>
  <c r="A21" i="61"/>
  <c r="B21" i="61"/>
  <c r="C21" i="61"/>
  <c r="D21" i="61"/>
  <c r="E21" i="61"/>
  <c r="F21" i="61"/>
  <c r="G21" i="61"/>
  <c r="H21" i="61"/>
  <c r="I21" i="61"/>
  <c r="J21" i="61"/>
  <c r="A22" i="61"/>
  <c r="B22" i="61"/>
  <c r="C22" i="61"/>
  <c r="D22" i="61"/>
  <c r="E22" i="61"/>
  <c r="F22" i="61"/>
  <c r="G22" i="61"/>
  <c r="H22" i="61"/>
  <c r="I22" i="61"/>
  <c r="J22" i="61"/>
  <c r="A23" i="61"/>
  <c r="B23" i="61"/>
  <c r="C23" i="61"/>
  <c r="D23" i="61"/>
  <c r="E23" i="61"/>
  <c r="F23" i="61"/>
  <c r="G23" i="61"/>
  <c r="H23" i="61"/>
  <c r="I23" i="61"/>
  <c r="J23" i="61"/>
  <c r="A24" i="61"/>
  <c r="B24" i="61"/>
  <c r="C24" i="61"/>
  <c r="D24" i="61"/>
  <c r="E24" i="61"/>
  <c r="F24" i="61"/>
  <c r="G24" i="61"/>
  <c r="H24" i="61"/>
  <c r="I24" i="61"/>
  <c r="J24" i="61"/>
  <c r="A25" i="61"/>
  <c r="B25" i="61"/>
  <c r="C25" i="61"/>
  <c r="D25" i="61"/>
  <c r="E25" i="61"/>
  <c r="F25" i="61"/>
  <c r="G25" i="61"/>
  <c r="H25" i="61"/>
  <c r="I25" i="61"/>
  <c r="J25" i="61"/>
  <c r="A26" i="61"/>
  <c r="B26" i="61"/>
  <c r="C26" i="61"/>
  <c r="D26" i="61"/>
  <c r="E26" i="61"/>
  <c r="F26" i="61"/>
  <c r="G26" i="61"/>
  <c r="H26" i="61"/>
  <c r="I26" i="61"/>
  <c r="J26" i="61"/>
  <c r="A27" i="61"/>
  <c r="B27" i="61"/>
  <c r="C27" i="61"/>
  <c r="D27" i="61"/>
  <c r="E27" i="61"/>
  <c r="F27" i="61"/>
  <c r="G27" i="61"/>
  <c r="H27" i="61"/>
  <c r="I27" i="61"/>
  <c r="J27" i="61"/>
  <c r="A28" i="61"/>
  <c r="B28" i="61"/>
  <c r="C28" i="61"/>
  <c r="D28" i="61"/>
  <c r="E28" i="61"/>
  <c r="F28" i="61"/>
  <c r="G28" i="61"/>
  <c r="H28" i="61"/>
  <c r="I28" i="61"/>
  <c r="J28" i="61"/>
  <c r="A29" i="61"/>
  <c r="B29" i="61"/>
  <c r="C29" i="61"/>
  <c r="D29" i="61"/>
  <c r="E29" i="61"/>
  <c r="F29" i="61"/>
  <c r="G29" i="61"/>
  <c r="H29" i="61"/>
  <c r="I29" i="61"/>
  <c r="J29" i="61"/>
  <c r="A30" i="61"/>
  <c r="B30" i="61"/>
  <c r="C30" i="61"/>
  <c r="D30" i="61"/>
  <c r="E30" i="61"/>
  <c r="F30" i="61"/>
  <c r="G30" i="61"/>
  <c r="H30" i="61"/>
  <c r="I30" i="61"/>
  <c r="J30" i="61"/>
  <c r="A31" i="61"/>
  <c r="B31" i="61"/>
  <c r="C31" i="61"/>
  <c r="D31" i="61"/>
  <c r="E31" i="61"/>
  <c r="F31" i="61"/>
  <c r="G31" i="61"/>
  <c r="H31" i="61"/>
  <c r="I31" i="61"/>
  <c r="J31" i="61"/>
  <c r="A32" i="61"/>
  <c r="B32" i="61"/>
  <c r="C32" i="61"/>
  <c r="D32" i="61"/>
  <c r="E32" i="61"/>
  <c r="F32" i="61"/>
  <c r="G32" i="61"/>
  <c r="H32" i="61"/>
  <c r="I32" i="61"/>
  <c r="J32" i="61"/>
  <c r="A33" i="61"/>
  <c r="B33" i="61"/>
  <c r="C33" i="61"/>
  <c r="D33" i="61"/>
  <c r="E33" i="61"/>
  <c r="F33" i="61"/>
  <c r="G33" i="61"/>
  <c r="H33" i="61"/>
  <c r="I33" i="61"/>
  <c r="J33" i="61"/>
  <c r="A34" i="61"/>
  <c r="B34" i="61"/>
  <c r="C34" i="61"/>
  <c r="D34" i="61"/>
  <c r="E34" i="61"/>
  <c r="F34" i="61"/>
  <c r="G34" i="61"/>
  <c r="H34" i="61"/>
  <c r="I34" i="61"/>
  <c r="J34" i="61"/>
  <c r="A35" i="61"/>
  <c r="B35" i="61"/>
  <c r="C35" i="61"/>
  <c r="D35" i="61"/>
  <c r="E35" i="61"/>
  <c r="F35" i="61"/>
  <c r="G35" i="61"/>
  <c r="H35" i="61"/>
  <c r="I35" i="61"/>
  <c r="J35" i="61"/>
  <c r="A36" i="61"/>
  <c r="B36" i="61"/>
  <c r="C36" i="61"/>
  <c r="D36" i="61"/>
  <c r="E36" i="61"/>
  <c r="F36" i="61"/>
  <c r="G36" i="61"/>
  <c r="H36" i="61"/>
  <c r="I36" i="61"/>
  <c r="J36" i="61"/>
  <c r="A37" i="61"/>
  <c r="B37" i="61"/>
  <c r="C37" i="61"/>
  <c r="D37" i="61"/>
  <c r="E37" i="61"/>
  <c r="F37" i="61"/>
  <c r="G37" i="61"/>
  <c r="H37" i="61"/>
  <c r="I37" i="61"/>
  <c r="J37" i="61"/>
  <c r="A38" i="61"/>
  <c r="B38" i="61"/>
  <c r="C38" i="61"/>
  <c r="D38" i="61"/>
  <c r="E38" i="61"/>
  <c r="F38" i="61"/>
  <c r="G38" i="61"/>
  <c r="H38" i="61"/>
  <c r="I38" i="61"/>
  <c r="J38" i="61"/>
  <c r="A39" i="61"/>
  <c r="B39" i="61"/>
  <c r="C39" i="61"/>
  <c r="D39" i="61"/>
  <c r="E39" i="61"/>
  <c r="F39" i="61"/>
  <c r="G39" i="61"/>
  <c r="H39" i="61"/>
  <c r="I39" i="61"/>
  <c r="J39" i="61"/>
  <c r="A40" i="61"/>
  <c r="B40" i="61"/>
  <c r="C40" i="61"/>
  <c r="D40" i="61"/>
  <c r="E40" i="61"/>
  <c r="F40" i="61"/>
  <c r="G40" i="61"/>
  <c r="H40" i="61"/>
  <c r="I40" i="61"/>
  <c r="J40" i="61"/>
  <c r="A41" i="61"/>
  <c r="B41" i="61"/>
  <c r="C41" i="61"/>
  <c r="D41" i="61"/>
  <c r="E41" i="61"/>
  <c r="F41" i="61"/>
  <c r="G41" i="61"/>
  <c r="H41" i="61"/>
  <c r="I41" i="61"/>
  <c r="J41" i="61"/>
  <c r="A42" i="61"/>
  <c r="B42" i="61"/>
  <c r="C42" i="61"/>
  <c r="D42" i="61"/>
  <c r="E42" i="61"/>
  <c r="F42" i="61"/>
  <c r="G42" i="61"/>
  <c r="H42" i="61"/>
  <c r="I42" i="61"/>
  <c r="J42" i="61"/>
  <c r="A43" i="61"/>
  <c r="B43" i="61"/>
  <c r="C43" i="61"/>
  <c r="D43" i="61"/>
  <c r="E43" i="61"/>
  <c r="F43" i="61"/>
  <c r="G43" i="61"/>
  <c r="H43" i="61"/>
  <c r="I43" i="61"/>
  <c r="J43" i="61"/>
  <c r="A44" i="61"/>
  <c r="B44" i="61"/>
  <c r="C44" i="61"/>
  <c r="D44" i="61"/>
  <c r="E44" i="61"/>
  <c r="F44" i="61"/>
  <c r="G44" i="61"/>
  <c r="H44" i="61"/>
  <c r="I44" i="61"/>
  <c r="J44" i="61"/>
  <c r="A45" i="61"/>
  <c r="B45" i="61"/>
  <c r="C45" i="61"/>
  <c r="D45" i="61"/>
  <c r="E45" i="61"/>
  <c r="F45" i="61"/>
  <c r="G45" i="61"/>
  <c r="H45" i="61"/>
  <c r="I45" i="61"/>
  <c r="J45" i="61"/>
  <c r="A46" i="61"/>
  <c r="B46" i="61"/>
  <c r="C46" i="61"/>
  <c r="D46" i="61"/>
  <c r="E46" i="61"/>
  <c r="F46" i="61"/>
  <c r="G46" i="61"/>
  <c r="H46" i="61"/>
  <c r="I46" i="61"/>
  <c r="J46" i="61"/>
  <c r="A47" i="61"/>
  <c r="B47" i="61"/>
  <c r="C47" i="61"/>
  <c r="D47" i="61"/>
  <c r="E47" i="61"/>
  <c r="F47" i="61"/>
  <c r="G47" i="61"/>
  <c r="H47" i="61"/>
  <c r="I47" i="61"/>
  <c r="J47" i="61"/>
  <c r="A48" i="61"/>
  <c r="B48" i="61"/>
  <c r="C48" i="61"/>
  <c r="D48" i="61"/>
  <c r="E48" i="61"/>
  <c r="F48" i="61"/>
  <c r="G48" i="61"/>
  <c r="H48" i="61"/>
  <c r="I48" i="61"/>
  <c r="J48" i="61"/>
  <c r="A49" i="61"/>
  <c r="B49" i="61"/>
  <c r="C49" i="61"/>
  <c r="D49" i="61"/>
  <c r="E49" i="61"/>
  <c r="F49" i="61"/>
  <c r="G49" i="61"/>
  <c r="H49" i="61"/>
  <c r="I49" i="61"/>
  <c r="J49" i="61"/>
  <c r="A50" i="61"/>
  <c r="B50" i="61"/>
  <c r="C50" i="61"/>
  <c r="D50" i="61"/>
  <c r="E50" i="61"/>
  <c r="F50" i="61"/>
  <c r="G50" i="61"/>
  <c r="H50" i="61"/>
  <c r="I50" i="61"/>
  <c r="J50" i="61"/>
  <c r="A51" i="61"/>
  <c r="B51" i="61"/>
  <c r="C51" i="61"/>
  <c r="D51" i="61"/>
  <c r="E51" i="61"/>
  <c r="F51" i="61"/>
  <c r="G51" i="61"/>
  <c r="H51" i="61"/>
  <c r="I51" i="61"/>
  <c r="J51" i="61"/>
  <c r="A52" i="61"/>
  <c r="B52" i="61"/>
  <c r="C52" i="61"/>
  <c r="D52" i="61"/>
  <c r="E52" i="61"/>
  <c r="F52" i="61"/>
  <c r="G52" i="61"/>
  <c r="H52" i="61"/>
  <c r="I52" i="61"/>
  <c r="J52" i="61"/>
  <c r="A53" i="61"/>
  <c r="B53" i="61"/>
  <c r="C53" i="61"/>
  <c r="D53" i="61"/>
  <c r="E53" i="61"/>
  <c r="F53" i="61"/>
  <c r="G53" i="61"/>
  <c r="H53" i="61"/>
  <c r="I53" i="61"/>
  <c r="J53" i="61"/>
  <c r="A54" i="61"/>
  <c r="B54" i="61"/>
  <c r="C54" i="61"/>
  <c r="D54" i="61"/>
  <c r="E54" i="61"/>
  <c r="F54" i="61"/>
  <c r="G54" i="61"/>
  <c r="H54" i="61"/>
  <c r="I54" i="61"/>
  <c r="J54" i="61"/>
  <c r="A55" i="61"/>
  <c r="B55" i="61"/>
  <c r="C55" i="61"/>
  <c r="D55" i="61"/>
  <c r="E55" i="61"/>
  <c r="F55" i="61"/>
  <c r="G55" i="61"/>
  <c r="H55" i="61"/>
  <c r="I55" i="61"/>
  <c r="J55" i="61"/>
  <c r="A56" i="61"/>
  <c r="B56" i="61"/>
  <c r="C56" i="61"/>
  <c r="D56" i="61"/>
  <c r="E56" i="61"/>
  <c r="F56" i="61"/>
  <c r="G56" i="61"/>
  <c r="H56" i="61"/>
  <c r="I56" i="61"/>
  <c r="J56" i="61"/>
  <c r="A57" i="61"/>
  <c r="B57" i="61"/>
  <c r="C57" i="61"/>
  <c r="D57" i="61"/>
  <c r="E57" i="61"/>
  <c r="F57" i="61"/>
  <c r="G57" i="61"/>
  <c r="H57" i="61"/>
  <c r="I57" i="61"/>
  <c r="J57" i="61"/>
  <c r="A58" i="61"/>
  <c r="B58" i="61"/>
  <c r="C58" i="61"/>
  <c r="D58" i="61"/>
  <c r="E58" i="61"/>
  <c r="F58" i="61"/>
  <c r="G58" i="61"/>
  <c r="H58" i="61"/>
  <c r="I58" i="61"/>
  <c r="J58" i="61"/>
  <c r="A59" i="61"/>
  <c r="B59" i="61"/>
  <c r="C59" i="61"/>
  <c r="D59" i="61"/>
  <c r="E59" i="61"/>
  <c r="F59" i="61"/>
  <c r="G59" i="61"/>
  <c r="H59" i="61"/>
  <c r="I59" i="61"/>
  <c r="J59" i="61"/>
  <c r="A60" i="61"/>
  <c r="B60" i="61"/>
  <c r="C60" i="61"/>
  <c r="D60" i="61"/>
  <c r="E60" i="61"/>
  <c r="F60" i="61"/>
  <c r="G60" i="61"/>
  <c r="H60" i="61"/>
  <c r="I60" i="61"/>
  <c r="J60" i="61"/>
  <c r="A61" i="61"/>
  <c r="B61" i="61"/>
  <c r="C61" i="61"/>
  <c r="D61" i="61"/>
  <c r="E61" i="61"/>
  <c r="F61" i="61"/>
  <c r="G61" i="61"/>
  <c r="H61" i="61"/>
  <c r="I61" i="61"/>
  <c r="J61" i="61"/>
  <c r="A62" i="61"/>
  <c r="B62" i="61"/>
  <c r="C62" i="61"/>
  <c r="D62" i="61"/>
  <c r="E62" i="61"/>
  <c r="F62" i="61"/>
  <c r="G62" i="61"/>
  <c r="H62" i="61"/>
  <c r="I62" i="61"/>
  <c r="J62" i="61"/>
  <c r="A63" i="61"/>
  <c r="B63" i="61"/>
  <c r="C63" i="61"/>
  <c r="D63" i="61"/>
  <c r="E63" i="61"/>
  <c r="F63" i="61"/>
  <c r="G63" i="61"/>
  <c r="H63" i="61"/>
  <c r="I63" i="61"/>
  <c r="J63" i="61"/>
  <c r="A64" i="61"/>
  <c r="B64" i="61"/>
  <c r="C64" i="61"/>
  <c r="D64" i="61"/>
  <c r="E64" i="61"/>
  <c r="F64" i="61"/>
  <c r="G64" i="61"/>
  <c r="H64" i="61"/>
  <c r="I64" i="61"/>
  <c r="J64" i="61"/>
  <c r="A65" i="61"/>
  <c r="B65" i="61"/>
  <c r="C65" i="61"/>
  <c r="D65" i="61"/>
  <c r="E65" i="61"/>
  <c r="F65" i="61"/>
  <c r="G65" i="61"/>
  <c r="H65" i="61"/>
  <c r="I65" i="61"/>
  <c r="J65" i="61"/>
  <c r="A66" i="61"/>
  <c r="B66" i="61"/>
  <c r="C66" i="61"/>
  <c r="D66" i="61"/>
  <c r="E66" i="61"/>
  <c r="F66" i="61"/>
  <c r="G66" i="61"/>
  <c r="H66" i="61"/>
  <c r="I66" i="61"/>
  <c r="J66" i="61"/>
  <c r="A67" i="61"/>
  <c r="B67" i="61"/>
  <c r="C67" i="61"/>
  <c r="D67" i="61"/>
  <c r="E67" i="61"/>
  <c r="F67" i="61"/>
  <c r="G67" i="61"/>
  <c r="H67" i="61"/>
  <c r="I67" i="61"/>
  <c r="J67" i="61"/>
  <c r="A68" i="61"/>
  <c r="B68" i="61"/>
  <c r="C68" i="61"/>
  <c r="D68" i="61"/>
  <c r="E68" i="61"/>
  <c r="F68" i="61"/>
  <c r="G68" i="61"/>
  <c r="H68" i="61"/>
  <c r="I68" i="61"/>
  <c r="J68" i="61"/>
  <c r="A69" i="61"/>
  <c r="B69" i="61"/>
  <c r="C69" i="61"/>
  <c r="D69" i="61"/>
  <c r="E69" i="61"/>
  <c r="F69" i="61"/>
  <c r="G69" i="61"/>
  <c r="H69" i="61"/>
  <c r="I69" i="61"/>
  <c r="J69" i="61"/>
  <c r="A70" i="61"/>
  <c r="B70" i="61"/>
  <c r="C70" i="61"/>
  <c r="D70" i="61"/>
  <c r="E70" i="61"/>
  <c r="F70" i="61"/>
  <c r="G70" i="61"/>
  <c r="H70" i="61"/>
  <c r="I70" i="61"/>
  <c r="J70" i="61"/>
  <c r="A71" i="61"/>
  <c r="B71" i="61"/>
  <c r="C71" i="61"/>
  <c r="D71" i="61"/>
  <c r="E71" i="61"/>
  <c r="F71" i="61"/>
  <c r="G71" i="61"/>
  <c r="H71" i="61"/>
  <c r="I71" i="61"/>
  <c r="J71" i="61"/>
  <c r="A72" i="61"/>
  <c r="B72" i="61"/>
  <c r="C72" i="61"/>
  <c r="D72" i="61"/>
  <c r="E72" i="61"/>
  <c r="F72" i="61"/>
  <c r="G72" i="61"/>
  <c r="H72" i="61"/>
  <c r="I72" i="61"/>
  <c r="J72" i="61"/>
  <c r="A73" i="61"/>
  <c r="B73" i="61"/>
  <c r="C73" i="61"/>
  <c r="D73" i="61"/>
  <c r="E73" i="61"/>
  <c r="F73" i="61"/>
  <c r="G73" i="61"/>
  <c r="H73" i="61"/>
  <c r="I73" i="61"/>
  <c r="J73" i="61"/>
  <c r="A74" i="61"/>
  <c r="B74" i="61"/>
  <c r="C74" i="61"/>
  <c r="D74" i="61"/>
  <c r="E74" i="61"/>
  <c r="F74" i="61"/>
  <c r="G74" i="61"/>
  <c r="H74" i="61"/>
  <c r="I74" i="61"/>
  <c r="J74" i="61"/>
  <c r="A75" i="61"/>
  <c r="B75" i="61"/>
  <c r="C75" i="61"/>
  <c r="D75" i="61"/>
  <c r="E75" i="61"/>
  <c r="F75" i="61"/>
  <c r="G75" i="61"/>
  <c r="H75" i="61"/>
  <c r="I75" i="61"/>
  <c r="J75" i="61"/>
  <c r="A76" i="61"/>
  <c r="B76" i="61"/>
  <c r="C76" i="61"/>
  <c r="D76" i="61"/>
  <c r="E76" i="61"/>
  <c r="F76" i="61"/>
  <c r="G76" i="61"/>
  <c r="H76" i="61"/>
  <c r="I76" i="61"/>
  <c r="J76" i="61"/>
  <c r="A77" i="61"/>
  <c r="B77" i="61"/>
  <c r="C77" i="61"/>
  <c r="D77" i="61"/>
  <c r="E77" i="61"/>
  <c r="F77" i="61"/>
  <c r="G77" i="61"/>
  <c r="H77" i="61"/>
  <c r="I77" i="61"/>
  <c r="J77" i="61"/>
  <c r="A78" i="61"/>
  <c r="B78" i="61"/>
  <c r="C78" i="61"/>
  <c r="D78" i="61"/>
  <c r="E78" i="61"/>
  <c r="F78" i="61"/>
  <c r="G78" i="61"/>
  <c r="H78" i="61"/>
  <c r="I78" i="61"/>
  <c r="J78" i="61"/>
  <c r="A79" i="61"/>
  <c r="B79" i="61"/>
  <c r="C79" i="61"/>
  <c r="D79" i="61"/>
  <c r="E79" i="61"/>
  <c r="F79" i="61"/>
  <c r="G79" i="61"/>
  <c r="H79" i="61"/>
  <c r="I79" i="61"/>
  <c r="J79" i="61"/>
  <c r="A80" i="61"/>
  <c r="B80" i="61"/>
  <c r="C80" i="61"/>
  <c r="D80" i="61"/>
  <c r="E80" i="61"/>
  <c r="F80" i="61"/>
  <c r="G80" i="61"/>
  <c r="H80" i="61"/>
  <c r="I80" i="61"/>
  <c r="J80" i="61"/>
  <c r="A81" i="61"/>
  <c r="B81" i="61"/>
  <c r="C81" i="61"/>
  <c r="D81" i="61"/>
  <c r="E81" i="61"/>
  <c r="F81" i="61"/>
  <c r="G81" i="61"/>
  <c r="H81" i="61"/>
  <c r="I81" i="61"/>
  <c r="J81" i="61"/>
  <c r="A82" i="61"/>
  <c r="B82" i="61"/>
  <c r="C82" i="61"/>
  <c r="D82" i="61"/>
  <c r="E82" i="61"/>
  <c r="F82" i="61"/>
  <c r="G82" i="61"/>
  <c r="H82" i="61"/>
  <c r="I82" i="61"/>
  <c r="J82" i="61"/>
  <c r="A83" i="61"/>
  <c r="B83" i="61"/>
  <c r="C83" i="61"/>
  <c r="D83" i="61"/>
  <c r="E83" i="61"/>
  <c r="F83" i="61"/>
  <c r="G83" i="61"/>
  <c r="H83" i="61"/>
  <c r="I83" i="61"/>
  <c r="J83" i="61"/>
  <c r="A84" i="61"/>
  <c r="B84" i="61"/>
  <c r="C84" i="61"/>
  <c r="D84" i="61"/>
  <c r="E84" i="61"/>
  <c r="F84" i="61"/>
  <c r="G84" i="61"/>
  <c r="H84" i="61"/>
  <c r="I84" i="61"/>
  <c r="J84" i="61"/>
  <c r="A85" i="61"/>
  <c r="B85" i="61"/>
  <c r="C85" i="61"/>
  <c r="D85" i="61"/>
  <c r="E85" i="61"/>
  <c r="F85" i="61"/>
  <c r="G85" i="61"/>
  <c r="H85" i="61"/>
  <c r="I85" i="61"/>
  <c r="J85" i="61"/>
  <c r="A86" i="61"/>
  <c r="B86" i="61"/>
  <c r="C86" i="61"/>
  <c r="D86" i="61"/>
  <c r="E86" i="61"/>
  <c r="F86" i="61"/>
  <c r="G86" i="61"/>
  <c r="H86" i="61"/>
  <c r="I86" i="61"/>
  <c r="J86" i="61"/>
  <c r="A87" i="61"/>
  <c r="B87" i="61"/>
  <c r="C87" i="61"/>
  <c r="D87" i="61"/>
  <c r="E87" i="61"/>
  <c r="F87" i="61"/>
  <c r="G87" i="61"/>
  <c r="H87" i="61"/>
  <c r="I87" i="61"/>
  <c r="J87" i="61"/>
  <c r="A88" i="61"/>
  <c r="B88" i="61"/>
  <c r="C88" i="61"/>
  <c r="D88" i="61"/>
  <c r="E88" i="61"/>
  <c r="F88" i="61"/>
  <c r="G88" i="61"/>
  <c r="H88" i="61"/>
  <c r="I88" i="61"/>
  <c r="J88" i="61"/>
  <c r="A89" i="61"/>
  <c r="B89" i="61"/>
  <c r="C89" i="61"/>
  <c r="D89" i="61"/>
  <c r="E89" i="61"/>
  <c r="F89" i="61"/>
  <c r="G89" i="61"/>
  <c r="H89" i="61"/>
  <c r="I89" i="61"/>
  <c r="J89" i="61"/>
  <c r="A90" i="61"/>
  <c r="B90" i="61"/>
  <c r="C90" i="61"/>
  <c r="D90" i="61"/>
  <c r="E90" i="61"/>
  <c r="F90" i="61"/>
  <c r="G90" i="61"/>
  <c r="H90" i="61"/>
  <c r="I90" i="61"/>
  <c r="J90" i="61"/>
  <c r="A91" i="61"/>
  <c r="B91" i="61"/>
  <c r="C91" i="61"/>
  <c r="D91" i="61"/>
  <c r="E91" i="61"/>
  <c r="F91" i="61"/>
  <c r="G91" i="61"/>
  <c r="H91" i="61"/>
  <c r="I91" i="61"/>
  <c r="J91" i="61"/>
  <c r="A92" i="61"/>
  <c r="B92" i="61"/>
  <c r="C92" i="61"/>
  <c r="D92" i="61"/>
  <c r="E92" i="61"/>
  <c r="F92" i="61"/>
  <c r="G92" i="61"/>
  <c r="H92" i="61"/>
  <c r="I92" i="61"/>
  <c r="J92" i="61"/>
  <c r="A93" i="61"/>
  <c r="B93" i="61"/>
  <c r="C93" i="61"/>
  <c r="D93" i="61"/>
  <c r="E93" i="61"/>
  <c r="F93" i="61"/>
  <c r="G93" i="61"/>
  <c r="H93" i="61"/>
  <c r="I93" i="61"/>
  <c r="J93" i="61"/>
  <c r="A94" i="61"/>
  <c r="B94" i="61"/>
  <c r="C94" i="61"/>
  <c r="D94" i="61"/>
  <c r="E94" i="61"/>
  <c r="F94" i="61"/>
  <c r="G94" i="61"/>
  <c r="H94" i="61"/>
  <c r="I94" i="61"/>
  <c r="J94" i="61"/>
  <c r="A95" i="61"/>
  <c r="B95" i="61"/>
  <c r="C95" i="61"/>
  <c r="D95" i="61"/>
  <c r="E95" i="61"/>
  <c r="F95" i="61"/>
  <c r="G95" i="61"/>
  <c r="H95" i="61"/>
  <c r="I95" i="61"/>
  <c r="J95" i="61"/>
  <c r="A96" i="61"/>
  <c r="B96" i="61"/>
  <c r="C96" i="61"/>
  <c r="D96" i="61"/>
  <c r="E96" i="61"/>
  <c r="F96" i="61"/>
  <c r="G96" i="61"/>
  <c r="H96" i="61"/>
  <c r="I96" i="61"/>
  <c r="J96" i="61"/>
  <c r="A97" i="61"/>
  <c r="B97" i="61"/>
  <c r="C97" i="61"/>
  <c r="D97" i="61"/>
  <c r="E97" i="61"/>
  <c r="F97" i="61"/>
  <c r="G97" i="61"/>
  <c r="H97" i="61"/>
  <c r="I97" i="61"/>
  <c r="J97" i="61"/>
  <c r="A98" i="61"/>
  <c r="B98" i="61"/>
  <c r="C98" i="61"/>
  <c r="D98" i="61"/>
  <c r="E98" i="61"/>
  <c r="F98" i="61"/>
  <c r="G98" i="61"/>
  <c r="H98" i="61"/>
  <c r="I98" i="61"/>
  <c r="J98" i="61"/>
  <c r="A99" i="61"/>
  <c r="B99" i="61"/>
  <c r="C99" i="61"/>
  <c r="D99" i="61"/>
  <c r="E99" i="61"/>
  <c r="F99" i="61"/>
  <c r="G99" i="61"/>
  <c r="H99" i="61"/>
  <c r="I99" i="61"/>
  <c r="J99" i="61"/>
  <c r="A100" i="61"/>
  <c r="B100" i="61"/>
  <c r="C100" i="61"/>
  <c r="D100" i="61"/>
  <c r="E100" i="61"/>
  <c r="F100" i="61"/>
  <c r="G100" i="61"/>
  <c r="H100" i="61"/>
  <c r="I100" i="61"/>
  <c r="J100" i="61"/>
  <c r="A101" i="61"/>
  <c r="B101" i="61"/>
  <c r="C101" i="61"/>
  <c r="D101" i="61"/>
  <c r="E101" i="61"/>
  <c r="F101" i="61"/>
  <c r="G101" i="61"/>
  <c r="H101" i="61"/>
  <c r="I101" i="61"/>
  <c r="J101" i="61"/>
  <c r="A102" i="61"/>
  <c r="B102" i="61"/>
  <c r="C102" i="61"/>
  <c r="D102" i="61"/>
  <c r="E102" i="61"/>
  <c r="F102" i="61"/>
  <c r="G102" i="61"/>
  <c r="H102" i="61"/>
  <c r="I102" i="61"/>
  <c r="J102" i="61"/>
  <c r="A103" i="61"/>
  <c r="B103" i="61"/>
  <c r="C103" i="61"/>
  <c r="D103" i="61"/>
  <c r="E103" i="61"/>
  <c r="F103" i="61"/>
  <c r="G103" i="61"/>
  <c r="H103" i="61"/>
  <c r="I103" i="61"/>
  <c r="J103" i="61"/>
  <c r="A104" i="61"/>
  <c r="B104" i="61"/>
  <c r="C104" i="61"/>
  <c r="D104" i="61"/>
  <c r="E104" i="61"/>
  <c r="F104" i="61"/>
  <c r="G104" i="61"/>
  <c r="H104" i="61"/>
  <c r="I104" i="61"/>
  <c r="J104" i="61"/>
  <c r="A105" i="61"/>
  <c r="B105" i="61"/>
  <c r="C105" i="61"/>
  <c r="D105" i="61"/>
  <c r="E105" i="61"/>
  <c r="F105" i="61"/>
  <c r="G105" i="61"/>
  <c r="H105" i="61"/>
  <c r="I105" i="61"/>
  <c r="J105" i="61"/>
  <c r="A12" i="83"/>
  <c r="A13" i="83"/>
  <c r="B13" i="83"/>
  <c r="C13" i="83"/>
  <c r="D13" i="83"/>
  <c r="E13" i="83"/>
  <c r="F13" i="83"/>
  <c r="G13" i="83"/>
  <c r="H13" i="83"/>
  <c r="I13" i="83"/>
  <c r="J13" i="83"/>
  <c r="K13" i="83"/>
  <c r="A14" i="83"/>
  <c r="B14" i="83"/>
  <c r="C14" i="83"/>
  <c r="D14" i="83"/>
  <c r="E14" i="83"/>
  <c r="F14" i="83"/>
  <c r="G14" i="83"/>
  <c r="H14" i="83"/>
  <c r="I14" i="83"/>
  <c r="J14" i="83"/>
  <c r="K14" i="83"/>
  <c r="A15" i="83"/>
  <c r="B15" i="83"/>
  <c r="C15" i="83"/>
  <c r="D15" i="83"/>
  <c r="E15" i="83"/>
  <c r="F15" i="83"/>
  <c r="G15" i="83"/>
  <c r="H15" i="83"/>
  <c r="I15" i="83"/>
  <c r="J15" i="83"/>
  <c r="K15" i="83"/>
  <c r="A16" i="83"/>
  <c r="B16" i="83"/>
  <c r="C16" i="83"/>
  <c r="D16" i="83"/>
  <c r="E16" i="83"/>
  <c r="F16" i="83"/>
  <c r="G16" i="83"/>
  <c r="H16" i="83"/>
  <c r="I16" i="83"/>
  <c r="J16" i="83"/>
  <c r="K16" i="83"/>
  <c r="A17" i="83"/>
  <c r="B17" i="83"/>
  <c r="C17" i="83"/>
  <c r="D17" i="83"/>
  <c r="E17" i="83"/>
  <c r="F17" i="83"/>
  <c r="G17" i="83"/>
  <c r="H17" i="83"/>
  <c r="I17" i="83"/>
  <c r="J17" i="83"/>
  <c r="K17" i="83"/>
  <c r="A18" i="83"/>
  <c r="B18" i="83"/>
  <c r="C18" i="83"/>
  <c r="D18" i="83"/>
  <c r="E18" i="83"/>
  <c r="F18" i="83"/>
  <c r="G18" i="83"/>
  <c r="H18" i="83"/>
  <c r="I18" i="83"/>
  <c r="J18" i="83"/>
  <c r="K18" i="83"/>
  <c r="A19" i="83"/>
  <c r="B19" i="83"/>
  <c r="C19" i="83"/>
  <c r="D19" i="83"/>
  <c r="E19" i="83"/>
  <c r="F19" i="83"/>
  <c r="G19" i="83"/>
  <c r="H19" i="83"/>
  <c r="I19" i="83"/>
  <c r="J19" i="83"/>
  <c r="K19" i="83"/>
  <c r="A20" i="83"/>
  <c r="B20" i="83"/>
  <c r="C20" i="83"/>
  <c r="D20" i="83"/>
  <c r="E20" i="83"/>
  <c r="F20" i="83"/>
  <c r="G20" i="83"/>
  <c r="H20" i="83"/>
  <c r="I20" i="83"/>
  <c r="J20" i="83"/>
  <c r="K20" i="83"/>
  <c r="A21" i="83"/>
  <c r="B21" i="83"/>
  <c r="C21" i="83"/>
  <c r="D21" i="83"/>
  <c r="E21" i="83"/>
  <c r="F21" i="83"/>
  <c r="G21" i="83"/>
  <c r="H21" i="83"/>
  <c r="I21" i="83"/>
  <c r="J21" i="83"/>
  <c r="K21" i="83"/>
  <c r="A22" i="83"/>
  <c r="B22" i="83"/>
  <c r="C22" i="83"/>
  <c r="D22" i="83"/>
  <c r="E22" i="83"/>
  <c r="F22" i="83"/>
  <c r="G22" i="83"/>
  <c r="H22" i="83"/>
  <c r="I22" i="83"/>
  <c r="J22" i="83"/>
  <c r="K22" i="83"/>
  <c r="A23" i="83"/>
  <c r="B23" i="83"/>
  <c r="C23" i="83"/>
  <c r="D23" i="83"/>
  <c r="E23" i="83"/>
  <c r="F23" i="83"/>
  <c r="G23" i="83"/>
  <c r="H23" i="83"/>
  <c r="I23" i="83"/>
  <c r="J23" i="83"/>
  <c r="K23" i="83"/>
  <c r="A24" i="83"/>
  <c r="B24" i="83"/>
  <c r="C24" i="83"/>
  <c r="D24" i="83"/>
  <c r="E24" i="83"/>
  <c r="F24" i="83"/>
  <c r="G24" i="83"/>
  <c r="H24" i="83"/>
  <c r="I24" i="83"/>
  <c r="J24" i="83"/>
  <c r="K24" i="83"/>
  <c r="A25" i="83"/>
  <c r="B25" i="83"/>
  <c r="C25" i="83"/>
  <c r="D25" i="83"/>
  <c r="E25" i="83"/>
  <c r="F25" i="83"/>
  <c r="G25" i="83"/>
  <c r="H25" i="83"/>
  <c r="I25" i="83"/>
  <c r="J25" i="83"/>
  <c r="K25" i="83"/>
  <c r="A26" i="83"/>
  <c r="B26" i="83"/>
  <c r="C26" i="83"/>
  <c r="D26" i="83"/>
  <c r="E26" i="83"/>
  <c r="F26" i="83"/>
  <c r="G26" i="83"/>
  <c r="H26" i="83"/>
  <c r="I26" i="83"/>
  <c r="J26" i="83"/>
  <c r="K26" i="83"/>
  <c r="A27" i="83"/>
  <c r="B27" i="83"/>
  <c r="C27" i="83"/>
  <c r="D27" i="83"/>
  <c r="E27" i="83"/>
  <c r="F27" i="83"/>
  <c r="G27" i="83"/>
  <c r="H27" i="83"/>
  <c r="I27" i="83"/>
  <c r="J27" i="83"/>
  <c r="K27" i="83"/>
  <c r="A28" i="83"/>
  <c r="B28" i="83"/>
  <c r="C28" i="83"/>
  <c r="D28" i="83"/>
  <c r="E28" i="83"/>
  <c r="F28" i="83"/>
  <c r="G28" i="83"/>
  <c r="H28" i="83"/>
  <c r="I28" i="83"/>
  <c r="J28" i="83"/>
  <c r="K28" i="83"/>
  <c r="A29" i="83"/>
  <c r="B29" i="83"/>
  <c r="C29" i="83"/>
  <c r="D29" i="83"/>
  <c r="E29" i="83"/>
  <c r="F29" i="83"/>
  <c r="G29" i="83"/>
  <c r="H29" i="83"/>
  <c r="I29" i="83"/>
  <c r="J29" i="83"/>
  <c r="K29" i="83"/>
  <c r="A30" i="83"/>
  <c r="B30" i="83"/>
  <c r="C30" i="83"/>
  <c r="D30" i="83"/>
  <c r="E30" i="83"/>
  <c r="F30" i="83"/>
  <c r="G30" i="83"/>
  <c r="H30" i="83"/>
  <c r="I30" i="83"/>
  <c r="J30" i="83"/>
  <c r="K30" i="83"/>
  <c r="A31" i="83"/>
  <c r="B31" i="83"/>
  <c r="C31" i="83"/>
  <c r="D31" i="83"/>
  <c r="E31" i="83"/>
  <c r="F31" i="83"/>
  <c r="G31" i="83"/>
  <c r="H31" i="83"/>
  <c r="I31" i="83"/>
  <c r="J31" i="83"/>
  <c r="K31" i="83"/>
  <c r="A32" i="83"/>
  <c r="B32" i="83"/>
  <c r="C32" i="83"/>
  <c r="D32" i="83"/>
  <c r="E32" i="83"/>
  <c r="F32" i="83"/>
  <c r="G32" i="83"/>
  <c r="H32" i="83"/>
  <c r="I32" i="83"/>
  <c r="J32" i="83"/>
  <c r="K32" i="83"/>
  <c r="A33" i="83"/>
  <c r="B33" i="83"/>
  <c r="C33" i="83"/>
  <c r="D33" i="83"/>
  <c r="E33" i="83"/>
  <c r="F33" i="83"/>
  <c r="G33" i="83"/>
  <c r="H33" i="83"/>
  <c r="I33" i="83"/>
  <c r="J33" i="83"/>
  <c r="K33" i="83"/>
  <c r="A34" i="83"/>
  <c r="B34" i="83"/>
  <c r="C34" i="83"/>
  <c r="D34" i="83"/>
  <c r="E34" i="83"/>
  <c r="F34" i="83"/>
  <c r="G34" i="83"/>
  <c r="H34" i="83"/>
  <c r="I34" i="83"/>
  <c r="J34" i="83"/>
  <c r="K34" i="83"/>
  <c r="A35" i="83"/>
  <c r="B35" i="83"/>
  <c r="C35" i="83"/>
  <c r="D35" i="83"/>
  <c r="E35" i="83"/>
  <c r="F35" i="83"/>
  <c r="G35" i="83"/>
  <c r="H35" i="83"/>
  <c r="I35" i="83"/>
  <c r="J35" i="83"/>
  <c r="K35" i="83"/>
  <c r="A36" i="83"/>
  <c r="B36" i="83"/>
  <c r="C36" i="83"/>
  <c r="D36" i="83"/>
  <c r="E36" i="83"/>
  <c r="F36" i="83"/>
  <c r="G36" i="83"/>
  <c r="H36" i="83"/>
  <c r="I36" i="83"/>
  <c r="J36" i="83"/>
  <c r="K36" i="83"/>
  <c r="A37" i="83"/>
  <c r="B37" i="83"/>
  <c r="C37" i="83"/>
  <c r="D37" i="83"/>
  <c r="E37" i="83"/>
  <c r="F37" i="83"/>
  <c r="G37" i="83"/>
  <c r="H37" i="83"/>
  <c r="I37" i="83"/>
  <c r="J37" i="83"/>
  <c r="K37" i="83"/>
  <c r="A38" i="83"/>
  <c r="B38" i="83"/>
  <c r="C38" i="83"/>
  <c r="D38" i="83"/>
  <c r="E38" i="83"/>
  <c r="F38" i="83"/>
  <c r="G38" i="83"/>
  <c r="H38" i="83"/>
  <c r="I38" i="83"/>
  <c r="J38" i="83"/>
  <c r="K38" i="83"/>
  <c r="A39" i="83"/>
  <c r="B39" i="83"/>
  <c r="C39" i="83"/>
  <c r="D39" i="83"/>
  <c r="E39" i="83"/>
  <c r="F39" i="83"/>
  <c r="G39" i="83"/>
  <c r="H39" i="83"/>
  <c r="I39" i="83"/>
  <c r="J39" i="83"/>
  <c r="K39" i="83"/>
  <c r="A40" i="83"/>
  <c r="B40" i="83"/>
  <c r="C40" i="83"/>
  <c r="D40" i="83"/>
  <c r="E40" i="83"/>
  <c r="F40" i="83"/>
  <c r="G40" i="83"/>
  <c r="H40" i="83"/>
  <c r="I40" i="83"/>
  <c r="J40" i="83"/>
  <c r="K40" i="83"/>
  <c r="A41" i="83"/>
  <c r="B41" i="83"/>
  <c r="C41" i="83"/>
  <c r="D41" i="83"/>
  <c r="E41" i="83"/>
  <c r="F41" i="83"/>
  <c r="G41" i="83"/>
  <c r="H41" i="83"/>
  <c r="I41" i="83"/>
  <c r="J41" i="83"/>
  <c r="K41" i="83"/>
  <c r="A42" i="83"/>
  <c r="B42" i="83"/>
  <c r="C42" i="83"/>
  <c r="D42" i="83"/>
  <c r="E42" i="83"/>
  <c r="F42" i="83"/>
  <c r="G42" i="83"/>
  <c r="H42" i="83"/>
  <c r="I42" i="83"/>
  <c r="J42" i="83"/>
  <c r="K42" i="83"/>
  <c r="A43" i="83"/>
  <c r="B43" i="83"/>
  <c r="C43" i="83"/>
  <c r="D43" i="83"/>
  <c r="E43" i="83"/>
  <c r="F43" i="83"/>
  <c r="G43" i="83"/>
  <c r="H43" i="83"/>
  <c r="I43" i="83"/>
  <c r="J43" i="83"/>
  <c r="K43" i="83"/>
  <c r="A44" i="83"/>
  <c r="B44" i="83"/>
  <c r="C44" i="83"/>
  <c r="D44" i="83"/>
  <c r="E44" i="83"/>
  <c r="F44" i="83"/>
  <c r="G44" i="83"/>
  <c r="H44" i="83"/>
  <c r="I44" i="83"/>
  <c r="J44" i="83"/>
  <c r="K44" i="83"/>
  <c r="A45" i="83"/>
  <c r="B45" i="83"/>
  <c r="C45" i="83"/>
  <c r="D45" i="83"/>
  <c r="E45" i="83"/>
  <c r="F45" i="83"/>
  <c r="G45" i="83"/>
  <c r="H45" i="83"/>
  <c r="I45" i="83"/>
  <c r="J45" i="83"/>
  <c r="K45" i="83"/>
  <c r="A46" i="83"/>
  <c r="B46" i="83"/>
  <c r="C46" i="83"/>
  <c r="D46" i="83"/>
  <c r="E46" i="83"/>
  <c r="F46" i="83"/>
  <c r="G46" i="83"/>
  <c r="H46" i="83"/>
  <c r="I46" i="83"/>
  <c r="J46" i="83"/>
  <c r="K46" i="83"/>
  <c r="A47" i="83"/>
  <c r="B47" i="83"/>
  <c r="C47" i="83"/>
  <c r="D47" i="83"/>
  <c r="E47" i="83"/>
  <c r="F47" i="83"/>
  <c r="G47" i="83"/>
  <c r="H47" i="83"/>
  <c r="I47" i="83"/>
  <c r="J47" i="83"/>
  <c r="K47" i="83"/>
  <c r="A48" i="83"/>
  <c r="B48" i="83"/>
  <c r="C48" i="83"/>
  <c r="D48" i="83"/>
  <c r="E48" i="83"/>
  <c r="F48" i="83"/>
  <c r="G48" i="83"/>
  <c r="H48" i="83"/>
  <c r="I48" i="83"/>
  <c r="J48" i="83"/>
  <c r="K48" i="83"/>
  <c r="A49" i="83"/>
  <c r="B49" i="83"/>
  <c r="C49" i="83"/>
  <c r="D49" i="83"/>
  <c r="E49" i="83"/>
  <c r="F49" i="83"/>
  <c r="G49" i="83"/>
  <c r="H49" i="83"/>
  <c r="I49" i="83"/>
  <c r="J49" i="83"/>
  <c r="K49" i="83"/>
  <c r="A50" i="83"/>
  <c r="B50" i="83"/>
  <c r="C50" i="83"/>
  <c r="D50" i="83"/>
  <c r="E50" i="83"/>
  <c r="F50" i="83"/>
  <c r="G50" i="83"/>
  <c r="H50" i="83"/>
  <c r="I50" i="83"/>
  <c r="J50" i="83"/>
  <c r="K50" i="83"/>
  <c r="A51" i="83"/>
  <c r="B51" i="83"/>
  <c r="C51" i="83"/>
  <c r="D51" i="83"/>
  <c r="E51" i="83"/>
  <c r="F51" i="83"/>
  <c r="G51" i="83"/>
  <c r="H51" i="83"/>
  <c r="I51" i="83"/>
  <c r="J51" i="83"/>
  <c r="K51" i="83"/>
  <c r="A52" i="83"/>
  <c r="B52" i="83"/>
  <c r="C52" i="83"/>
  <c r="D52" i="83"/>
  <c r="E52" i="83"/>
  <c r="F52" i="83"/>
  <c r="G52" i="83"/>
  <c r="H52" i="83"/>
  <c r="I52" i="83"/>
  <c r="J52" i="83"/>
  <c r="K52" i="83"/>
  <c r="A53" i="83"/>
  <c r="B53" i="83"/>
  <c r="C53" i="83"/>
  <c r="D53" i="83"/>
  <c r="E53" i="83"/>
  <c r="F53" i="83"/>
  <c r="G53" i="83"/>
  <c r="H53" i="83"/>
  <c r="I53" i="83"/>
  <c r="J53" i="83"/>
  <c r="K53" i="83"/>
  <c r="A54" i="83"/>
  <c r="B54" i="83"/>
  <c r="C54" i="83"/>
  <c r="D54" i="83"/>
  <c r="E54" i="83"/>
  <c r="F54" i="83"/>
  <c r="G54" i="83"/>
  <c r="H54" i="83"/>
  <c r="I54" i="83"/>
  <c r="J54" i="83"/>
  <c r="K54" i="83"/>
  <c r="A55" i="83"/>
  <c r="B55" i="83"/>
  <c r="C55" i="83"/>
  <c r="D55" i="83"/>
  <c r="E55" i="83"/>
  <c r="F55" i="83"/>
  <c r="G55" i="83"/>
  <c r="H55" i="83"/>
  <c r="I55" i="83"/>
  <c r="J55" i="83"/>
  <c r="K55" i="83"/>
  <c r="A56" i="83"/>
  <c r="B56" i="83"/>
  <c r="C56" i="83"/>
  <c r="D56" i="83"/>
  <c r="E56" i="83"/>
  <c r="F56" i="83"/>
  <c r="G56" i="83"/>
  <c r="H56" i="83"/>
  <c r="I56" i="83"/>
  <c r="J56" i="83"/>
  <c r="K56" i="83"/>
  <c r="A57" i="83"/>
  <c r="B57" i="83"/>
  <c r="C57" i="83"/>
  <c r="D57" i="83"/>
  <c r="E57" i="83"/>
  <c r="F57" i="83"/>
  <c r="G57" i="83"/>
  <c r="H57" i="83"/>
  <c r="I57" i="83"/>
  <c r="J57" i="83"/>
  <c r="K57" i="83"/>
  <c r="A58" i="83"/>
  <c r="B58" i="83"/>
  <c r="C58" i="83"/>
  <c r="D58" i="83"/>
  <c r="E58" i="83"/>
  <c r="F58" i="83"/>
  <c r="G58" i="83"/>
  <c r="H58" i="83"/>
  <c r="I58" i="83"/>
  <c r="J58" i="83"/>
  <c r="K58" i="83"/>
  <c r="A59" i="83"/>
  <c r="B59" i="83"/>
  <c r="C59" i="83"/>
  <c r="D59" i="83"/>
  <c r="E59" i="83"/>
  <c r="F59" i="83"/>
  <c r="G59" i="83"/>
  <c r="H59" i="83"/>
  <c r="I59" i="83"/>
  <c r="J59" i="83"/>
  <c r="K59" i="83"/>
  <c r="A60" i="83"/>
  <c r="B60" i="83"/>
  <c r="C60" i="83"/>
  <c r="D60" i="83"/>
  <c r="E60" i="83"/>
  <c r="F60" i="83"/>
  <c r="G60" i="83"/>
  <c r="H60" i="83"/>
  <c r="I60" i="83"/>
  <c r="J60" i="83"/>
  <c r="K60" i="83"/>
  <c r="A61" i="83"/>
  <c r="B61" i="83"/>
  <c r="C61" i="83"/>
  <c r="D61" i="83"/>
  <c r="E61" i="83"/>
  <c r="F61" i="83"/>
  <c r="G61" i="83"/>
  <c r="H61" i="83"/>
  <c r="I61" i="83"/>
  <c r="J61" i="83"/>
  <c r="K61" i="83"/>
  <c r="A62" i="83"/>
  <c r="B62" i="83"/>
  <c r="C62" i="83"/>
  <c r="D62" i="83"/>
  <c r="E62" i="83"/>
  <c r="F62" i="83"/>
  <c r="G62" i="83"/>
  <c r="H62" i="83"/>
  <c r="I62" i="83"/>
  <c r="J62" i="83"/>
  <c r="K62" i="83"/>
  <c r="A63" i="83"/>
  <c r="B63" i="83"/>
  <c r="C63" i="83"/>
  <c r="D63" i="83"/>
  <c r="E63" i="83"/>
  <c r="F63" i="83"/>
  <c r="G63" i="83"/>
  <c r="H63" i="83"/>
  <c r="I63" i="83"/>
  <c r="J63" i="83"/>
  <c r="K63" i="83"/>
  <c r="A64" i="83"/>
  <c r="B64" i="83"/>
  <c r="C64" i="83"/>
  <c r="D64" i="83"/>
  <c r="E64" i="83"/>
  <c r="F64" i="83"/>
  <c r="G64" i="83"/>
  <c r="H64" i="83"/>
  <c r="I64" i="83"/>
  <c r="J64" i="83"/>
  <c r="K64" i="83"/>
  <c r="A65" i="83"/>
  <c r="B65" i="83"/>
  <c r="C65" i="83"/>
  <c r="D65" i="83"/>
  <c r="E65" i="83"/>
  <c r="F65" i="83"/>
  <c r="G65" i="83"/>
  <c r="H65" i="83"/>
  <c r="I65" i="83"/>
  <c r="J65" i="83"/>
  <c r="K65" i="83"/>
  <c r="A66" i="83"/>
  <c r="B66" i="83"/>
  <c r="C66" i="83"/>
  <c r="D66" i="83"/>
  <c r="E66" i="83"/>
  <c r="F66" i="83"/>
  <c r="G66" i="83"/>
  <c r="H66" i="83"/>
  <c r="I66" i="83"/>
  <c r="J66" i="83"/>
  <c r="K66" i="83"/>
  <c r="A67" i="83"/>
  <c r="B67" i="83"/>
  <c r="C67" i="83"/>
  <c r="D67" i="83"/>
  <c r="E67" i="83"/>
  <c r="F67" i="83"/>
  <c r="G67" i="83"/>
  <c r="H67" i="83"/>
  <c r="I67" i="83"/>
  <c r="J67" i="83"/>
  <c r="K67" i="83"/>
  <c r="A68" i="83"/>
  <c r="B68" i="83"/>
  <c r="C68" i="83"/>
  <c r="D68" i="83"/>
  <c r="E68" i="83"/>
  <c r="F68" i="83"/>
  <c r="G68" i="83"/>
  <c r="H68" i="83"/>
  <c r="I68" i="83"/>
  <c r="J68" i="83"/>
  <c r="K68" i="83"/>
  <c r="A69" i="83"/>
  <c r="B69" i="83"/>
  <c r="C69" i="83"/>
  <c r="D69" i="83"/>
  <c r="E69" i="83"/>
  <c r="F69" i="83"/>
  <c r="G69" i="83"/>
  <c r="H69" i="83"/>
  <c r="I69" i="83"/>
  <c r="J69" i="83"/>
  <c r="K69" i="83"/>
  <c r="A70" i="83"/>
  <c r="B70" i="83"/>
  <c r="C70" i="83"/>
  <c r="D70" i="83"/>
  <c r="E70" i="83"/>
  <c r="F70" i="83"/>
  <c r="G70" i="83"/>
  <c r="H70" i="83"/>
  <c r="I70" i="83"/>
  <c r="J70" i="83"/>
  <c r="K70" i="83"/>
  <c r="A71" i="83"/>
  <c r="B71" i="83"/>
  <c r="C71" i="83"/>
  <c r="D71" i="83"/>
  <c r="E71" i="83"/>
  <c r="F71" i="83"/>
  <c r="G71" i="83"/>
  <c r="H71" i="83"/>
  <c r="I71" i="83"/>
  <c r="J71" i="83"/>
  <c r="K71" i="83"/>
  <c r="A72" i="83"/>
  <c r="B72" i="83"/>
  <c r="C72" i="83"/>
  <c r="D72" i="83"/>
  <c r="E72" i="83"/>
  <c r="F72" i="83"/>
  <c r="G72" i="83"/>
  <c r="H72" i="83"/>
  <c r="I72" i="83"/>
  <c r="J72" i="83"/>
  <c r="K72" i="83"/>
  <c r="A73" i="83"/>
  <c r="B73" i="83"/>
  <c r="C73" i="83"/>
  <c r="D73" i="83"/>
  <c r="E73" i="83"/>
  <c r="F73" i="83"/>
  <c r="G73" i="83"/>
  <c r="H73" i="83"/>
  <c r="I73" i="83"/>
  <c r="J73" i="83"/>
  <c r="K73" i="83"/>
  <c r="A74" i="83"/>
  <c r="B74" i="83"/>
  <c r="C74" i="83"/>
  <c r="D74" i="83"/>
  <c r="E74" i="83"/>
  <c r="F74" i="83"/>
  <c r="G74" i="83"/>
  <c r="H74" i="83"/>
  <c r="I74" i="83"/>
  <c r="J74" i="83"/>
  <c r="K74" i="83"/>
  <c r="A75" i="83"/>
  <c r="B75" i="83"/>
  <c r="C75" i="83"/>
  <c r="D75" i="83"/>
  <c r="E75" i="83"/>
  <c r="F75" i="83"/>
  <c r="G75" i="83"/>
  <c r="H75" i="83"/>
  <c r="I75" i="83"/>
  <c r="J75" i="83"/>
  <c r="K75" i="83"/>
  <c r="A76" i="83"/>
  <c r="B76" i="83"/>
  <c r="C76" i="83"/>
  <c r="D76" i="83"/>
  <c r="E76" i="83"/>
  <c r="F76" i="83"/>
  <c r="G76" i="83"/>
  <c r="H76" i="83"/>
  <c r="I76" i="83"/>
  <c r="J76" i="83"/>
  <c r="K76" i="83"/>
  <c r="A77" i="83"/>
  <c r="B77" i="83"/>
  <c r="C77" i="83"/>
  <c r="D77" i="83"/>
  <c r="E77" i="83"/>
  <c r="F77" i="83"/>
  <c r="G77" i="83"/>
  <c r="H77" i="83"/>
  <c r="I77" i="83"/>
  <c r="J77" i="83"/>
  <c r="K77" i="83"/>
  <c r="A78" i="83"/>
  <c r="B78" i="83"/>
  <c r="C78" i="83"/>
  <c r="D78" i="83"/>
  <c r="E78" i="83"/>
  <c r="F78" i="83"/>
  <c r="G78" i="83"/>
  <c r="H78" i="83"/>
  <c r="I78" i="83"/>
  <c r="J78" i="83"/>
  <c r="K78" i="83"/>
  <c r="A79" i="83"/>
  <c r="B79" i="83"/>
  <c r="C79" i="83"/>
  <c r="D79" i="83"/>
  <c r="E79" i="83"/>
  <c r="F79" i="83"/>
  <c r="G79" i="83"/>
  <c r="H79" i="83"/>
  <c r="I79" i="83"/>
  <c r="J79" i="83"/>
  <c r="K79" i="83"/>
  <c r="A80" i="83"/>
  <c r="B80" i="83"/>
  <c r="C80" i="83"/>
  <c r="D80" i="83"/>
  <c r="E80" i="83"/>
  <c r="F80" i="83"/>
  <c r="G80" i="83"/>
  <c r="H80" i="83"/>
  <c r="I80" i="83"/>
  <c r="J80" i="83"/>
  <c r="K80" i="83"/>
  <c r="A81" i="83"/>
  <c r="B81" i="83"/>
  <c r="C81" i="83"/>
  <c r="D81" i="83"/>
  <c r="E81" i="83"/>
  <c r="F81" i="83"/>
  <c r="G81" i="83"/>
  <c r="H81" i="83"/>
  <c r="I81" i="83"/>
  <c r="J81" i="83"/>
  <c r="K81" i="83"/>
  <c r="A82" i="83"/>
  <c r="B82" i="83"/>
  <c r="C82" i="83"/>
  <c r="D82" i="83"/>
  <c r="E82" i="83"/>
  <c r="F82" i="83"/>
  <c r="G82" i="83"/>
  <c r="H82" i="83"/>
  <c r="I82" i="83"/>
  <c r="J82" i="83"/>
  <c r="K82" i="83"/>
  <c r="A83" i="83"/>
  <c r="B83" i="83"/>
  <c r="C83" i="83"/>
  <c r="D83" i="83"/>
  <c r="E83" i="83"/>
  <c r="F83" i="83"/>
  <c r="G83" i="83"/>
  <c r="H83" i="83"/>
  <c r="I83" i="83"/>
  <c r="J83" i="83"/>
  <c r="K83" i="83"/>
  <c r="A84" i="83"/>
  <c r="B84" i="83"/>
  <c r="C84" i="83"/>
  <c r="D84" i="83"/>
  <c r="E84" i="83"/>
  <c r="F84" i="83"/>
  <c r="G84" i="83"/>
  <c r="H84" i="83"/>
  <c r="I84" i="83"/>
  <c r="J84" i="83"/>
  <c r="K84" i="83"/>
  <c r="A85" i="83"/>
  <c r="B85" i="83"/>
  <c r="C85" i="83"/>
  <c r="D85" i="83"/>
  <c r="E85" i="83"/>
  <c r="F85" i="83"/>
  <c r="G85" i="83"/>
  <c r="H85" i="83"/>
  <c r="I85" i="83"/>
  <c r="J85" i="83"/>
  <c r="K85" i="83"/>
  <c r="A86" i="83"/>
  <c r="B86" i="83"/>
  <c r="C86" i="83"/>
  <c r="D86" i="83"/>
  <c r="E86" i="83"/>
  <c r="F86" i="83"/>
  <c r="G86" i="83"/>
  <c r="H86" i="83"/>
  <c r="I86" i="83"/>
  <c r="J86" i="83"/>
  <c r="K86" i="83"/>
  <c r="A87" i="83"/>
  <c r="B87" i="83"/>
  <c r="C87" i="83"/>
  <c r="D87" i="83"/>
  <c r="E87" i="83"/>
  <c r="F87" i="83"/>
  <c r="G87" i="83"/>
  <c r="H87" i="83"/>
  <c r="I87" i="83"/>
  <c r="J87" i="83"/>
  <c r="K87" i="83"/>
  <c r="A88" i="83"/>
  <c r="B88" i="83"/>
  <c r="C88" i="83"/>
  <c r="D88" i="83"/>
  <c r="E88" i="83"/>
  <c r="F88" i="83"/>
  <c r="G88" i="83"/>
  <c r="H88" i="83"/>
  <c r="I88" i="83"/>
  <c r="J88" i="83"/>
  <c r="K88" i="83"/>
  <c r="A89" i="83"/>
  <c r="B89" i="83"/>
  <c r="C89" i="83"/>
  <c r="D89" i="83"/>
  <c r="E89" i="83"/>
  <c r="F89" i="83"/>
  <c r="G89" i="83"/>
  <c r="H89" i="83"/>
  <c r="I89" i="83"/>
  <c r="J89" i="83"/>
  <c r="K89" i="83"/>
  <c r="A90" i="83"/>
  <c r="B90" i="83"/>
  <c r="C90" i="83"/>
  <c r="D90" i="83"/>
  <c r="E90" i="83"/>
  <c r="F90" i="83"/>
  <c r="G90" i="83"/>
  <c r="H90" i="83"/>
  <c r="I90" i="83"/>
  <c r="J90" i="83"/>
  <c r="K90" i="83"/>
  <c r="A91" i="83"/>
  <c r="B91" i="83"/>
  <c r="C91" i="83"/>
  <c r="D91" i="83"/>
  <c r="E91" i="83"/>
  <c r="F91" i="83"/>
  <c r="G91" i="83"/>
  <c r="H91" i="83"/>
  <c r="I91" i="83"/>
  <c r="J91" i="83"/>
  <c r="K91" i="83"/>
  <c r="A92" i="83"/>
  <c r="B92" i="83"/>
  <c r="C92" i="83"/>
  <c r="D92" i="83"/>
  <c r="E92" i="83"/>
  <c r="F92" i="83"/>
  <c r="G92" i="83"/>
  <c r="H92" i="83"/>
  <c r="I92" i="83"/>
  <c r="J92" i="83"/>
  <c r="K92" i="83"/>
  <c r="A93" i="83"/>
  <c r="B93" i="83"/>
  <c r="C93" i="83"/>
  <c r="D93" i="83"/>
  <c r="E93" i="83"/>
  <c r="F93" i="83"/>
  <c r="G93" i="83"/>
  <c r="H93" i="83"/>
  <c r="I93" i="83"/>
  <c r="J93" i="83"/>
  <c r="K93" i="83"/>
  <c r="A94" i="83"/>
  <c r="B94" i="83"/>
  <c r="C94" i="83"/>
  <c r="D94" i="83"/>
  <c r="E94" i="83"/>
  <c r="F94" i="83"/>
  <c r="G94" i="83"/>
  <c r="H94" i="83"/>
  <c r="I94" i="83"/>
  <c r="J94" i="83"/>
  <c r="K94" i="83"/>
  <c r="A95" i="83"/>
  <c r="B95" i="83"/>
  <c r="C95" i="83"/>
  <c r="D95" i="83"/>
  <c r="E95" i="83"/>
  <c r="F95" i="83"/>
  <c r="G95" i="83"/>
  <c r="H95" i="83"/>
  <c r="I95" i="83"/>
  <c r="J95" i="83"/>
  <c r="K95" i="83"/>
  <c r="A96" i="83"/>
  <c r="B96" i="83"/>
  <c r="C96" i="83"/>
  <c r="D96" i="83"/>
  <c r="E96" i="83"/>
  <c r="F96" i="83"/>
  <c r="G96" i="83"/>
  <c r="H96" i="83"/>
  <c r="I96" i="83"/>
  <c r="J96" i="83"/>
  <c r="K96" i="83"/>
  <c r="A97" i="83"/>
  <c r="B97" i="83"/>
  <c r="C97" i="83"/>
  <c r="D97" i="83"/>
  <c r="E97" i="83"/>
  <c r="F97" i="83"/>
  <c r="G97" i="83"/>
  <c r="H97" i="83"/>
  <c r="I97" i="83"/>
  <c r="J97" i="83"/>
  <c r="K97" i="83"/>
  <c r="A98" i="83"/>
  <c r="B98" i="83"/>
  <c r="C98" i="83"/>
  <c r="D98" i="83"/>
  <c r="E98" i="83"/>
  <c r="F98" i="83"/>
  <c r="G98" i="83"/>
  <c r="H98" i="83"/>
  <c r="I98" i="83"/>
  <c r="J98" i="83"/>
  <c r="K98" i="83"/>
  <c r="A99" i="83"/>
  <c r="B99" i="83"/>
  <c r="C99" i="83"/>
  <c r="D99" i="83"/>
  <c r="E99" i="83"/>
  <c r="F99" i="83"/>
  <c r="G99" i="83"/>
  <c r="H99" i="83"/>
  <c r="I99" i="83"/>
  <c r="J99" i="83"/>
  <c r="K99" i="83"/>
  <c r="A100" i="83"/>
  <c r="B100" i="83"/>
  <c r="C100" i="83"/>
  <c r="D100" i="83"/>
  <c r="E100" i="83"/>
  <c r="F100" i="83"/>
  <c r="G100" i="83"/>
  <c r="H100" i="83"/>
  <c r="I100" i="83"/>
  <c r="J100" i="83"/>
  <c r="K100" i="83"/>
  <c r="A101" i="83"/>
  <c r="B101" i="83"/>
  <c r="C101" i="83"/>
  <c r="D101" i="83"/>
  <c r="E101" i="83"/>
  <c r="F101" i="83"/>
  <c r="G101" i="83"/>
  <c r="H101" i="83"/>
  <c r="I101" i="83"/>
  <c r="J101" i="83"/>
  <c r="K101" i="83"/>
  <c r="A102" i="83"/>
  <c r="B102" i="83"/>
  <c r="C102" i="83"/>
  <c r="D102" i="83"/>
  <c r="E102" i="83"/>
  <c r="F102" i="83"/>
  <c r="G102" i="83"/>
  <c r="H102" i="83"/>
  <c r="I102" i="83"/>
  <c r="J102" i="83"/>
  <c r="K102" i="83"/>
  <c r="A103" i="83"/>
  <c r="B103" i="83"/>
  <c r="C103" i="83"/>
  <c r="D103" i="83"/>
  <c r="E103" i="83"/>
  <c r="F103" i="83"/>
  <c r="G103" i="83"/>
  <c r="H103" i="83"/>
  <c r="I103" i="83"/>
  <c r="J103" i="83"/>
  <c r="K103" i="83"/>
  <c r="A104" i="83"/>
  <c r="B104" i="83"/>
  <c r="C104" i="83"/>
  <c r="D104" i="83"/>
  <c r="E104" i="83"/>
  <c r="F104" i="83"/>
  <c r="G104" i="83"/>
  <c r="H104" i="83"/>
  <c r="I104" i="83"/>
  <c r="J104" i="83"/>
  <c r="K104" i="83"/>
  <c r="A105" i="83"/>
  <c r="B105" i="83"/>
  <c r="C105" i="83"/>
  <c r="D105" i="83"/>
  <c r="E105" i="83"/>
  <c r="F105" i="83"/>
  <c r="G105" i="83"/>
  <c r="H105" i="83"/>
  <c r="I105" i="83"/>
  <c r="J105" i="83"/>
  <c r="K105" i="83"/>
  <c r="A12" i="84"/>
  <c r="A13" i="84"/>
  <c r="B13" i="84"/>
  <c r="C13" i="84"/>
  <c r="D13" i="84"/>
  <c r="E13" i="84"/>
  <c r="A14" i="84"/>
  <c r="B14" i="84"/>
  <c r="C14" i="84"/>
  <c r="D14" i="84"/>
  <c r="E14" i="84"/>
  <c r="A15" i="84"/>
  <c r="B15" i="84"/>
  <c r="C15" i="84"/>
  <c r="D15" i="84"/>
  <c r="E15" i="84"/>
  <c r="A16" i="84"/>
  <c r="B16" i="84"/>
  <c r="C16" i="84"/>
  <c r="D16" i="84"/>
  <c r="E16" i="84"/>
  <c r="A17" i="84"/>
  <c r="B17" i="84"/>
  <c r="C17" i="84"/>
  <c r="D17" i="84"/>
  <c r="E17" i="84"/>
  <c r="A18" i="84"/>
  <c r="B18" i="84"/>
  <c r="C18" i="84"/>
  <c r="D18" i="84"/>
  <c r="E18" i="84"/>
  <c r="A19" i="84"/>
  <c r="B19" i="84"/>
  <c r="C19" i="84"/>
  <c r="D19" i="84"/>
  <c r="E19" i="84"/>
  <c r="A20" i="84"/>
  <c r="B20" i="84"/>
  <c r="C20" i="84"/>
  <c r="D20" i="84"/>
  <c r="E20" i="84"/>
  <c r="A21" i="84"/>
  <c r="B21" i="84"/>
  <c r="C21" i="84"/>
  <c r="D21" i="84"/>
  <c r="E21" i="84"/>
  <c r="A22" i="84"/>
  <c r="B22" i="84"/>
  <c r="C22" i="84"/>
  <c r="D22" i="84"/>
  <c r="E22" i="84"/>
  <c r="A23" i="84"/>
  <c r="B23" i="84"/>
  <c r="C23" i="84"/>
  <c r="D23" i="84"/>
  <c r="E23" i="84"/>
  <c r="A24" i="84"/>
  <c r="B24" i="84"/>
  <c r="C24" i="84"/>
  <c r="D24" i="84"/>
  <c r="E24" i="84"/>
  <c r="A25" i="84"/>
  <c r="B25" i="84"/>
  <c r="C25" i="84"/>
  <c r="D25" i="84"/>
  <c r="E25" i="84"/>
  <c r="A26" i="84"/>
  <c r="B26" i="84"/>
  <c r="C26" i="84"/>
  <c r="D26" i="84"/>
  <c r="E26" i="84"/>
  <c r="A27" i="84"/>
  <c r="B27" i="84"/>
  <c r="C27" i="84"/>
  <c r="D27" i="84"/>
  <c r="E27" i="84"/>
  <c r="A28" i="84"/>
  <c r="B28" i="84"/>
  <c r="C28" i="84"/>
  <c r="D28" i="84"/>
  <c r="E28" i="84"/>
  <c r="A29" i="84"/>
  <c r="B29" i="84"/>
  <c r="C29" i="84"/>
  <c r="D29" i="84"/>
  <c r="E29" i="84"/>
  <c r="A30" i="84"/>
  <c r="B30" i="84"/>
  <c r="C30" i="84"/>
  <c r="D30" i="84"/>
  <c r="E30" i="84"/>
  <c r="A31" i="84"/>
  <c r="B31" i="84"/>
  <c r="C31" i="84"/>
  <c r="D31" i="84"/>
  <c r="E31" i="84"/>
  <c r="A32" i="84"/>
  <c r="B32" i="84"/>
  <c r="E32" i="91" s="1"/>
  <c r="C32" i="84"/>
  <c r="D32" i="84"/>
  <c r="E32" i="84"/>
  <c r="A33" i="84"/>
  <c r="B33" i="84"/>
  <c r="C33" i="84"/>
  <c r="D33" i="84"/>
  <c r="E33" i="84"/>
  <c r="A34" i="84"/>
  <c r="B34" i="84"/>
  <c r="C34" i="84"/>
  <c r="D34" i="84"/>
  <c r="E34" i="84"/>
  <c r="A35" i="84"/>
  <c r="B35" i="84"/>
  <c r="C35" i="84"/>
  <c r="D35" i="84"/>
  <c r="E35" i="84"/>
  <c r="A36" i="84"/>
  <c r="B36" i="84"/>
  <c r="C36" i="84"/>
  <c r="D36" i="84"/>
  <c r="E36" i="84"/>
  <c r="A37" i="84"/>
  <c r="B37" i="84"/>
  <c r="C37" i="84"/>
  <c r="D37" i="84"/>
  <c r="E37" i="84"/>
  <c r="A38" i="84"/>
  <c r="B38" i="84"/>
  <c r="C38" i="84"/>
  <c r="D38" i="84"/>
  <c r="E38" i="84"/>
  <c r="A39" i="84"/>
  <c r="B39" i="84"/>
  <c r="C39" i="84"/>
  <c r="D39" i="84"/>
  <c r="E39" i="84"/>
  <c r="A40" i="84"/>
  <c r="B40" i="84"/>
  <c r="C40" i="84"/>
  <c r="D40" i="84"/>
  <c r="E40" i="84"/>
  <c r="A41" i="84"/>
  <c r="B41" i="84"/>
  <c r="C41" i="84"/>
  <c r="D41" i="84"/>
  <c r="E41" i="84"/>
  <c r="A42" i="84"/>
  <c r="B42" i="84"/>
  <c r="C42" i="84"/>
  <c r="D42" i="84"/>
  <c r="E42" i="84"/>
  <c r="A43" i="84"/>
  <c r="B43" i="84"/>
  <c r="C43" i="84"/>
  <c r="D43" i="84"/>
  <c r="E43" i="84"/>
  <c r="A44" i="84"/>
  <c r="B44" i="84"/>
  <c r="C44" i="84"/>
  <c r="D44" i="84"/>
  <c r="E44" i="84"/>
  <c r="A45" i="84"/>
  <c r="B45" i="84"/>
  <c r="C45" i="84"/>
  <c r="D45" i="84"/>
  <c r="E45" i="84"/>
  <c r="A46" i="84"/>
  <c r="B46" i="84"/>
  <c r="C46" i="84"/>
  <c r="D46" i="84"/>
  <c r="E46" i="84"/>
  <c r="A47" i="84"/>
  <c r="B47" i="84"/>
  <c r="C47" i="84"/>
  <c r="D47" i="84"/>
  <c r="E47" i="84"/>
  <c r="A48" i="84"/>
  <c r="B48" i="84"/>
  <c r="C48" i="84"/>
  <c r="D48" i="84"/>
  <c r="E48" i="84"/>
  <c r="A49" i="84"/>
  <c r="B49" i="84"/>
  <c r="C49" i="84"/>
  <c r="D49" i="84"/>
  <c r="E49" i="84"/>
  <c r="A50" i="84"/>
  <c r="B50" i="84"/>
  <c r="C50" i="84"/>
  <c r="D50" i="84"/>
  <c r="E50" i="84"/>
  <c r="A51" i="84"/>
  <c r="B51" i="84"/>
  <c r="C51" i="84"/>
  <c r="D51" i="84"/>
  <c r="E51" i="84"/>
  <c r="A52" i="84"/>
  <c r="B52" i="84"/>
  <c r="C52" i="84"/>
  <c r="D52" i="84"/>
  <c r="E52" i="84"/>
  <c r="A53" i="84"/>
  <c r="B53" i="84"/>
  <c r="C53" i="84"/>
  <c r="D53" i="84"/>
  <c r="E53" i="84"/>
  <c r="A54" i="84"/>
  <c r="B54" i="84"/>
  <c r="C54" i="84"/>
  <c r="D54" i="84"/>
  <c r="E54" i="84"/>
  <c r="A55" i="84"/>
  <c r="B55" i="84"/>
  <c r="C55" i="84"/>
  <c r="D55" i="84"/>
  <c r="E55" i="84"/>
  <c r="A56" i="84"/>
  <c r="B56" i="84"/>
  <c r="C56" i="84"/>
  <c r="D56" i="84"/>
  <c r="E56" i="84"/>
  <c r="A57" i="84"/>
  <c r="B57" i="84"/>
  <c r="C57" i="84"/>
  <c r="D57" i="84"/>
  <c r="E57" i="84"/>
  <c r="A58" i="84"/>
  <c r="B58" i="84"/>
  <c r="C58" i="84"/>
  <c r="D58" i="84"/>
  <c r="E58" i="84"/>
  <c r="A59" i="84"/>
  <c r="B59" i="84"/>
  <c r="C59" i="84"/>
  <c r="D59" i="84"/>
  <c r="E59" i="84"/>
  <c r="A60" i="84"/>
  <c r="B60" i="84"/>
  <c r="C60" i="84"/>
  <c r="D60" i="84"/>
  <c r="E60" i="84"/>
  <c r="A61" i="84"/>
  <c r="B61" i="84"/>
  <c r="C61" i="84"/>
  <c r="D61" i="84"/>
  <c r="E61" i="84"/>
  <c r="A62" i="84"/>
  <c r="B62" i="84"/>
  <c r="C62" i="84"/>
  <c r="D62" i="84"/>
  <c r="E62" i="84"/>
  <c r="A63" i="84"/>
  <c r="B63" i="84"/>
  <c r="C63" i="84"/>
  <c r="D63" i="84"/>
  <c r="E63" i="84"/>
  <c r="A64" i="84"/>
  <c r="B64" i="84"/>
  <c r="C64" i="84"/>
  <c r="D64" i="84"/>
  <c r="E64" i="84"/>
  <c r="A65" i="84"/>
  <c r="B65" i="84"/>
  <c r="C65" i="84"/>
  <c r="D65" i="84"/>
  <c r="E65" i="84"/>
  <c r="A66" i="84"/>
  <c r="B66" i="84"/>
  <c r="C66" i="84"/>
  <c r="D66" i="84"/>
  <c r="E66" i="84"/>
  <c r="A67" i="84"/>
  <c r="B67" i="84"/>
  <c r="C67" i="84"/>
  <c r="D67" i="84"/>
  <c r="E67" i="84"/>
  <c r="A68" i="84"/>
  <c r="B68" i="84"/>
  <c r="C68" i="84"/>
  <c r="D68" i="84"/>
  <c r="E68" i="84"/>
  <c r="A69" i="84"/>
  <c r="B69" i="84"/>
  <c r="C69" i="84"/>
  <c r="D69" i="84"/>
  <c r="E69" i="84"/>
  <c r="A70" i="84"/>
  <c r="B70" i="84"/>
  <c r="C70" i="84"/>
  <c r="D70" i="84"/>
  <c r="E70" i="84"/>
  <c r="A71" i="84"/>
  <c r="B71" i="84"/>
  <c r="C71" i="84"/>
  <c r="D71" i="84"/>
  <c r="E71" i="84"/>
  <c r="A72" i="84"/>
  <c r="B72" i="84"/>
  <c r="C72" i="84"/>
  <c r="D72" i="84"/>
  <c r="E72" i="84"/>
  <c r="A73" i="84"/>
  <c r="B73" i="84"/>
  <c r="C73" i="84"/>
  <c r="D73" i="84"/>
  <c r="E73" i="84"/>
  <c r="A74" i="84"/>
  <c r="B74" i="84"/>
  <c r="C74" i="84"/>
  <c r="D74" i="84"/>
  <c r="E74" i="84"/>
  <c r="A75" i="84"/>
  <c r="B75" i="84"/>
  <c r="C75" i="84"/>
  <c r="D75" i="84"/>
  <c r="E75" i="84"/>
  <c r="A76" i="84"/>
  <c r="B76" i="84"/>
  <c r="C76" i="84"/>
  <c r="D76" i="84"/>
  <c r="E76" i="84"/>
  <c r="A77" i="84"/>
  <c r="B77" i="84"/>
  <c r="C77" i="84"/>
  <c r="D77" i="84"/>
  <c r="E77" i="84"/>
  <c r="A78" i="84"/>
  <c r="B78" i="84"/>
  <c r="C78" i="84"/>
  <c r="D78" i="84"/>
  <c r="E78" i="84"/>
  <c r="A79" i="84"/>
  <c r="B79" i="84"/>
  <c r="C79" i="84"/>
  <c r="D79" i="84"/>
  <c r="E79" i="84"/>
  <c r="A80" i="84"/>
  <c r="B80" i="84"/>
  <c r="E80" i="91" s="1"/>
  <c r="C80" i="84"/>
  <c r="D80" i="84"/>
  <c r="E80" i="84"/>
  <c r="A81" i="84"/>
  <c r="B81" i="84"/>
  <c r="C81" i="84"/>
  <c r="D81" i="84"/>
  <c r="E81" i="84"/>
  <c r="A82" i="84"/>
  <c r="B82" i="84"/>
  <c r="C82" i="84"/>
  <c r="D82" i="84"/>
  <c r="E82" i="84"/>
  <c r="A83" i="84"/>
  <c r="B83" i="84"/>
  <c r="C83" i="84"/>
  <c r="D83" i="84"/>
  <c r="E83" i="84"/>
  <c r="A84" i="84"/>
  <c r="B84" i="84"/>
  <c r="C84" i="84"/>
  <c r="D84" i="84"/>
  <c r="E84" i="84"/>
  <c r="A85" i="84"/>
  <c r="B85" i="84"/>
  <c r="C85" i="84"/>
  <c r="D85" i="84"/>
  <c r="E85" i="84"/>
  <c r="A86" i="84"/>
  <c r="B86" i="84"/>
  <c r="C86" i="84"/>
  <c r="D86" i="84"/>
  <c r="E86" i="84"/>
  <c r="A87" i="84"/>
  <c r="B87" i="84"/>
  <c r="C87" i="84"/>
  <c r="D87" i="84"/>
  <c r="E87" i="84"/>
  <c r="A88" i="84"/>
  <c r="B88" i="84"/>
  <c r="C88" i="84"/>
  <c r="D88" i="84"/>
  <c r="E88" i="84"/>
  <c r="A89" i="84"/>
  <c r="B89" i="84"/>
  <c r="C89" i="84"/>
  <c r="D89" i="84"/>
  <c r="E89" i="84"/>
  <c r="A90" i="84"/>
  <c r="B90" i="84"/>
  <c r="C90" i="84"/>
  <c r="D90" i="84"/>
  <c r="E90" i="84"/>
  <c r="A91" i="84"/>
  <c r="B91" i="84"/>
  <c r="C91" i="84"/>
  <c r="D91" i="84"/>
  <c r="E91" i="84"/>
  <c r="A92" i="84"/>
  <c r="B92" i="84"/>
  <c r="C92" i="84"/>
  <c r="D92" i="84"/>
  <c r="E92" i="84"/>
  <c r="A93" i="84"/>
  <c r="B93" i="84"/>
  <c r="C93" i="84"/>
  <c r="D93" i="84"/>
  <c r="E93" i="84"/>
  <c r="A94" i="84"/>
  <c r="B94" i="84"/>
  <c r="E94" i="91" s="1"/>
  <c r="C94" i="84"/>
  <c r="D94" i="84"/>
  <c r="E94" i="84"/>
  <c r="A95" i="84"/>
  <c r="B95" i="84"/>
  <c r="C95" i="84"/>
  <c r="D95" i="84"/>
  <c r="E95" i="84"/>
  <c r="A96" i="84"/>
  <c r="B96" i="84"/>
  <c r="C96" i="84"/>
  <c r="D96" i="84"/>
  <c r="E96" i="84"/>
  <c r="A97" i="84"/>
  <c r="B97" i="84"/>
  <c r="C97" i="84"/>
  <c r="D97" i="84"/>
  <c r="E97" i="84"/>
  <c r="A98" i="84"/>
  <c r="B98" i="84"/>
  <c r="C98" i="84"/>
  <c r="D98" i="84"/>
  <c r="E98" i="84"/>
  <c r="A99" i="84"/>
  <c r="B99" i="84"/>
  <c r="C99" i="84"/>
  <c r="D99" i="84"/>
  <c r="E99" i="84"/>
  <c r="A100" i="84"/>
  <c r="B100" i="84"/>
  <c r="C100" i="84"/>
  <c r="D100" i="84"/>
  <c r="E100" i="84"/>
  <c r="A101" i="84"/>
  <c r="B101" i="84"/>
  <c r="C101" i="84"/>
  <c r="D101" i="84"/>
  <c r="E101" i="84"/>
  <c r="A102" i="84"/>
  <c r="B102" i="84"/>
  <c r="C102" i="84"/>
  <c r="D102" i="84"/>
  <c r="E102" i="84"/>
  <c r="A103" i="84"/>
  <c r="B103" i="84"/>
  <c r="C103" i="84"/>
  <c r="D103" i="84"/>
  <c r="E103" i="84"/>
  <c r="A104" i="84"/>
  <c r="B104" i="84"/>
  <c r="C104" i="84"/>
  <c r="D104" i="84"/>
  <c r="E104" i="84"/>
  <c r="A105" i="84"/>
  <c r="B105" i="84"/>
  <c r="C105" i="84"/>
  <c r="D105" i="84"/>
  <c r="E105" i="84"/>
  <c r="A12" i="85"/>
  <c r="A13" i="85"/>
  <c r="B13" i="85"/>
  <c r="C13" i="85"/>
  <c r="D13" i="85"/>
  <c r="E13" i="85"/>
  <c r="F13" i="85"/>
  <c r="G13" i="85"/>
  <c r="A14" i="85"/>
  <c r="B14" i="85"/>
  <c r="C14" i="85"/>
  <c r="D14" i="85"/>
  <c r="E14" i="85"/>
  <c r="F14" i="85"/>
  <c r="G14" i="85"/>
  <c r="A15" i="85"/>
  <c r="B15" i="85"/>
  <c r="C15" i="85"/>
  <c r="D15" i="85"/>
  <c r="E15" i="85"/>
  <c r="F15" i="85"/>
  <c r="G15" i="85"/>
  <c r="A16" i="85"/>
  <c r="B16" i="85"/>
  <c r="C16" i="85"/>
  <c r="D16" i="85"/>
  <c r="E16" i="85"/>
  <c r="F16" i="85"/>
  <c r="G16" i="85"/>
  <c r="A17" i="85"/>
  <c r="B17" i="85"/>
  <c r="C17" i="85"/>
  <c r="D17" i="85"/>
  <c r="E17" i="85"/>
  <c r="F17" i="85"/>
  <c r="G17" i="85"/>
  <c r="A18" i="85"/>
  <c r="B18" i="85"/>
  <c r="C18" i="85"/>
  <c r="D18" i="85"/>
  <c r="E18" i="85"/>
  <c r="F18" i="85"/>
  <c r="G18" i="85"/>
  <c r="A19" i="85"/>
  <c r="B19" i="85"/>
  <c r="C19" i="85"/>
  <c r="D19" i="85"/>
  <c r="E19" i="85"/>
  <c r="F19" i="85"/>
  <c r="G19" i="85"/>
  <c r="A20" i="85"/>
  <c r="B20" i="85"/>
  <c r="C20" i="85"/>
  <c r="D20" i="85"/>
  <c r="E20" i="85"/>
  <c r="F20" i="85"/>
  <c r="G20" i="85"/>
  <c r="A21" i="85"/>
  <c r="B21" i="85"/>
  <c r="C21" i="85"/>
  <c r="D21" i="85"/>
  <c r="E21" i="85"/>
  <c r="F21" i="85"/>
  <c r="G21" i="85"/>
  <c r="A22" i="85"/>
  <c r="B22" i="85"/>
  <c r="C22" i="85"/>
  <c r="D22" i="85"/>
  <c r="E22" i="85"/>
  <c r="F22" i="85"/>
  <c r="G22" i="85"/>
  <c r="A23" i="85"/>
  <c r="B23" i="85"/>
  <c r="C23" i="85"/>
  <c r="D23" i="85"/>
  <c r="E23" i="85"/>
  <c r="F23" i="85"/>
  <c r="G23" i="85"/>
  <c r="A24" i="85"/>
  <c r="B24" i="85"/>
  <c r="C24" i="85"/>
  <c r="D24" i="85"/>
  <c r="E24" i="85"/>
  <c r="F24" i="85"/>
  <c r="G24" i="85"/>
  <c r="A25" i="85"/>
  <c r="B25" i="85"/>
  <c r="C25" i="85"/>
  <c r="D25" i="85"/>
  <c r="E25" i="85"/>
  <c r="F25" i="85"/>
  <c r="G25" i="85"/>
  <c r="A26" i="85"/>
  <c r="B26" i="85"/>
  <c r="C26" i="85"/>
  <c r="D26" i="85"/>
  <c r="E26" i="85"/>
  <c r="F26" i="85"/>
  <c r="G26" i="85"/>
  <c r="A27" i="85"/>
  <c r="B27" i="85"/>
  <c r="C27" i="85"/>
  <c r="D27" i="85"/>
  <c r="E27" i="85"/>
  <c r="F27" i="85"/>
  <c r="G27" i="85"/>
  <c r="A28" i="85"/>
  <c r="B28" i="85"/>
  <c r="C28" i="85"/>
  <c r="D28" i="85"/>
  <c r="E28" i="85"/>
  <c r="F28" i="85"/>
  <c r="G28" i="85"/>
  <c r="A29" i="85"/>
  <c r="B29" i="85"/>
  <c r="C29" i="85"/>
  <c r="D29" i="85"/>
  <c r="E29" i="85"/>
  <c r="F29" i="85"/>
  <c r="G29" i="85"/>
  <c r="A30" i="85"/>
  <c r="B30" i="85"/>
  <c r="C30" i="85"/>
  <c r="D30" i="85"/>
  <c r="E30" i="85"/>
  <c r="F30" i="85"/>
  <c r="G30" i="85"/>
  <c r="A31" i="85"/>
  <c r="B31" i="85"/>
  <c r="C31" i="85"/>
  <c r="D31" i="85"/>
  <c r="E31" i="85"/>
  <c r="F31" i="85"/>
  <c r="G31" i="85"/>
  <c r="A32" i="85"/>
  <c r="B32" i="85"/>
  <c r="C32" i="85"/>
  <c r="D32" i="85"/>
  <c r="E32" i="85"/>
  <c r="F32" i="85"/>
  <c r="G32" i="85"/>
  <c r="A33" i="85"/>
  <c r="B33" i="85"/>
  <c r="C33" i="85"/>
  <c r="D33" i="85"/>
  <c r="E33" i="85"/>
  <c r="F33" i="85"/>
  <c r="G33" i="85"/>
  <c r="A34" i="85"/>
  <c r="B34" i="85"/>
  <c r="C34" i="85"/>
  <c r="D34" i="85"/>
  <c r="E34" i="85"/>
  <c r="F34" i="85"/>
  <c r="G34" i="85"/>
  <c r="A35" i="85"/>
  <c r="B35" i="85"/>
  <c r="C35" i="85"/>
  <c r="D35" i="85"/>
  <c r="E35" i="85"/>
  <c r="F35" i="85"/>
  <c r="G35" i="85"/>
  <c r="A36" i="85"/>
  <c r="B36" i="85"/>
  <c r="C36" i="85"/>
  <c r="D36" i="85"/>
  <c r="E36" i="85"/>
  <c r="F36" i="85"/>
  <c r="G36" i="85"/>
  <c r="A37" i="85"/>
  <c r="B37" i="85"/>
  <c r="C37" i="85"/>
  <c r="D37" i="85"/>
  <c r="E37" i="85"/>
  <c r="F37" i="85"/>
  <c r="G37" i="85"/>
  <c r="A38" i="85"/>
  <c r="B38" i="85"/>
  <c r="C38" i="85"/>
  <c r="D38" i="85"/>
  <c r="E38" i="85"/>
  <c r="F38" i="85"/>
  <c r="G38" i="85"/>
  <c r="A39" i="85"/>
  <c r="B39" i="85"/>
  <c r="C39" i="85"/>
  <c r="D39" i="85"/>
  <c r="E39" i="85"/>
  <c r="F39" i="85"/>
  <c r="G39" i="85"/>
  <c r="A40" i="85"/>
  <c r="B40" i="85"/>
  <c r="C40" i="85"/>
  <c r="D40" i="85"/>
  <c r="E40" i="85"/>
  <c r="F40" i="85"/>
  <c r="G40" i="85"/>
  <c r="A41" i="85"/>
  <c r="B41" i="85"/>
  <c r="C41" i="85"/>
  <c r="D41" i="85"/>
  <c r="E41" i="85"/>
  <c r="F41" i="85"/>
  <c r="G41" i="85"/>
  <c r="A42" i="85"/>
  <c r="B42" i="85"/>
  <c r="C42" i="85"/>
  <c r="D42" i="85"/>
  <c r="E42" i="85"/>
  <c r="F42" i="85"/>
  <c r="G42" i="85"/>
  <c r="A43" i="85"/>
  <c r="B43" i="85"/>
  <c r="C43" i="85"/>
  <c r="D43" i="85"/>
  <c r="E43" i="85"/>
  <c r="F43" i="85"/>
  <c r="G43" i="85"/>
  <c r="A44" i="85"/>
  <c r="B44" i="85"/>
  <c r="C44" i="85"/>
  <c r="D44" i="85"/>
  <c r="E44" i="85"/>
  <c r="F44" i="85"/>
  <c r="G44" i="85"/>
  <c r="A45" i="85"/>
  <c r="B45" i="85"/>
  <c r="C45" i="85"/>
  <c r="D45" i="85"/>
  <c r="E45" i="85"/>
  <c r="F45" i="85"/>
  <c r="G45" i="85"/>
  <c r="A46" i="85"/>
  <c r="B46" i="85"/>
  <c r="C46" i="85"/>
  <c r="D46" i="85"/>
  <c r="E46" i="85"/>
  <c r="F46" i="85"/>
  <c r="G46" i="85"/>
  <c r="A47" i="85"/>
  <c r="B47" i="85"/>
  <c r="C47" i="85"/>
  <c r="D47" i="85"/>
  <c r="E47" i="85"/>
  <c r="F47" i="85"/>
  <c r="G47" i="85"/>
  <c r="A48" i="85"/>
  <c r="B48" i="85"/>
  <c r="C48" i="85"/>
  <c r="D48" i="85"/>
  <c r="E48" i="85"/>
  <c r="F48" i="85"/>
  <c r="G48" i="85"/>
  <c r="A49" i="85"/>
  <c r="B49" i="85"/>
  <c r="C49" i="85"/>
  <c r="D49" i="85"/>
  <c r="E49" i="85"/>
  <c r="F49" i="85"/>
  <c r="G49" i="85"/>
  <c r="A50" i="85"/>
  <c r="B50" i="85"/>
  <c r="C50" i="85"/>
  <c r="D50" i="85"/>
  <c r="E50" i="85"/>
  <c r="F50" i="85"/>
  <c r="G50" i="85"/>
  <c r="A51" i="85"/>
  <c r="B51" i="85"/>
  <c r="C51" i="85"/>
  <c r="D51" i="85"/>
  <c r="E51" i="85"/>
  <c r="F51" i="85"/>
  <c r="G51" i="85"/>
  <c r="A52" i="85"/>
  <c r="B52" i="85"/>
  <c r="C52" i="85"/>
  <c r="D52" i="85"/>
  <c r="E52" i="85"/>
  <c r="F52" i="85"/>
  <c r="G52" i="85"/>
  <c r="A53" i="85"/>
  <c r="B53" i="85"/>
  <c r="C53" i="85"/>
  <c r="D53" i="85"/>
  <c r="E53" i="85"/>
  <c r="F53" i="85"/>
  <c r="G53" i="85"/>
  <c r="A54" i="85"/>
  <c r="B54" i="85"/>
  <c r="C54" i="85"/>
  <c r="D54" i="85"/>
  <c r="E54" i="85"/>
  <c r="F54" i="85"/>
  <c r="G54" i="85"/>
  <c r="A55" i="85"/>
  <c r="B55" i="85"/>
  <c r="C55" i="85"/>
  <c r="D55" i="85"/>
  <c r="E55" i="85"/>
  <c r="F55" i="85"/>
  <c r="G55" i="85"/>
  <c r="A56" i="85"/>
  <c r="B56" i="85"/>
  <c r="C56" i="85"/>
  <c r="D56" i="85"/>
  <c r="E56" i="85"/>
  <c r="F56" i="85"/>
  <c r="G56" i="85"/>
  <c r="A57" i="85"/>
  <c r="B57" i="85"/>
  <c r="C57" i="85"/>
  <c r="D57" i="85"/>
  <c r="E57" i="85"/>
  <c r="F57" i="85"/>
  <c r="G57" i="85"/>
  <c r="A58" i="85"/>
  <c r="B58" i="85"/>
  <c r="C58" i="85"/>
  <c r="D58" i="85"/>
  <c r="E58" i="85"/>
  <c r="F58" i="85"/>
  <c r="G58" i="85"/>
  <c r="A59" i="85"/>
  <c r="B59" i="85"/>
  <c r="C59" i="85"/>
  <c r="D59" i="85"/>
  <c r="E59" i="85"/>
  <c r="F59" i="85"/>
  <c r="G59" i="85"/>
  <c r="A60" i="85"/>
  <c r="B60" i="85"/>
  <c r="C60" i="85"/>
  <c r="D60" i="85"/>
  <c r="E60" i="85"/>
  <c r="F60" i="85"/>
  <c r="G60" i="85"/>
  <c r="A61" i="85"/>
  <c r="B61" i="85"/>
  <c r="C61" i="85"/>
  <c r="D61" i="85"/>
  <c r="E61" i="85"/>
  <c r="F61" i="85"/>
  <c r="G61" i="85"/>
  <c r="A62" i="85"/>
  <c r="B62" i="85"/>
  <c r="C62" i="85"/>
  <c r="D62" i="85"/>
  <c r="E62" i="85"/>
  <c r="F62" i="85"/>
  <c r="G62" i="85"/>
  <c r="A63" i="85"/>
  <c r="B63" i="85"/>
  <c r="C63" i="85"/>
  <c r="D63" i="85"/>
  <c r="E63" i="85"/>
  <c r="F63" i="85"/>
  <c r="G63" i="85"/>
  <c r="A64" i="85"/>
  <c r="B64" i="85"/>
  <c r="C64" i="85"/>
  <c r="D64" i="85"/>
  <c r="E64" i="85"/>
  <c r="F64" i="85"/>
  <c r="G64" i="85"/>
  <c r="A65" i="85"/>
  <c r="B65" i="85"/>
  <c r="C65" i="85"/>
  <c r="D65" i="85"/>
  <c r="E65" i="85"/>
  <c r="F65" i="85"/>
  <c r="G65" i="85"/>
  <c r="A66" i="85"/>
  <c r="B66" i="85"/>
  <c r="C66" i="85"/>
  <c r="D66" i="85"/>
  <c r="E66" i="85"/>
  <c r="F66" i="85"/>
  <c r="G66" i="85"/>
  <c r="A67" i="85"/>
  <c r="B67" i="85"/>
  <c r="C67" i="85"/>
  <c r="D67" i="85"/>
  <c r="E67" i="85"/>
  <c r="F67" i="85"/>
  <c r="G67" i="85"/>
  <c r="A68" i="85"/>
  <c r="B68" i="85"/>
  <c r="C68" i="85"/>
  <c r="D68" i="85"/>
  <c r="E68" i="85"/>
  <c r="F68" i="85"/>
  <c r="G68" i="85"/>
  <c r="A69" i="85"/>
  <c r="B69" i="85"/>
  <c r="C69" i="85"/>
  <c r="D69" i="85"/>
  <c r="E69" i="85"/>
  <c r="F69" i="85"/>
  <c r="G69" i="85"/>
  <c r="A70" i="85"/>
  <c r="B70" i="85"/>
  <c r="C70" i="85"/>
  <c r="D70" i="85"/>
  <c r="E70" i="85"/>
  <c r="F70" i="85"/>
  <c r="G70" i="85"/>
  <c r="A71" i="85"/>
  <c r="B71" i="85"/>
  <c r="C71" i="85"/>
  <c r="D71" i="85"/>
  <c r="E71" i="85"/>
  <c r="F71" i="85"/>
  <c r="G71" i="85"/>
  <c r="A72" i="85"/>
  <c r="B72" i="85"/>
  <c r="C72" i="85"/>
  <c r="D72" i="85"/>
  <c r="E72" i="85"/>
  <c r="F72" i="85"/>
  <c r="G72" i="85"/>
  <c r="A73" i="85"/>
  <c r="B73" i="85"/>
  <c r="C73" i="85"/>
  <c r="D73" i="85"/>
  <c r="E73" i="85"/>
  <c r="F73" i="85"/>
  <c r="G73" i="85"/>
  <c r="A74" i="85"/>
  <c r="B74" i="85"/>
  <c r="C74" i="85"/>
  <c r="D74" i="85"/>
  <c r="E74" i="85"/>
  <c r="F74" i="85"/>
  <c r="G74" i="85"/>
  <c r="A75" i="85"/>
  <c r="B75" i="85"/>
  <c r="C75" i="85"/>
  <c r="D75" i="85"/>
  <c r="E75" i="85"/>
  <c r="F75" i="85"/>
  <c r="G75" i="85"/>
  <c r="A76" i="85"/>
  <c r="B76" i="85"/>
  <c r="C76" i="85"/>
  <c r="D76" i="85"/>
  <c r="E76" i="85"/>
  <c r="F76" i="85"/>
  <c r="G76" i="85"/>
  <c r="A77" i="85"/>
  <c r="B77" i="85"/>
  <c r="C77" i="85"/>
  <c r="D77" i="85"/>
  <c r="E77" i="85"/>
  <c r="F77" i="85"/>
  <c r="G77" i="85"/>
  <c r="A78" i="85"/>
  <c r="B78" i="85"/>
  <c r="C78" i="85"/>
  <c r="D78" i="85"/>
  <c r="E78" i="85"/>
  <c r="F78" i="85"/>
  <c r="G78" i="85"/>
  <c r="A79" i="85"/>
  <c r="B79" i="85"/>
  <c r="C79" i="85"/>
  <c r="D79" i="85"/>
  <c r="E79" i="85"/>
  <c r="F79" i="85"/>
  <c r="G79" i="85"/>
  <c r="A80" i="85"/>
  <c r="B80" i="85"/>
  <c r="C80" i="85"/>
  <c r="D80" i="85"/>
  <c r="E80" i="85"/>
  <c r="F80" i="85"/>
  <c r="G80" i="85"/>
  <c r="A81" i="85"/>
  <c r="B81" i="85"/>
  <c r="C81" i="85"/>
  <c r="D81" i="85"/>
  <c r="E81" i="85"/>
  <c r="F81" i="85"/>
  <c r="G81" i="85"/>
  <c r="A82" i="85"/>
  <c r="B82" i="85"/>
  <c r="C82" i="85"/>
  <c r="D82" i="85"/>
  <c r="E82" i="85"/>
  <c r="F82" i="85"/>
  <c r="G82" i="85"/>
  <c r="A83" i="85"/>
  <c r="B83" i="85"/>
  <c r="C83" i="85"/>
  <c r="D83" i="85"/>
  <c r="E83" i="85"/>
  <c r="F83" i="85"/>
  <c r="G83" i="85"/>
  <c r="A84" i="85"/>
  <c r="B84" i="85"/>
  <c r="C84" i="85"/>
  <c r="D84" i="85"/>
  <c r="E84" i="85"/>
  <c r="F84" i="85"/>
  <c r="G84" i="85"/>
  <c r="A85" i="85"/>
  <c r="B85" i="85"/>
  <c r="C85" i="85"/>
  <c r="D85" i="85"/>
  <c r="E85" i="85"/>
  <c r="F85" i="85"/>
  <c r="G85" i="85"/>
  <c r="A86" i="85"/>
  <c r="B86" i="85"/>
  <c r="C86" i="85"/>
  <c r="D86" i="85"/>
  <c r="E86" i="85"/>
  <c r="F86" i="85"/>
  <c r="G86" i="85"/>
  <c r="A87" i="85"/>
  <c r="B87" i="85"/>
  <c r="C87" i="85"/>
  <c r="D87" i="85"/>
  <c r="E87" i="85"/>
  <c r="F87" i="85"/>
  <c r="G87" i="85"/>
  <c r="A88" i="85"/>
  <c r="B88" i="85"/>
  <c r="C88" i="85"/>
  <c r="D88" i="85"/>
  <c r="E88" i="85"/>
  <c r="F88" i="85"/>
  <c r="G88" i="85"/>
  <c r="A89" i="85"/>
  <c r="B89" i="85"/>
  <c r="C89" i="85"/>
  <c r="D89" i="85"/>
  <c r="E89" i="85"/>
  <c r="F89" i="85"/>
  <c r="G89" i="85"/>
  <c r="A90" i="85"/>
  <c r="B90" i="85"/>
  <c r="C90" i="85"/>
  <c r="D90" i="85"/>
  <c r="E90" i="85"/>
  <c r="F90" i="85"/>
  <c r="G90" i="85"/>
  <c r="A91" i="85"/>
  <c r="B91" i="85"/>
  <c r="C91" i="85"/>
  <c r="D91" i="85"/>
  <c r="E91" i="85"/>
  <c r="F91" i="85"/>
  <c r="G91" i="85"/>
  <c r="A92" i="85"/>
  <c r="B92" i="85"/>
  <c r="C92" i="85"/>
  <c r="D92" i="85"/>
  <c r="E92" i="85"/>
  <c r="F92" i="85"/>
  <c r="G92" i="85"/>
  <c r="A93" i="85"/>
  <c r="B93" i="85"/>
  <c r="C93" i="85"/>
  <c r="D93" i="85"/>
  <c r="E93" i="85"/>
  <c r="F93" i="85"/>
  <c r="G93" i="85"/>
  <c r="A94" i="85"/>
  <c r="B94" i="85"/>
  <c r="C94" i="85"/>
  <c r="D94" i="85"/>
  <c r="E94" i="85"/>
  <c r="F94" i="85"/>
  <c r="G94" i="85"/>
  <c r="A95" i="85"/>
  <c r="B95" i="85"/>
  <c r="C95" i="85"/>
  <c r="D95" i="85"/>
  <c r="E95" i="85"/>
  <c r="F95" i="85"/>
  <c r="G95" i="85"/>
  <c r="A96" i="85"/>
  <c r="B96" i="85"/>
  <c r="C96" i="85"/>
  <c r="D96" i="85"/>
  <c r="E96" i="85"/>
  <c r="F96" i="85"/>
  <c r="G96" i="85"/>
  <c r="A97" i="85"/>
  <c r="B97" i="85"/>
  <c r="C97" i="85"/>
  <c r="D97" i="85"/>
  <c r="E97" i="85"/>
  <c r="F97" i="85"/>
  <c r="G97" i="85"/>
  <c r="A98" i="85"/>
  <c r="B98" i="85"/>
  <c r="C98" i="85"/>
  <c r="D98" i="85"/>
  <c r="E98" i="85"/>
  <c r="F98" i="85"/>
  <c r="G98" i="85"/>
  <c r="A99" i="85"/>
  <c r="B99" i="85"/>
  <c r="C99" i="85"/>
  <c r="D99" i="85"/>
  <c r="E99" i="85"/>
  <c r="F99" i="85"/>
  <c r="G99" i="85"/>
  <c r="A100" i="85"/>
  <c r="B100" i="85"/>
  <c r="C100" i="85"/>
  <c r="D100" i="85"/>
  <c r="E100" i="85"/>
  <c r="F100" i="85"/>
  <c r="G100" i="85"/>
  <c r="A101" i="85"/>
  <c r="B101" i="85"/>
  <c r="C101" i="85"/>
  <c r="D101" i="85"/>
  <c r="E101" i="85"/>
  <c r="F101" i="85"/>
  <c r="G101" i="85"/>
  <c r="A102" i="85"/>
  <c r="B102" i="85"/>
  <c r="C102" i="85"/>
  <c r="D102" i="85"/>
  <c r="E102" i="85"/>
  <c r="F102" i="85"/>
  <c r="G102" i="85"/>
  <c r="A103" i="85"/>
  <c r="B103" i="85"/>
  <c r="C103" i="85"/>
  <c r="D103" i="85"/>
  <c r="E103" i="85"/>
  <c r="F103" i="85"/>
  <c r="G103" i="85"/>
  <c r="A104" i="85"/>
  <c r="B104" i="85"/>
  <c r="C104" i="85"/>
  <c r="D104" i="85"/>
  <c r="E104" i="85"/>
  <c r="F104" i="85"/>
  <c r="G104" i="85"/>
  <c r="A105" i="85"/>
  <c r="B105" i="85"/>
  <c r="C105" i="85"/>
  <c r="D105" i="85"/>
  <c r="E105" i="85"/>
  <c r="F105" i="85"/>
  <c r="G105" i="85"/>
  <c r="A12" i="86"/>
  <c r="A13" i="86"/>
  <c r="B13" i="86"/>
  <c r="C13" i="86"/>
  <c r="D13" i="86"/>
  <c r="E13" i="86"/>
  <c r="F13" i="86"/>
  <c r="G13" i="86"/>
  <c r="H13" i="86"/>
  <c r="I13" i="86"/>
  <c r="J13" i="86"/>
  <c r="K13" i="86"/>
  <c r="A14" i="86"/>
  <c r="B14" i="86"/>
  <c r="C14" i="86"/>
  <c r="D14" i="86"/>
  <c r="E14" i="86"/>
  <c r="F14" i="86"/>
  <c r="G14" i="86"/>
  <c r="H14" i="86"/>
  <c r="I14" i="86"/>
  <c r="J14" i="86"/>
  <c r="K14" i="86"/>
  <c r="A15" i="86"/>
  <c r="B15" i="86"/>
  <c r="C15" i="86"/>
  <c r="D15" i="86"/>
  <c r="D15" i="91" s="1"/>
  <c r="E15" i="86"/>
  <c r="F15" i="86"/>
  <c r="G15" i="86"/>
  <c r="H15" i="86"/>
  <c r="I15" i="86"/>
  <c r="J15" i="86"/>
  <c r="K15" i="86"/>
  <c r="A16" i="86"/>
  <c r="B16" i="86"/>
  <c r="C16" i="86"/>
  <c r="D16" i="86"/>
  <c r="E16" i="86"/>
  <c r="F16" i="86"/>
  <c r="G16" i="86"/>
  <c r="H16" i="86"/>
  <c r="I16" i="86"/>
  <c r="J16" i="86"/>
  <c r="K16" i="86"/>
  <c r="A17" i="86"/>
  <c r="B17" i="86"/>
  <c r="C17" i="86"/>
  <c r="D17" i="86"/>
  <c r="E17" i="86"/>
  <c r="F17" i="86"/>
  <c r="G17" i="86"/>
  <c r="H17" i="86"/>
  <c r="I17" i="86"/>
  <c r="J17" i="86"/>
  <c r="K17" i="86"/>
  <c r="A18" i="86"/>
  <c r="B18" i="86"/>
  <c r="C18" i="86"/>
  <c r="D18" i="86"/>
  <c r="E18" i="86"/>
  <c r="F18" i="86"/>
  <c r="G18" i="86"/>
  <c r="H18" i="86"/>
  <c r="I18" i="86"/>
  <c r="J18" i="86"/>
  <c r="K18" i="86"/>
  <c r="A19" i="86"/>
  <c r="B19" i="86"/>
  <c r="C19" i="86"/>
  <c r="D19" i="86"/>
  <c r="D19" i="91" s="1"/>
  <c r="E19" i="86"/>
  <c r="F19" i="86"/>
  <c r="G19" i="86"/>
  <c r="H19" i="86"/>
  <c r="I19" i="86"/>
  <c r="J19" i="86"/>
  <c r="K19" i="86"/>
  <c r="A20" i="86"/>
  <c r="B20" i="86"/>
  <c r="C20" i="86"/>
  <c r="D20" i="86"/>
  <c r="E20" i="86"/>
  <c r="F20" i="86"/>
  <c r="G20" i="86"/>
  <c r="H20" i="86"/>
  <c r="I20" i="86"/>
  <c r="J20" i="86"/>
  <c r="K20" i="86"/>
  <c r="A21" i="86"/>
  <c r="B21" i="86"/>
  <c r="C21" i="86"/>
  <c r="D21" i="86"/>
  <c r="E21" i="86"/>
  <c r="F21" i="86"/>
  <c r="G21" i="86"/>
  <c r="H21" i="86"/>
  <c r="I21" i="86"/>
  <c r="J21" i="86"/>
  <c r="K21" i="86"/>
  <c r="A22" i="86"/>
  <c r="B22" i="86"/>
  <c r="C22" i="86"/>
  <c r="D22" i="86"/>
  <c r="E22" i="86"/>
  <c r="F22" i="86"/>
  <c r="G22" i="86"/>
  <c r="H22" i="86"/>
  <c r="I22" i="86"/>
  <c r="J22" i="86"/>
  <c r="K22" i="86"/>
  <c r="A23" i="86"/>
  <c r="B23" i="86"/>
  <c r="C23" i="86"/>
  <c r="D23" i="86"/>
  <c r="D23" i="91" s="1"/>
  <c r="E23" i="86"/>
  <c r="F23" i="86"/>
  <c r="G23" i="86"/>
  <c r="H23" i="86"/>
  <c r="I23" i="86"/>
  <c r="J23" i="86"/>
  <c r="K23" i="86"/>
  <c r="A24" i="86"/>
  <c r="B24" i="86"/>
  <c r="C24" i="86"/>
  <c r="D24" i="86"/>
  <c r="E24" i="86"/>
  <c r="F24" i="86"/>
  <c r="G24" i="86"/>
  <c r="H24" i="86"/>
  <c r="I24" i="86"/>
  <c r="J24" i="86"/>
  <c r="K24" i="86"/>
  <c r="A25" i="86"/>
  <c r="B25" i="86"/>
  <c r="C25" i="86"/>
  <c r="D25" i="86"/>
  <c r="E25" i="86"/>
  <c r="F25" i="86"/>
  <c r="G25" i="86"/>
  <c r="H25" i="86"/>
  <c r="I25" i="86"/>
  <c r="J25" i="86"/>
  <c r="K25" i="86"/>
  <c r="A26" i="86"/>
  <c r="B26" i="86"/>
  <c r="C26" i="86"/>
  <c r="D26" i="86"/>
  <c r="E26" i="86"/>
  <c r="F26" i="86"/>
  <c r="G26" i="86"/>
  <c r="H26" i="86"/>
  <c r="I26" i="86"/>
  <c r="J26" i="86"/>
  <c r="K26" i="86"/>
  <c r="A27" i="86"/>
  <c r="B27" i="86"/>
  <c r="C27" i="86"/>
  <c r="D27" i="86"/>
  <c r="E27" i="86"/>
  <c r="F27" i="86"/>
  <c r="G27" i="86"/>
  <c r="H27" i="86"/>
  <c r="I27" i="86"/>
  <c r="J27" i="86"/>
  <c r="K27" i="86"/>
  <c r="A28" i="86"/>
  <c r="B28" i="86"/>
  <c r="C28" i="86"/>
  <c r="D28" i="86"/>
  <c r="E28" i="86"/>
  <c r="F28" i="86"/>
  <c r="G28" i="86"/>
  <c r="H28" i="86"/>
  <c r="I28" i="86"/>
  <c r="J28" i="86"/>
  <c r="K28" i="86"/>
  <c r="A29" i="86"/>
  <c r="B29" i="86"/>
  <c r="C29" i="86"/>
  <c r="D29" i="86"/>
  <c r="E29" i="86"/>
  <c r="F29" i="86"/>
  <c r="G29" i="86"/>
  <c r="H29" i="86"/>
  <c r="I29" i="86"/>
  <c r="J29" i="86"/>
  <c r="K29" i="86"/>
  <c r="A30" i="86"/>
  <c r="B30" i="86"/>
  <c r="C30" i="86"/>
  <c r="D30" i="86"/>
  <c r="E30" i="86"/>
  <c r="F30" i="86"/>
  <c r="G30" i="86"/>
  <c r="H30" i="86"/>
  <c r="I30" i="86"/>
  <c r="J30" i="86"/>
  <c r="K30" i="86"/>
  <c r="A31" i="86"/>
  <c r="B31" i="86"/>
  <c r="C31" i="86"/>
  <c r="D31" i="86"/>
  <c r="E31" i="86"/>
  <c r="F31" i="86"/>
  <c r="G31" i="86"/>
  <c r="H31" i="86"/>
  <c r="I31" i="86"/>
  <c r="J31" i="86"/>
  <c r="K31" i="86"/>
  <c r="A32" i="86"/>
  <c r="B32" i="86"/>
  <c r="C32" i="86"/>
  <c r="D32" i="86"/>
  <c r="E32" i="86"/>
  <c r="F32" i="86"/>
  <c r="G32" i="86"/>
  <c r="H32" i="86"/>
  <c r="I32" i="86"/>
  <c r="J32" i="86"/>
  <c r="K32" i="86"/>
  <c r="A33" i="86"/>
  <c r="B33" i="86"/>
  <c r="C33" i="86"/>
  <c r="D33" i="86"/>
  <c r="E33" i="86"/>
  <c r="F33" i="86"/>
  <c r="G33" i="86"/>
  <c r="H33" i="86"/>
  <c r="I33" i="86"/>
  <c r="J33" i="86"/>
  <c r="K33" i="86"/>
  <c r="A34" i="86"/>
  <c r="B34" i="86"/>
  <c r="C34" i="86"/>
  <c r="D34" i="86"/>
  <c r="E34" i="86"/>
  <c r="F34" i="86"/>
  <c r="G34" i="86"/>
  <c r="H34" i="86"/>
  <c r="I34" i="86"/>
  <c r="J34" i="86"/>
  <c r="K34" i="86"/>
  <c r="A35" i="86"/>
  <c r="B35" i="86"/>
  <c r="C35" i="86"/>
  <c r="D35" i="86"/>
  <c r="E35" i="86"/>
  <c r="F35" i="86"/>
  <c r="G35" i="86"/>
  <c r="H35" i="86"/>
  <c r="I35" i="86"/>
  <c r="J35" i="86"/>
  <c r="K35" i="86"/>
  <c r="A36" i="86"/>
  <c r="B36" i="86"/>
  <c r="C36" i="86"/>
  <c r="D36" i="86"/>
  <c r="E36" i="86"/>
  <c r="F36" i="86"/>
  <c r="G36" i="86"/>
  <c r="H36" i="86"/>
  <c r="I36" i="86"/>
  <c r="J36" i="86"/>
  <c r="K36" i="86"/>
  <c r="A37" i="86"/>
  <c r="B37" i="86"/>
  <c r="C37" i="86"/>
  <c r="D37" i="86"/>
  <c r="E37" i="86"/>
  <c r="F37" i="86"/>
  <c r="G37" i="86"/>
  <c r="H37" i="86"/>
  <c r="I37" i="86"/>
  <c r="J37" i="86"/>
  <c r="K37" i="86"/>
  <c r="A38" i="86"/>
  <c r="B38" i="86"/>
  <c r="C38" i="86"/>
  <c r="D38" i="86"/>
  <c r="E38" i="86"/>
  <c r="F38" i="86"/>
  <c r="G38" i="86"/>
  <c r="H38" i="86"/>
  <c r="I38" i="86"/>
  <c r="J38" i="86"/>
  <c r="K38" i="86"/>
  <c r="A39" i="86"/>
  <c r="B39" i="86"/>
  <c r="C39" i="86"/>
  <c r="D39" i="86"/>
  <c r="E39" i="86"/>
  <c r="F39" i="86"/>
  <c r="G39" i="86"/>
  <c r="H39" i="86"/>
  <c r="I39" i="86"/>
  <c r="J39" i="86"/>
  <c r="K39" i="86"/>
  <c r="A40" i="86"/>
  <c r="B40" i="86"/>
  <c r="C40" i="86"/>
  <c r="D40" i="86"/>
  <c r="E40" i="86"/>
  <c r="F40" i="86"/>
  <c r="G40" i="86"/>
  <c r="H40" i="86"/>
  <c r="I40" i="86"/>
  <c r="J40" i="86"/>
  <c r="K40" i="86"/>
  <c r="A41" i="86"/>
  <c r="B41" i="86"/>
  <c r="C41" i="86"/>
  <c r="D41" i="86"/>
  <c r="E41" i="86"/>
  <c r="F41" i="86"/>
  <c r="G41" i="86"/>
  <c r="H41" i="86"/>
  <c r="I41" i="86"/>
  <c r="J41" i="86"/>
  <c r="K41" i="86"/>
  <c r="A42" i="86"/>
  <c r="B42" i="86"/>
  <c r="C42" i="86"/>
  <c r="D42" i="86"/>
  <c r="E42" i="86"/>
  <c r="F42" i="86"/>
  <c r="G42" i="86"/>
  <c r="H42" i="86"/>
  <c r="I42" i="86"/>
  <c r="J42" i="86"/>
  <c r="K42" i="86"/>
  <c r="A43" i="86"/>
  <c r="B43" i="86"/>
  <c r="C43" i="86"/>
  <c r="D43" i="86"/>
  <c r="E43" i="86"/>
  <c r="F43" i="86"/>
  <c r="G43" i="86"/>
  <c r="H43" i="86"/>
  <c r="I43" i="86"/>
  <c r="J43" i="86"/>
  <c r="K43" i="86"/>
  <c r="A44" i="86"/>
  <c r="B44" i="86"/>
  <c r="C44" i="86"/>
  <c r="D44" i="86"/>
  <c r="E44" i="86"/>
  <c r="F44" i="86"/>
  <c r="G44" i="86"/>
  <c r="H44" i="86"/>
  <c r="I44" i="86"/>
  <c r="J44" i="86"/>
  <c r="K44" i="86"/>
  <c r="A45" i="86"/>
  <c r="B45" i="86"/>
  <c r="C45" i="86"/>
  <c r="D45" i="86"/>
  <c r="E45" i="86"/>
  <c r="F45" i="86"/>
  <c r="G45" i="86"/>
  <c r="H45" i="86"/>
  <c r="I45" i="86"/>
  <c r="J45" i="86"/>
  <c r="K45" i="86"/>
  <c r="A46" i="86"/>
  <c r="B46" i="86"/>
  <c r="C46" i="86"/>
  <c r="D46" i="86"/>
  <c r="E46" i="86"/>
  <c r="F46" i="86"/>
  <c r="G46" i="86"/>
  <c r="H46" i="86"/>
  <c r="I46" i="86"/>
  <c r="J46" i="86"/>
  <c r="K46" i="86"/>
  <c r="A47" i="86"/>
  <c r="B47" i="86"/>
  <c r="C47" i="86"/>
  <c r="D47" i="86"/>
  <c r="D47" i="91" s="1"/>
  <c r="E47" i="86"/>
  <c r="F47" i="86"/>
  <c r="G47" i="86"/>
  <c r="H47" i="86"/>
  <c r="I47" i="86"/>
  <c r="J47" i="86"/>
  <c r="K47" i="86"/>
  <c r="A48" i="86"/>
  <c r="B48" i="86"/>
  <c r="C48" i="86"/>
  <c r="D48" i="86"/>
  <c r="E48" i="86"/>
  <c r="F48" i="86"/>
  <c r="G48" i="86"/>
  <c r="H48" i="86"/>
  <c r="I48" i="86"/>
  <c r="J48" i="86"/>
  <c r="K48" i="86"/>
  <c r="A49" i="86"/>
  <c r="B49" i="86"/>
  <c r="C49" i="86"/>
  <c r="D49" i="86"/>
  <c r="E49" i="86"/>
  <c r="F49" i="86"/>
  <c r="G49" i="86"/>
  <c r="H49" i="86"/>
  <c r="I49" i="86"/>
  <c r="J49" i="86"/>
  <c r="K49" i="86"/>
  <c r="A50" i="86"/>
  <c r="B50" i="86"/>
  <c r="C50" i="86"/>
  <c r="D50" i="86"/>
  <c r="E50" i="86"/>
  <c r="F50" i="86"/>
  <c r="G50" i="86"/>
  <c r="H50" i="86"/>
  <c r="I50" i="86"/>
  <c r="J50" i="86"/>
  <c r="K50" i="86"/>
  <c r="A51" i="86"/>
  <c r="B51" i="86"/>
  <c r="C51" i="86"/>
  <c r="D51" i="86"/>
  <c r="E51" i="86"/>
  <c r="F51" i="86"/>
  <c r="G51" i="86"/>
  <c r="H51" i="86"/>
  <c r="I51" i="86"/>
  <c r="J51" i="86"/>
  <c r="K51" i="86"/>
  <c r="A52" i="86"/>
  <c r="B52" i="86"/>
  <c r="C52" i="86"/>
  <c r="D52" i="86"/>
  <c r="E52" i="86"/>
  <c r="F52" i="86"/>
  <c r="G52" i="86"/>
  <c r="H52" i="86"/>
  <c r="I52" i="86"/>
  <c r="J52" i="86"/>
  <c r="K52" i="86"/>
  <c r="A53" i="86"/>
  <c r="B53" i="86"/>
  <c r="C53" i="86"/>
  <c r="D53" i="86"/>
  <c r="E53" i="86"/>
  <c r="F53" i="86"/>
  <c r="G53" i="86"/>
  <c r="H53" i="86"/>
  <c r="I53" i="86"/>
  <c r="J53" i="86"/>
  <c r="K53" i="86"/>
  <c r="A54" i="86"/>
  <c r="B54" i="86"/>
  <c r="C54" i="86"/>
  <c r="D54" i="86"/>
  <c r="E54" i="86"/>
  <c r="F54" i="86"/>
  <c r="G54" i="86"/>
  <c r="H54" i="86"/>
  <c r="I54" i="86"/>
  <c r="J54" i="86"/>
  <c r="K54" i="86"/>
  <c r="A55" i="86"/>
  <c r="B55" i="86"/>
  <c r="C55" i="86"/>
  <c r="D55" i="86"/>
  <c r="E55" i="86"/>
  <c r="F55" i="86"/>
  <c r="G55" i="86"/>
  <c r="H55" i="86"/>
  <c r="I55" i="86"/>
  <c r="J55" i="86"/>
  <c r="K55" i="86"/>
  <c r="A56" i="86"/>
  <c r="B56" i="86"/>
  <c r="C56" i="86"/>
  <c r="D56" i="86"/>
  <c r="E56" i="86"/>
  <c r="F56" i="86"/>
  <c r="G56" i="86"/>
  <c r="H56" i="86"/>
  <c r="I56" i="86"/>
  <c r="J56" i="86"/>
  <c r="K56" i="86"/>
  <c r="A57" i="86"/>
  <c r="B57" i="86"/>
  <c r="C57" i="86"/>
  <c r="D57" i="86"/>
  <c r="E57" i="86"/>
  <c r="F57" i="86"/>
  <c r="G57" i="86"/>
  <c r="H57" i="86"/>
  <c r="I57" i="86"/>
  <c r="J57" i="86"/>
  <c r="K57" i="86"/>
  <c r="A58" i="86"/>
  <c r="B58" i="86"/>
  <c r="C58" i="86"/>
  <c r="D58" i="86"/>
  <c r="E58" i="86"/>
  <c r="F58" i="86"/>
  <c r="G58" i="86"/>
  <c r="H58" i="86"/>
  <c r="I58" i="86"/>
  <c r="J58" i="86"/>
  <c r="K58" i="86"/>
  <c r="A59" i="86"/>
  <c r="B59" i="86"/>
  <c r="C59" i="86"/>
  <c r="D59" i="86"/>
  <c r="E59" i="86"/>
  <c r="F59" i="86"/>
  <c r="G59" i="86"/>
  <c r="H59" i="86"/>
  <c r="I59" i="86"/>
  <c r="J59" i="86"/>
  <c r="K59" i="86"/>
  <c r="A60" i="86"/>
  <c r="B60" i="86"/>
  <c r="C60" i="86"/>
  <c r="D60" i="86"/>
  <c r="E60" i="86"/>
  <c r="F60" i="86"/>
  <c r="G60" i="86"/>
  <c r="H60" i="86"/>
  <c r="I60" i="86"/>
  <c r="J60" i="86"/>
  <c r="K60" i="86"/>
  <c r="A61" i="86"/>
  <c r="B61" i="86"/>
  <c r="C61" i="86"/>
  <c r="D61" i="86"/>
  <c r="E61" i="86"/>
  <c r="F61" i="86"/>
  <c r="G61" i="86"/>
  <c r="H61" i="86"/>
  <c r="I61" i="86"/>
  <c r="J61" i="86"/>
  <c r="K61" i="86"/>
  <c r="A62" i="86"/>
  <c r="B62" i="86"/>
  <c r="C62" i="86"/>
  <c r="D62" i="86"/>
  <c r="E62" i="86"/>
  <c r="F62" i="86"/>
  <c r="G62" i="86"/>
  <c r="H62" i="86"/>
  <c r="I62" i="86"/>
  <c r="J62" i="86"/>
  <c r="K62" i="86"/>
  <c r="A63" i="86"/>
  <c r="B63" i="86"/>
  <c r="C63" i="86"/>
  <c r="D63" i="86"/>
  <c r="E63" i="86"/>
  <c r="F63" i="86"/>
  <c r="G63" i="86"/>
  <c r="H63" i="86"/>
  <c r="I63" i="86"/>
  <c r="J63" i="86"/>
  <c r="K63" i="86"/>
  <c r="A64" i="86"/>
  <c r="B64" i="86"/>
  <c r="C64" i="86"/>
  <c r="D64" i="86"/>
  <c r="E64" i="86"/>
  <c r="F64" i="86"/>
  <c r="G64" i="86"/>
  <c r="H64" i="86"/>
  <c r="I64" i="86"/>
  <c r="J64" i="86"/>
  <c r="K64" i="86"/>
  <c r="A65" i="86"/>
  <c r="B65" i="86"/>
  <c r="C65" i="86"/>
  <c r="D65" i="86"/>
  <c r="E65" i="86"/>
  <c r="F65" i="86"/>
  <c r="G65" i="86"/>
  <c r="H65" i="86"/>
  <c r="I65" i="86"/>
  <c r="J65" i="86"/>
  <c r="K65" i="86"/>
  <c r="A66" i="86"/>
  <c r="B66" i="86"/>
  <c r="C66" i="86"/>
  <c r="D66" i="86"/>
  <c r="E66" i="86"/>
  <c r="F66" i="86"/>
  <c r="G66" i="86"/>
  <c r="H66" i="86"/>
  <c r="I66" i="86"/>
  <c r="J66" i="86"/>
  <c r="K66" i="86"/>
  <c r="A67" i="86"/>
  <c r="B67" i="86"/>
  <c r="C67" i="86"/>
  <c r="D67" i="86"/>
  <c r="E67" i="86"/>
  <c r="F67" i="86"/>
  <c r="G67" i="86"/>
  <c r="H67" i="86"/>
  <c r="I67" i="86"/>
  <c r="J67" i="86"/>
  <c r="K67" i="86"/>
  <c r="A68" i="86"/>
  <c r="B68" i="86"/>
  <c r="C68" i="86"/>
  <c r="D68" i="86"/>
  <c r="E68" i="86"/>
  <c r="F68" i="86"/>
  <c r="G68" i="86"/>
  <c r="H68" i="86"/>
  <c r="I68" i="86"/>
  <c r="J68" i="86"/>
  <c r="K68" i="86"/>
  <c r="A69" i="86"/>
  <c r="B69" i="86"/>
  <c r="C69" i="86"/>
  <c r="D69" i="86"/>
  <c r="E69" i="86"/>
  <c r="F69" i="86"/>
  <c r="G69" i="86"/>
  <c r="H69" i="86"/>
  <c r="I69" i="86"/>
  <c r="J69" i="86"/>
  <c r="K69" i="86"/>
  <c r="A70" i="86"/>
  <c r="B70" i="86"/>
  <c r="C70" i="86"/>
  <c r="D70" i="86"/>
  <c r="E70" i="86"/>
  <c r="F70" i="86"/>
  <c r="G70" i="86"/>
  <c r="H70" i="86"/>
  <c r="I70" i="86"/>
  <c r="J70" i="86"/>
  <c r="K70" i="86"/>
  <c r="A71" i="86"/>
  <c r="B71" i="86"/>
  <c r="C71" i="86"/>
  <c r="D71" i="86"/>
  <c r="D71" i="91" s="1"/>
  <c r="E71" i="86"/>
  <c r="F71" i="86"/>
  <c r="G71" i="86"/>
  <c r="H71" i="86"/>
  <c r="I71" i="86"/>
  <c r="J71" i="86"/>
  <c r="K71" i="86"/>
  <c r="A72" i="86"/>
  <c r="B72" i="86"/>
  <c r="C72" i="86"/>
  <c r="D72" i="86"/>
  <c r="E72" i="86"/>
  <c r="F72" i="86"/>
  <c r="G72" i="86"/>
  <c r="H72" i="86"/>
  <c r="I72" i="86"/>
  <c r="J72" i="86"/>
  <c r="K72" i="86"/>
  <c r="A73" i="86"/>
  <c r="B73" i="86"/>
  <c r="C73" i="86"/>
  <c r="D73" i="86"/>
  <c r="E73" i="86"/>
  <c r="F73" i="86"/>
  <c r="G73" i="86"/>
  <c r="H73" i="86"/>
  <c r="I73" i="86"/>
  <c r="J73" i="86"/>
  <c r="K73" i="86"/>
  <c r="A74" i="86"/>
  <c r="B74" i="86"/>
  <c r="C74" i="86"/>
  <c r="D74" i="86"/>
  <c r="E74" i="86"/>
  <c r="F74" i="86"/>
  <c r="G74" i="86"/>
  <c r="H74" i="86"/>
  <c r="I74" i="86"/>
  <c r="J74" i="86"/>
  <c r="K74" i="86"/>
  <c r="A75" i="86"/>
  <c r="B75" i="86"/>
  <c r="C75" i="86"/>
  <c r="D75" i="86"/>
  <c r="E75" i="86"/>
  <c r="F75" i="86"/>
  <c r="G75" i="86"/>
  <c r="H75" i="86"/>
  <c r="I75" i="86"/>
  <c r="J75" i="86"/>
  <c r="K75" i="86"/>
  <c r="A76" i="86"/>
  <c r="B76" i="86"/>
  <c r="C76" i="86"/>
  <c r="D76" i="86"/>
  <c r="E76" i="86"/>
  <c r="F76" i="86"/>
  <c r="G76" i="86"/>
  <c r="H76" i="86"/>
  <c r="I76" i="86"/>
  <c r="J76" i="86"/>
  <c r="K76" i="86"/>
  <c r="A77" i="86"/>
  <c r="B77" i="86"/>
  <c r="C77" i="86"/>
  <c r="D77" i="86"/>
  <c r="E77" i="86"/>
  <c r="F77" i="86"/>
  <c r="G77" i="86"/>
  <c r="H77" i="86"/>
  <c r="I77" i="86"/>
  <c r="J77" i="86"/>
  <c r="K77" i="86"/>
  <c r="A78" i="86"/>
  <c r="B78" i="86"/>
  <c r="C78" i="86"/>
  <c r="D78" i="86"/>
  <c r="E78" i="86"/>
  <c r="F78" i="86"/>
  <c r="G78" i="86"/>
  <c r="H78" i="86"/>
  <c r="I78" i="86"/>
  <c r="J78" i="86"/>
  <c r="K78" i="86"/>
  <c r="A79" i="86"/>
  <c r="B79" i="86"/>
  <c r="C79" i="86"/>
  <c r="D79" i="86"/>
  <c r="E79" i="86"/>
  <c r="F79" i="86"/>
  <c r="G79" i="86"/>
  <c r="H79" i="86"/>
  <c r="I79" i="86"/>
  <c r="J79" i="86"/>
  <c r="K79" i="86"/>
  <c r="A80" i="86"/>
  <c r="B80" i="86"/>
  <c r="C80" i="86"/>
  <c r="D80" i="86"/>
  <c r="E80" i="86"/>
  <c r="F80" i="86"/>
  <c r="G80" i="86"/>
  <c r="H80" i="86"/>
  <c r="I80" i="86"/>
  <c r="J80" i="86"/>
  <c r="K80" i="86"/>
  <c r="A81" i="86"/>
  <c r="B81" i="86"/>
  <c r="C81" i="86"/>
  <c r="D81" i="86"/>
  <c r="E81" i="86"/>
  <c r="F81" i="86"/>
  <c r="G81" i="86"/>
  <c r="H81" i="86"/>
  <c r="I81" i="86"/>
  <c r="J81" i="86"/>
  <c r="K81" i="86"/>
  <c r="A82" i="86"/>
  <c r="B82" i="86"/>
  <c r="C82" i="86"/>
  <c r="D82" i="86"/>
  <c r="E82" i="86"/>
  <c r="F82" i="86"/>
  <c r="G82" i="86"/>
  <c r="H82" i="86"/>
  <c r="I82" i="86"/>
  <c r="J82" i="86"/>
  <c r="K82" i="86"/>
  <c r="A83" i="86"/>
  <c r="B83" i="86"/>
  <c r="C83" i="86"/>
  <c r="D83" i="86"/>
  <c r="E83" i="86"/>
  <c r="F83" i="86"/>
  <c r="G83" i="86"/>
  <c r="H83" i="86"/>
  <c r="I83" i="86"/>
  <c r="J83" i="86"/>
  <c r="K83" i="86"/>
  <c r="A84" i="86"/>
  <c r="B84" i="86"/>
  <c r="C84" i="86"/>
  <c r="D84" i="86"/>
  <c r="E84" i="86"/>
  <c r="F84" i="86"/>
  <c r="G84" i="86"/>
  <c r="H84" i="86"/>
  <c r="I84" i="86"/>
  <c r="J84" i="86"/>
  <c r="K84" i="86"/>
  <c r="A85" i="86"/>
  <c r="B85" i="86"/>
  <c r="C85" i="86"/>
  <c r="D85" i="86"/>
  <c r="E85" i="86"/>
  <c r="F85" i="86"/>
  <c r="G85" i="86"/>
  <c r="H85" i="86"/>
  <c r="I85" i="86"/>
  <c r="J85" i="86"/>
  <c r="K85" i="86"/>
  <c r="A86" i="86"/>
  <c r="B86" i="86"/>
  <c r="C86" i="86"/>
  <c r="D86" i="86"/>
  <c r="E86" i="86"/>
  <c r="F86" i="86"/>
  <c r="G86" i="86"/>
  <c r="H86" i="86"/>
  <c r="I86" i="86"/>
  <c r="J86" i="86"/>
  <c r="K86" i="86"/>
  <c r="A87" i="86"/>
  <c r="B87" i="86"/>
  <c r="C87" i="86"/>
  <c r="D87" i="86"/>
  <c r="E87" i="86"/>
  <c r="F87" i="86"/>
  <c r="G87" i="86"/>
  <c r="H87" i="86"/>
  <c r="I87" i="86"/>
  <c r="J87" i="86"/>
  <c r="K87" i="86"/>
  <c r="A88" i="86"/>
  <c r="B88" i="86"/>
  <c r="C88" i="86"/>
  <c r="D88" i="86"/>
  <c r="E88" i="86"/>
  <c r="F88" i="86"/>
  <c r="G88" i="86"/>
  <c r="H88" i="86"/>
  <c r="I88" i="86"/>
  <c r="J88" i="86"/>
  <c r="K88" i="86"/>
  <c r="A89" i="86"/>
  <c r="B89" i="86"/>
  <c r="C89" i="86"/>
  <c r="D89" i="86"/>
  <c r="E89" i="86"/>
  <c r="F89" i="86"/>
  <c r="G89" i="86"/>
  <c r="H89" i="86"/>
  <c r="I89" i="86"/>
  <c r="J89" i="86"/>
  <c r="K89" i="86"/>
  <c r="A90" i="86"/>
  <c r="B90" i="86"/>
  <c r="C90" i="86"/>
  <c r="D90" i="86"/>
  <c r="E90" i="86"/>
  <c r="F90" i="86"/>
  <c r="G90" i="86"/>
  <c r="H90" i="86"/>
  <c r="I90" i="86"/>
  <c r="J90" i="86"/>
  <c r="K90" i="86"/>
  <c r="A91" i="86"/>
  <c r="B91" i="86"/>
  <c r="C91" i="86"/>
  <c r="D91" i="86"/>
  <c r="E91" i="86"/>
  <c r="F91" i="86"/>
  <c r="G91" i="86"/>
  <c r="H91" i="86"/>
  <c r="I91" i="86"/>
  <c r="J91" i="86"/>
  <c r="K91" i="86"/>
  <c r="A92" i="86"/>
  <c r="B92" i="86"/>
  <c r="C92" i="86"/>
  <c r="D92" i="86"/>
  <c r="E92" i="86"/>
  <c r="F92" i="86"/>
  <c r="G92" i="86"/>
  <c r="H92" i="86"/>
  <c r="I92" i="86"/>
  <c r="J92" i="86"/>
  <c r="K92" i="86"/>
  <c r="A93" i="86"/>
  <c r="B93" i="86"/>
  <c r="C93" i="86"/>
  <c r="D93" i="86"/>
  <c r="E93" i="86"/>
  <c r="F93" i="86"/>
  <c r="G93" i="86"/>
  <c r="H93" i="86"/>
  <c r="I93" i="86"/>
  <c r="J93" i="86"/>
  <c r="K93" i="86"/>
  <c r="A94" i="86"/>
  <c r="B94" i="86"/>
  <c r="C94" i="86"/>
  <c r="D94" i="86"/>
  <c r="E94" i="86"/>
  <c r="F94" i="86"/>
  <c r="G94" i="86"/>
  <c r="H94" i="86"/>
  <c r="I94" i="86"/>
  <c r="J94" i="86"/>
  <c r="K94" i="86"/>
  <c r="A95" i="86"/>
  <c r="B95" i="86"/>
  <c r="C95" i="86"/>
  <c r="D95" i="86"/>
  <c r="E95" i="86"/>
  <c r="F95" i="86"/>
  <c r="G95" i="86"/>
  <c r="H95" i="86"/>
  <c r="I95" i="86"/>
  <c r="J95" i="86"/>
  <c r="K95" i="86"/>
  <c r="A96" i="86"/>
  <c r="B96" i="86"/>
  <c r="C96" i="86"/>
  <c r="D96" i="86"/>
  <c r="E96" i="86"/>
  <c r="F96" i="86"/>
  <c r="G96" i="86"/>
  <c r="H96" i="86"/>
  <c r="I96" i="86"/>
  <c r="J96" i="86"/>
  <c r="K96" i="86"/>
  <c r="A97" i="86"/>
  <c r="B97" i="86"/>
  <c r="C97" i="86"/>
  <c r="D97" i="86"/>
  <c r="E97" i="86"/>
  <c r="F97" i="86"/>
  <c r="G97" i="86"/>
  <c r="H97" i="86"/>
  <c r="I97" i="86"/>
  <c r="J97" i="86"/>
  <c r="K97" i="86"/>
  <c r="A98" i="86"/>
  <c r="B98" i="86"/>
  <c r="C98" i="86"/>
  <c r="D98" i="86"/>
  <c r="E98" i="86"/>
  <c r="F98" i="86"/>
  <c r="G98" i="86"/>
  <c r="H98" i="86"/>
  <c r="I98" i="86"/>
  <c r="J98" i="86"/>
  <c r="K98" i="86"/>
  <c r="A99" i="86"/>
  <c r="B99" i="86"/>
  <c r="C99" i="86"/>
  <c r="D99" i="86"/>
  <c r="E99" i="86"/>
  <c r="F99" i="86"/>
  <c r="G99" i="86"/>
  <c r="H99" i="86"/>
  <c r="I99" i="86"/>
  <c r="J99" i="86"/>
  <c r="K99" i="86"/>
  <c r="A100" i="86"/>
  <c r="B100" i="86"/>
  <c r="C100" i="86"/>
  <c r="D100" i="86"/>
  <c r="E100" i="86"/>
  <c r="F100" i="86"/>
  <c r="G100" i="86"/>
  <c r="H100" i="86"/>
  <c r="I100" i="86"/>
  <c r="J100" i="86"/>
  <c r="K100" i="86"/>
  <c r="A101" i="86"/>
  <c r="B101" i="86"/>
  <c r="C101" i="86"/>
  <c r="D101" i="86"/>
  <c r="E101" i="86"/>
  <c r="F101" i="86"/>
  <c r="G101" i="86"/>
  <c r="H101" i="86"/>
  <c r="I101" i="86"/>
  <c r="J101" i="86"/>
  <c r="K101" i="86"/>
  <c r="A102" i="86"/>
  <c r="B102" i="86"/>
  <c r="C102" i="86"/>
  <c r="D102" i="86"/>
  <c r="E102" i="86"/>
  <c r="F102" i="86"/>
  <c r="G102" i="86"/>
  <c r="H102" i="86"/>
  <c r="I102" i="86"/>
  <c r="J102" i="86"/>
  <c r="K102" i="86"/>
  <c r="A103" i="86"/>
  <c r="B103" i="86"/>
  <c r="C103" i="86"/>
  <c r="D103" i="86"/>
  <c r="E103" i="86"/>
  <c r="F103" i="86"/>
  <c r="G103" i="86"/>
  <c r="H103" i="86"/>
  <c r="I103" i="86"/>
  <c r="J103" i="86"/>
  <c r="K103" i="86"/>
  <c r="A104" i="86"/>
  <c r="B104" i="86"/>
  <c r="C104" i="86"/>
  <c r="D104" i="86"/>
  <c r="E104" i="86"/>
  <c r="F104" i="86"/>
  <c r="G104" i="86"/>
  <c r="H104" i="86"/>
  <c r="I104" i="86"/>
  <c r="J104" i="86"/>
  <c r="K104" i="86"/>
  <c r="A105" i="86"/>
  <c r="B105" i="86"/>
  <c r="C105" i="86"/>
  <c r="D105" i="86"/>
  <c r="E105" i="86"/>
  <c r="F105" i="86"/>
  <c r="G105" i="86"/>
  <c r="H105" i="86"/>
  <c r="I105" i="86"/>
  <c r="J105" i="86"/>
  <c r="K105" i="86"/>
  <c r="A12" i="87"/>
  <c r="A13" i="87"/>
  <c r="B13" i="87"/>
  <c r="C13" i="87"/>
  <c r="D13" i="87"/>
  <c r="E13" i="87"/>
  <c r="F13" i="87"/>
  <c r="G13" i="87"/>
  <c r="H13" i="87"/>
  <c r="I13" i="87"/>
  <c r="J13" i="87"/>
  <c r="K13" i="87"/>
  <c r="A14" i="87"/>
  <c r="B14" i="87"/>
  <c r="C14" i="87"/>
  <c r="D14" i="87"/>
  <c r="E14" i="87"/>
  <c r="F14" i="87"/>
  <c r="G14" i="87"/>
  <c r="H14" i="87"/>
  <c r="I14" i="87"/>
  <c r="J14" i="87"/>
  <c r="K14" i="87"/>
  <c r="A15" i="87"/>
  <c r="B15" i="87"/>
  <c r="C15" i="87"/>
  <c r="D15" i="87"/>
  <c r="E15" i="87"/>
  <c r="F15" i="87"/>
  <c r="G15" i="87"/>
  <c r="H15" i="87"/>
  <c r="I15" i="87"/>
  <c r="J15" i="87"/>
  <c r="K15" i="87"/>
  <c r="A16" i="87"/>
  <c r="B16" i="87"/>
  <c r="C16" i="87"/>
  <c r="D16" i="87"/>
  <c r="E16" i="87"/>
  <c r="F16" i="87"/>
  <c r="G16" i="87"/>
  <c r="H16" i="87"/>
  <c r="I16" i="87"/>
  <c r="J16" i="87"/>
  <c r="K16" i="87"/>
  <c r="A17" i="87"/>
  <c r="B17" i="87"/>
  <c r="C17" i="87"/>
  <c r="D17" i="87"/>
  <c r="E17" i="87"/>
  <c r="F17" i="87"/>
  <c r="G17" i="87"/>
  <c r="H17" i="87"/>
  <c r="I17" i="87"/>
  <c r="J17" i="87"/>
  <c r="K17" i="87"/>
  <c r="A18" i="87"/>
  <c r="B18" i="87"/>
  <c r="C18" i="87"/>
  <c r="D18" i="87"/>
  <c r="E18" i="87"/>
  <c r="F18" i="87"/>
  <c r="G18" i="87"/>
  <c r="H18" i="87"/>
  <c r="I18" i="87"/>
  <c r="J18" i="87"/>
  <c r="K18" i="87"/>
  <c r="A19" i="87"/>
  <c r="B19" i="87"/>
  <c r="C19" i="87"/>
  <c r="D19" i="87"/>
  <c r="E19" i="87"/>
  <c r="F19" i="87"/>
  <c r="G19" i="87"/>
  <c r="H19" i="87"/>
  <c r="C19" i="91" s="1"/>
  <c r="I19" i="87"/>
  <c r="J19" i="87"/>
  <c r="K19" i="87"/>
  <c r="A20" i="87"/>
  <c r="B20" i="87"/>
  <c r="C20" i="87"/>
  <c r="D20" i="87"/>
  <c r="E20" i="87"/>
  <c r="F20" i="87"/>
  <c r="G20" i="87"/>
  <c r="H20" i="87"/>
  <c r="I20" i="87"/>
  <c r="J20" i="87"/>
  <c r="K20" i="87"/>
  <c r="A21" i="87"/>
  <c r="B21" i="87"/>
  <c r="C21" i="87"/>
  <c r="D21" i="87"/>
  <c r="E21" i="87"/>
  <c r="F21" i="87"/>
  <c r="G21" i="87"/>
  <c r="H21" i="87"/>
  <c r="I21" i="87"/>
  <c r="J21" i="87"/>
  <c r="K21" i="87"/>
  <c r="A22" i="87"/>
  <c r="B22" i="87"/>
  <c r="C22" i="87"/>
  <c r="D22" i="87"/>
  <c r="E22" i="87"/>
  <c r="F22" i="87"/>
  <c r="G22" i="87"/>
  <c r="H22" i="87"/>
  <c r="I22" i="87"/>
  <c r="J22" i="87"/>
  <c r="K22" i="87"/>
  <c r="A23" i="87"/>
  <c r="B23" i="87"/>
  <c r="C23" i="87"/>
  <c r="D23" i="87"/>
  <c r="E23" i="87"/>
  <c r="F23" i="87"/>
  <c r="G23" i="87"/>
  <c r="H23" i="87"/>
  <c r="I23" i="87"/>
  <c r="J23" i="87"/>
  <c r="K23" i="87"/>
  <c r="A24" i="87"/>
  <c r="B24" i="87"/>
  <c r="C24" i="87"/>
  <c r="D24" i="87"/>
  <c r="E24" i="87"/>
  <c r="F24" i="87"/>
  <c r="G24" i="87"/>
  <c r="H24" i="87"/>
  <c r="I24" i="87"/>
  <c r="J24" i="87"/>
  <c r="K24" i="87"/>
  <c r="A25" i="87"/>
  <c r="B25" i="87"/>
  <c r="C25" i="87"/>
  <c r="D25" i="87"/>
  <c r="E25" i="87"/>
  <c r="F25" i="87"/>
  <c r="G25" i="87"/>
  <c r="H25" i="87"/>
  <c r="I25" i="87"/>
  <c r="J25" i="87"/>
  <c r="K25" i="87"/>
  <c r="A26" i="87"/>
  <c r="B26" i="87"/>
  <c r="C26" i="87"/>
  <c r="D26" i="87"/>
  <c r="E26" i="87"/>
  <c r="F26" i="87"/>
  <c r="G26" i="87"/>
  <c r="H26" i="87"/>
  <c r="I26" i="87"/>
  <c r="J26" i="87"/>
  <c r="K26" i="87"/>
  <c r="A27" i="87"/>
  <c r="B27" i="87"/>
  <c r="C27" i="87"/>
  <c r="D27" i="87"/>
  <c r="E27" i="87"/>
  <c r="F27" i="87"/>
  <c r="G27" i="87"/>
  <c r="H27" i="87"/>
  <c r="I27" i="87"/>
  <c r="J27" i="87"/>
  <c r="K27" i="87"/>
  <c r="A28" i="87"/>
  <c r="B28" i="87"/>
  <c r="C28" i="87"/>
  <c r="D28" i="87"/>
  <c r="E28" i="87"/>
  <c r="F28" i="87"/>
  <c r="G28" i="87"/>
  <c r="H28" i="87"/>
  <c r="I28" i="87"/>
  <c r="J28" i="87"/>
  <c r="K28" i="87"/>
  <c r="A29" i="87"/>
  <c r="B29" i="87"/>
  <c r="C29" i="87"/>
  <c r="D29" i="87"/>
  <c r="E29" i="87"/>
  <c r="F29" i="87"/>
  <c r="G29" i="87"/>
  <c r="H29" i="87"/>
  <c r="I29" i="87"/>
  <c r="J29" i="87"/>
  <c r="K29" i="87"/>
  <c r="A30" i="87"/>
  <c r="B30" i="87"/>
  <c r="C30" i="87"/>
  <c r="D30" i="87"/>
  <c r="E30" i="87"/>
  <c r="F30" i="87"/>
  <c r="G30" i="87"/>
  <c r="H30" i="87"/>
  <c r="I30" i="87"/>
  <c r="J30" i="87"/>
  <c r="K30" i="87"/>
  <c r="A31" i="87"/>
  <c r="B31" i="87"/>
  <c r="C31" i="87"/>
  <c r="D31" i="87"/>
  <c r="E31" i="87"/>
  <c r="F31" i="87"/>
  <c r="G31" i="87"/>
  <c r="H31" i="87"/>
  <c r="I31" i="87"/>
  <c r="J31" i="87"/>
  <c r="K31" i="87"/>
  <c r="A32" i="87"/>
  <c r="B32" i="87"/>
  <c r="C32" i="87"/>
  <c r="D32" i="87"/>
  <c r="E32" i="87"/>
  <c r="F32" i="87"/>
  <c r="G32" i="87"/>
  <c r="H32" i="87"/>
  <c r="I32" i="87"/>
  <c r="J32" i="87"/>
  <c r="K32" i="87"/>
  <c r="A33" i="87"/>
  <c r="B33" i="87"/>
  <c r="C33" i="87"/>
  <c r="D33" i="87"/>
  <c r="E33" i="87"/>
  <c r="F33" i="87"/>
  <c r="G33" i="87"/>
  <c r="H33" i="87"/>
  <c r="I33" i="87"/>
  <c r="J33" i="87"/>
  <c r="K33" i="87"/>
  <c r="A34" i="87"/>
  <c r="B34" i="87"/>
  <c r="C34" i="87"/>
  <c r="D34" i="87"/>
  <c r="E34" i="87"/>
  <c r="F34" i="87"/>
  <c r="G34" i="87"/>
  <c r="H34" i="87"/>
  <c r="I34" i="87"/>
  <c r="J34" i="87"/>
  <c r="K34" i="87"/>
  <c r="A35" i="87"/>
  <c r="B35" i="87"/>
  <c r="C35" i="87"/>
  <c r="D35" i="87"/>
  <c r="E35" i="87"/>
  <c r="F35" i="87"/>
  <c r="G35" i="87"/>
  <c r="H35" i="87"/>
  <c r="I35" i="87"/>
  <c r="J35" i="87"/>
  <c r="K35" i="87"/>
  <c r="A36" i="87"/>
  <c r="B36" i="87"/>
  <c r="C36" i="87"/>
  <c r="D36" i="87"/>
  <c r="E36" i="87"/>
  <c r="F36" i="87"/>
  <c r="G36" i="87"/>
  <c r="H36" i="87"/>
  <c r="I36" i="87"/>
  <c r="J36" i="87"/>
  <c r="K36" i="87"/>
  <c r="A37" i="87"/>
  <c r="B37" i="87"/>
  <c r="C37" i="87"/>
  <c r="D37" i="87"/>
  <c r="E37" i="87"/>
  <c r="F37" i="87"/>
  <c r="G37" i="87"/>
  <c r="H37" i="87"/>
  <c r="I37" i="87"/>
  <c r="J37" i="87"/>
  <c r="K37" i="87"/>
  <c r="A38" i="87"/>
  <c r="B38" i="87"/>
  <c r="C38" i="87"/>
  <c r="D38" i="87"/>
  <c r="E38" i="87"/>
  <c r="F38" i="87"/>
  <c r="G38" i="87"/>
  <c r="H38" i="87"/>
  <c r="I38" i="87"/>
  <c r="J38" i="87"/>
  <c r="K38" i="87"/>
  <c r="A39" i="87"/>
  <c r="B39" i="87"/>
  <c r="C39" i="87"/>
  <c r="D39" i="87"/>
  <c r="E39" i="87"/>
  <c r="F39" i="87"/>
  <c r="G39" i="87"/>
  <c r="H39" i="87"/>
  <c r="I39" i="87"/>
  <c r="J39" i="87"/>
  <c r="K39" i="87"/>
  <c r="A40" i="87"/>
  <c r="B40" i="87"/>
  <c r="C40" i="87"/>
  <c r="D40" i="87"/>
  <c r="E40" i="87"/>
  <c r="F40" i="87"/>
  <c r="G40" i="87"/>
  <c r="H40" i="87"/>
  <c r="I40" i="87"/>
  <c r="J40" i="87"/>
  <c r="K40" i="87"/>
  <c r="A41" i="87"/>
  <c r="B41" i="87"/>
  <c r="C41" i="87"/>
  <c r="D41" i="87"/>
  <c r="E41" i="87"/>
  <c r="F41" i="87"/>
  <c r="G41" i="87"/>
  <c r="H41" i="87"/>
  <c r="I41" i="87"/>
  <c r="J41" i="87"/>
  <c r="K41" i="87"/>
  <c r="A42" i="87"/>
  <c r="B42" i="87"/>
  <c r="C42" i="87"/>
  <c r="D42" i="87"/>
  <c r="E42" i="87"/>
  <c r="F42" i="87"/>
  <c r="G42" i="87"/>
  <c r="H42" i="87"/>
  <c r="I42" i="87"/>
  <c r="J42" i="87"/>
  <c r="K42" i="87"/>
  <c r="A43" i="87"/>
  <c r="B43" i="87"/>
  <c r="C43" i="87"/>
  <c r="D43" i="87"/>
  <c r="E43" i="87"/>
  <c r="F43" i="87"/>
  <c r="G43" i="87"/>
  <c r="H43" i="87"/>
  <c r="I43" i="87"/>
  <c r="J43" i="87"/>
  <c r="K43" i="87"/>
  <c r="A44" i="87"/>
  <c r="B44" i="87"/>
  <c r="C44" i="87"/>
  <c r="D44" i="87"/>
  <c r="E44" i="87"/>
  <c r="F44" i="87"/>
  <c r="G44" i="87"/>
  <c r="H44" i="87"/>
  <c r="I44" i="87"/>
  <c r="J44" i="87"/>
  <c r="K44" i="87"/>
  <c r="A45" i="87"/>
  <c r="B45" i="87"/>
  <c r="C45" i="87"/>
  <c r="D45" i="87"/>
  <c r="E45" i="87"/>
  <c r="F45" i="87"/>
  <c r="G45" i="87"/>
  <c r="H45" i="87"/>
  <c r="I45" i="87"/>
  <c r="J45" i="87"/>
  <c r="K45" i="87"/>
  <c r="A46" i="87"/>
  <c r="B46" i="87"/>
  <c r="C46" i="87"/>
  <c r="D46" i="87"/>
  <c r="E46" i="87"/>
  <c r="F46" i="87"/>
  <c r="G46" i="87"/>
  <c r="H46" i="87"/>
  <c r="I46" i="87"/>
  <c r="J46" i="87"/>
  <c r="K46" i="87"/>
  <c r="A47" i="87"/>
  <c r="B47" i="87"/>
  <c r="C47" i="87"/>
  <c r="D47" i="87"/>
  <c r="E47" i="87"/>
  <c r="F47" i="87"/>
  <c r="G47" i="87"/>
  <c r="H47" i="87"/>
  <c r="I47" i="87"/>
  <c r="J47" i="87"/>
  <c r="K47" i="87"/>
  <c r="A48" i="87"/>
  <c r="B48" i="87"/>
  <c r="C48" i="87"/>
  <c r="D48" i="87"/>
  <c r="E48" i="87"/>
  <c r="F48" i="87"/>
  <c r="G48" i="87"/>
  <c r="H48" i="87"/>
  <c r="I48" i="87"/>
  <c r="J48" i="87"/>
  <c r="K48" i="87"/>
  <c r="A49" i="87"/>
  <c r="B49" i="87"/>
  <c r="C49" i="87"/>
  <c r="D49" i="87"/>
  <c r="E49" i="87"/>
  <c r="F49" i="87"/>
  <c r="G49" i="87"/>
  <c r="H49" i="87"/>
  <c r="I49" i="87"/>
  <c r="J49" i="87"/>
  <c r="K49" i="87"/>
  <c r="A50" i="87"/>
  <c r="B50" i="87"/>
  <c r="C50" i="87"/>
  <c r="D50" i="87"/>
  <c r="E50" i="87"/>
  <c r="F50" i="87"/>
  <c r="G50" i="87"/>
  <c r="H50" i="87"/>
  <c r="I50" i="87"/>
  <c r="J50" i="87"/>
  <c r="K50" i="87"/>
  <c r="A51" i="87"/>
  <c r="B51" i="87"/>
  <c r="C51" i="87"/>
  <c r="D51" i="87"/>
  <c r="E51" i="87"/>
  <c r="F51" i="87"/>
  <c r="G51" i="87"/>
  <c r="H51" i="87"/>
  <c r="I51" i="87"/>
  <c r="J51" i="87"/>
  <c r="K51" i="87"/>
  <c r="A52" i="87"/>
  <c r="B52" i="87"/>
  <c r="C52" i="87"/>
  <c r="D52" i="87"/>
  <c r="E52" i="87"/>
  <c r="F52" i="87"/>
  <c r="G52" i="87"/>
  <c r="H52" i="87"/>
  <c r="I52" i="87"/>
  <c r="J52" i="87"/>
  <c r="K52" i="87"/>
  <c r="A53" i="87"/>
  <c r="B53" i="87"/>
  <c r="C53" i="87"/>
  <c r="D53" i="87"/>
  <c r="E53" i="87"/>
  <c r="F53" i="87"/>
  <c r="G53" i="87"/>
  <c r="H53" i="87"/>
  <c r="I53" i="87"/>
  <c r="J53" i="87"/>
  <c r="K53" i="87"/>
  <c r="A54" i="87"/>
  <c r="B54" i="87"/>
  <c r="C54" i="87"/>
  <c r="D54" i="87"/>
  <c r="E54" i="87"/>
  <c r="F54" i="87"/>
  <c r="G54" i="87"/>
  <c r="H54" i="87"/>
  <c r="I54" i="87"/>
  <c r="J54" i="87"/>
  <c r="K54" i="87"/>
  <c r="A55" i="87"/>
  <c r="B55" i="87"/>
  <c r="C55" i="87"/>
  <c r="D55" i="87"/>
  <c r="E55" i="87"/>
  <c r="F55" i="87"/>
  <c r="G55" i="87"/>
  <c r="H55" i="87"/>
  <c r="I55" i="87"/>
  <c r="J55" i="87"/>
  <c r="K55" i="87"/>
  <c r="A56" i="87"/>
  <c r="B56" i="87"/>
  <c r="C56" i="87"/>
  <c r="D56" i="87"/>
  <c r="E56" i="87"/>
  <c r="F56" i="87"/>
  <c r="G56" i="87"/>
  <c r="H56" i="87"/>
  <c r="I56" i="87"/>
  <c r="J56" i="87"/>
  <c r="K56" i="87"/>
  <c r="A57" i="87"/>
  <c r="B57" i="87"/>
  <c r="C57" i="87"/>
  <c r="D57" i="87"/>
  <c r="E57" i="87"/>
  <c r="F57" i="87"/>
  <c r="G57" i="87"/>
  <c r="H57" i="87"/>
  <c r="I57" i="87"/>
  <c r="J57" i="87"/>
  <c r="K57" i="87"/>
  <c r="A58" i="87"/>
  <c r="B58" i="87"/>
  <c r="C58" i="87"/>
  <c r="D58" i="87"/>
  <c r="E58" i="87"/>
  <c r="F58" i="87"/>
  <c r="G58" i="87"/>
  <c r="H58" i="87"/>
  <c r="I58" i="87"/>
  <c r="J58" i="87"/>
  <c r="K58" i="87"/>
  <c r="A59" i="87"/>
  <c r="B59" i="87"/>
  <c r="C59" i="87"/>
  <c r="D59" i="87"/>
  <c r="E59" i="87"/>
  <c r="F59" i="87"/>
  <c r="G59" i="87"/>
  <c r="H59" i="87"/>
  <c r="I59" i="87"/>
  <c r="J59" i="87"/>
  <c r="K59" i="87"/>
  <c r="A60" i="87"/>
  <c r="B60" i="87"/>
  <c r="C60" i="87"/>
  <c r="D60" i="87"/>
  <c r="E60" i="87"/>
  <c r="F60" i="87"/>
  <c r="G60" i="87"/>
  <c r="H60" i="87"/>
  <c r="I60" i="87"/>
  <c r="J60" i="87"/>
  <c r="K60" i="87"/>
  <c r="A61" i="87"/>
  <c r="B61" i="87"/>
  <c r="C61" i="87"/>
  <c r="D61" i="87"/>
  <c r="E61" i="87"/>
  <c r="F61" i="87"/>
  <c r="G61" i="87"/>
  <c r="H61" i="87"/>
  <c r="I61" i="87"/>
  <c r="J61" i="87"/>
  <c r="K61" i="87"/>
  <c r="A62" i="87"/>
  <c r="B62" i="87"/>
  <c r="C62" i="87"/>
  <c r="D62" i="87"/>
  <c r="E62" i="87"/>
  <c r="F62" i="87"/>
  <c r="G62" i="87"/>
  <c r="H62" i="87"/>
  <c r="I62" i="87"/>
  <c r="J62" i="87"/>
  <c r="K62" i="87"/>
  <c r="A63" i="87"/>
  <c r="B63" i="87"/>
  <c r="C63" i="87"/>
  <c r="D63" i="87"/>
  <c r="E63" i="87"/>
  <c r="F63" i="87"/>
  <c r="G63" i="87"/>
  <c r="H63" i="87"/>
  <c r="I63" i="87"/>
  <c r="J63" i="87"/>
  <c r="K63" i="87"/>
  <c r="A64" i="87"/>
  <c r="B64" i="87"/>
  <c r="C64" i="87"/>
  <c r="D64" i="87"/>
  <c r="E64" i="87"/>
  <c r="F64" i="87"/>
  <c r="G64" i="87"/>
  <c r="H64" i="87"/>
  <c r="I64" i="87"/>
  <c r="J64" i="87"/>
  <c r="K64" i="87"/>
  <c r="A65" i="87"/>
  <c r="B65" i="87"/>
  <c r="C65" i="87"/>
  <c r="D65" i="87"/>
  <c r="E65" i="87"/>
  <c r="F65" i="87"/>
  <c r="G65" i="87"/>
  <c r="H65" i="87"/>
  <c r="I65" i="87"/>
  <c r="J65" i="87"/>
  <c r="K65" i="87"/>
  <c r="A66" i="87"/>
  <c r="B66" i="87"/>
  <c r="C66" i="87"/>
  <c r="D66" i="87"/>
  <c r="E66" i="87"/>
  <c r="F66" i="87"/>
  <c r="G66" i="87"/>
  <c r="H66" i="87"/>
  <c r="I66" i="87"/>
  <c r="J66" i="87"/>
  <c r="K66" i="87"/>
  <c r="A67" i="87"/>
  <c r="B67" i="87"/>
  <c r="C67" i="87"/>
  <c r="D67" i="87"/>
  <c r="E67" i="87"/>
  <c r="F67" i="87"/>
  <c r="G67" i="87"/>
  <c r="H67" i="87"/>
  <c r="I67" i="87"/>
  <c r="J67" i="87"/>
  <c r="K67" i="87"/>
  <c r="A68" i="87"/>
  <c r="B68" i="87"/>
  <c r="C68" i="87"/>
  <c r="D68" i="87"/>
  <c r="E68" i="87"/>
  <c r="F68" i="87"/>
  <c r="G68" i="87"/>
  <c r="H68" i="87"/>
  <c r="I68" i="87"/>
  <c r="J68" i="87"/>
  <c r="K68" i="87"/>
  <c r="A69" i="87"/>
  <c r="B69" i="87"/>
  <c r="C69" i="87"/>
  <c r="D69" i="87"/>
  <c r="E69" i="87"/>
  <c r="F69" i="87"/>
  <c r="G69" i="87"/>
  <c r="H69" i="87"/>
  <c r="I69" i="87"/>
  <c r="J69" i="87"/>
  <c r="K69" i="87"/>
  <c r="A70" i="87"/>
  <c r="B70" i="87"/>
  <c r="C70" i="87"/>
  <c r="D70" i="87"/>
  <c r="E70" i="87"/>
  <c r="F70" i="87"/>
  <c r="G70" i="87"/>
  <c r="H70" i="87"/>
  <c r="I70" i="87"/>
  <c r="J70" i="87"/>
  <c r="K70" i="87"/>
  <c r="A71" i="87"/>
  <c r="B71" i="87"/>
  <c r="C71" i="87"/>
  <c r="D71" i="87"/>
  <c r="E71" i="87"/>
  <c r="F71" i="87"/>
  <c r="G71" i="87"/>
  <c r="H71" i="87"/>
  <c r="I71" i="87"/>
  <c r="J71" i="87"/>
  <c r="K71" i="87"/>
  <c r="A72" i="87"/>
  <c r="B72" i="87"/>
  <c r="C72" i="87"/>
  <c r="D72" i="87"/>
  <c r="E72" i="87"/>
  <c r="F72" i="87"/>
  <c r="G72" i="87"/>
  <c r="H72" i="87"/>
  <c r="I72" i="87"/>
  <c r="J72" i="87"/>
  <c r="K72" i="87"/>
  <c r="A73" i="87"/>
  <c r="B73" i="87"/>
  <c r="C73" i="87"/>
  <c r="D73" i="87"/>
  <c r="E73" i="87"/>
  <c r="F73" i="87"/>
  <c r="G73" i="87"/>
  <c r="H73" i="87"/>
  <c r="I73" i="87"/>
  <c r="J73" i="87"/>
  <c r="K73" i="87"/>
  <c r="A74" i="87"/>
  <c r="B74" i="87"/>
  <c r="C74" i="87"/>
  <c r="D74" i="87"/>
  <c r="E74" i="87"/>
  <c r="F74" i="87"/>
  <c r="G74" i="87"/>
  <c r="H74" i="87"/>
  <c r="I74" i="87"/>
  <c r="J74" i="87"/>
  <c r="K74" i="87"/>
  <c r="A75" i="87"/>
  <c r="B75" i="87"/>
  <c r="C75" i="87"/>
  <c r="D75" i="87"/>
  <c r="E75" i="87"/>
  <c r="F75" i="87"/>
  <c r="G75" i="87"/>
  <c r="H75" i="87"/>
  <c r="I75" i="87"/>
  <c r="J75" i="87"/>
  <c r="K75" i="87"/>
  <c r="A76" i="87"/>
  <c r="B76" i="87"/>
  <c r="C76" i="87"/>
  <c r="D76" i="87"/>
  <c r="E76" i="87"/>
  <c r="F76" i="87"/>
  <c r="G76" i="87"/>
  <c r="H76" i="87"/>
  <c r="I76" i="87"/>
  <c r="J76" i="87"/>
  <c r="K76" i="87"/>
  <c r="A77" i="87"/>
  <c r="B77" i="87"/>
  <c r="C77" i="87"/>
  <c r="D77" i="87"/>
  <c r="E77" i="87"/>
  <c r="F77" i="87"/>
  <c r="G77" i="87"/>
  <c r="H77" i="87"/>
  <c r="I77" i="87"/>
  <c r="J77" i="87"/>
  <c r="K77" i="87"/>
  <c r="A78" i="87"/>
  <c r="B78" i="87"/>
  <c r="C78" i="87"/>
  <c r="D78" i="87"/>
  <c r="E78" i="87"/>
  <c r="F78" i="87"/>
  <c r="G78" i="87"/>
  <c r="H78" i="87"/>
  <c r="I78" i="87"/>
  <c r="J78" i="87"/>
  <c r="K78" i="87"/>
  <c r="A79" i="87"/>
  <c r="B79" i="87"/>
  <c r="C79" i="87"/>
  <c r="D79" i="87"/>
  <c r="E79" i="87"/>
  <c r="F79" i="87"/>
  <c r="G79" i="87"/>
  <c r="H79" i="87"/>
  <c r="I79" i="87"/>
  <c r="J79" i="87"/>
  <c r="K79" i="87"/>
  <c r="A80" i="87"/>
  <c r="B80" i="87"/>
  <c r="C80" i="87"/>
  <c r="D80" i="87"/>
  <c r="E80" i="87"/>
  <c r="F80" i="87"/>
  <c r="G80" i="87"/>
  <c r="H80" i="87"/>
  <c r="I80" i="87"/>
  <c r="J80" i="87"/>
  <c r="K80" i="87"/>
  <c r="A81" i="87"/>
  <c r="B81" i="87"/>
  <c r="C81" i="87"/>
  <c r="D81" i="87"/>
  <c r="E81" i="87"/>
  <c r="F81" i="87"/>
  <c r="G81" i="87"/>
  <c r="H81" i="87"/>
  <c r="I81" i="87"/>
  <c r="J81" i="87"/>
  <c r="K81" i="87"/>
  <c r="A82" i="87"/>
  <c r="B82" i="87"/>
  <c r="C82" i="87"/>
  <c r="D82" i="87"/>
  <c r="E82" i="87"/>
  <c r="F82" i="87"/>
  <c r="G82" i="87"/>
  <c r="H82" i="87"/>
  <c r="I82" i="87"/>
  <c r="J82" i="87"/>
  <c r="K82" i="87"/>
  <c r="A83" i="87"/>
  <c r="B83" i="87"/>
  <c r="C83" i="87"/>
  <c r="D83" i="87"/>
  <c r="E83" i="87"/>
  <c r="F83" i="87"/>
  <c r="G83" i="87"/>
  <c r="H83" i="87"/>
  <c r="I83" i="87"/>
  <c r="J83" i="87"/>
  <c r="K83" i="87"/>
  <c r="A84" i="87"/>
  <c r="B84" i="87"/>
  <c r="C84" i="87"/>
  <c r="D84" i="87"/>
  <c r="E84" i="87"/>
  <c r="F84" i="87"/>
  <c r="G84" i="87"/>
  <c r="H84" i="87"/>
  <c r="I84" i="87"/>
  <c r="J84" i="87"/>
  <c r="K84" i="87"/>
  <c r="A85" i="87"/>
  <c r="B85" i="87"/>
  <c r="C85" i="87"/>
  <c r="D85" i="87"/>
  <c r="E85" i="87"/>
  <c r="F85" i="87"/>
  <c r="G85" i="87"/>
  <c r="H85" i="87"/>
  <c r="I85" i="87"/>
  <c r="J85" i="87"/>
  <c r="K85" i="87"/>
  <c r="A86" i="87"/>
  <c r="B86" i="87"/>
  <c r="C86" i="87"/>
  <c r="D86" i="87"/>
  <c r="E86" i="87"/>
  <c r="F86" i="87"/>
  <c r="G86" i="87"/>
  <c r="H86" i="87"/>
  <c r="I86" i="87"/>
  <c r="J86" i="87"/>
  <c r="K86" i="87"/>
  <c r="A87" i="87"/>
  <c r="B87" i="87"/>
  <c r="C87" i="87"/>
  <c r="D87" i="87"/>
  <c r="E87" i="87"/>
  <c r="F87" i="87"/>
  <c r="G87" i="87"/>
  <c r="H87" i="87"/>
  <c r="I87" i="87"/>
  <c r="J87" i="87"/>
  <c r="K87" i="87"/>
  <c r="A88" i="87"/>
  <c r="B88" i="87"/>
  <c r="C88" i="87"/>
  <c r="D88" i="87"/>
  <c r="E88" i="87"/>
  <c r="F88" i="87"/>
  <c r="G88" i="87"/>
  <c r="H88" i="87"/>
  <c r="I88" i="87"/>
  <c r="J88" i="87"/>
  <c r="K88" i="87"/>
  <c r="A89" i="87"/>
  <c r="B89" i="87"/>
  <c r="C89" i="87"/>
  <c r="D89" i="87"/>
  <c r="E89" i="87"/>
  <c r="F89" i="87"/>
  <c r="G89" i="87"/>
  <c r="H89" i="87"/>
  <c r="I89" i="87"/>
  <c r="J89" i="87"/>
  <c r="K89" i="87"/>
  <c r="A90" i="87"/>
  <c r="B90" i="87"/>
  <c r="C90" i="87"/>
  <c r="D90" i="87"/>
  <c r="E90" i="87"/>
  <c r="F90" i="87"/>
  <c r="G90" i="87"/>
  <c r="H90" i="87"/>
  <c r="I90" i="87"/>
  <c r="J90" i="87"/>
  <c r="K90" i="87"/>
  <c r="A91" i="87"/>
  <c r="B91" i="87"/>
  <c r="C91" i="87"/>
  <c r="D91" i="87"/>
  <c r="E91" i="87"/>
  <c r="F91" i="87"/>
  <c r="G91" i="87"/>
  <c r="H91" i="87"/>
  <c r="I91" i="87"/>
  <c r="J91" i="87"/>
  <c r="K91" i="87"/>
  <c r="A92" i="87"/>
  <c r="B92" i="87"/>
  <c r="C92" i="87"/>
  <c r="D92" i="87"/>
  <c r="E92" i="87"/>
  <c r="F92" i="87"/>
  <c r="G92" i="87"/>
  <c r="H92" i="87"/>
  <c r="I92" i="87"/>
  <c r="J92" i="87"/>
  <c r="K92" i="87"/>
  <c r="A93" i="87"/>
  <c r="B93" i="87"/>
  <c r="C93" i="87"/>
  <c r="D93" i="87"/>
  <c r="E93" i="87"/>
  <c r="F93" i="87"/>
  <c r="G93" i="87"/>
  <c r="H93" i="87"/>
  <c r="I93" i="87"/>
  <c r="J93" i="87"/>
  <c r="K93" i="87"/>
  <c r="A94" i="87"/>
  <c r="B94" i="87"/>
  <c r="C94" i="87"/>
  <c r="D94" i="87"/>
  <c r="E94" i="87"/>
  <c r="F94" i="87"/>
  <c r="G94" i="87"/>
  <c r="H94" i="87"/>
  <c r="I94" i="87"/>
  <c r="J94" i="87"/>
  <c r="K94" i="87"/>
  <c r="A95" i="87"/>
  <c r="B95" i="87"/>
  <c r="C95" i="87"/>
  <c r="D95" i="87"/>
  <c r="E95" i="87"/>
  <c r="F95" i="87"/>
  <c r="G95" i="87"/>
  <c r="H95" i="87"/>
  <c r="I95" i="87"/>
  <c r="J95" i="87"/>
  <c r="K95" i="87"/>
  <c r="A96" i="87"/>
  <c r="B96" i="87"/>
  <c r="C96" i="87"/>
  <c r="D96" i="87"/>
  <c r="E96" i="87"/>
  <c r="F96" i="87"/>
  <c r="G96" i="87"/>
  <c r="H96" i="87"/>
  <c r="I96" i="87"/>
  <c r="J96" i="87"/>
  <c r="K96" i="87"/>
  <c r="A97" i="87"/>
  <c r="B97" i="87"/>
  <c r="C97" i="87"/>
  <c r="D97" i="87"/>
  <c r="E97" i="87"/>
  <c r="F97" i="87"/>
  <c r="G97" i="87"/>
  <c r="H97" i="87"/>
  <c r="I97" i="87"/>
  <c r="J97" i="87"/>
  <c r="K97" i="87"/>
  <c r="A98" i="87"/>
  <c r="B98" i="87"/>
  <c r="C98" i="87"/>
  <c r="D98" i="87"/>
  <c r="E98" i="87"/>
  <c r="F98" i="87"/>
  <c r="G98" i="87"/>
  <c r="H98" i="87"/>
  <c r="I98" i="87"/>
  <c r="J98" i="87"/>
  <c r="K98" i="87"/>
  <c r="A99" i="87"/>
  <c r="B99" i="87"/>
  <c r="C99" i="87"/>
  <c r="D99" i="87"/>
  <c r="E99" i="87"/>
  <c r="F99" i="87"/>
  <c r="G99" i="87"/>
  <c r="H99" i="87"/>
  <c r="I99" i="87"/>
  <c r="J99" i="87"/>
  <c r="K99" i="87"/>
  <c r="A100" i="87"/>
  <c r="B100" i="87"/>
  <c r="C100" i="87"/>
  <c r="D100" i="87"/>
  <c r="E100" i="87"/>
  <c r="F100" i="87"/>
  <c r="G100" i="87"/>
  <c r="H100" i="87"/>
  <c r="I100" i="87"/>
  <c r="J100" i="87"/>
  <c r="K100" i="87"/>
  <c r="A101" i="87"/>
  <c r="B101" i="87"/>
  <c r="C101" i="87"/>
  <c r="D101" i="87"/>
  <c r="E101" i="87"/>
  <c r="F101" i="87"/>
  <c r="G101" i="87"/>
  <c r="H101" i="87"/>
  <c r="I101" i="87"/>
  <c r="J101" i="87"/>
  <c r="K101" i="87"/>
  <c r="A102" i="87"/>
  <c r="B102" i="87"/>
  <c r="C102" i="87"/>
  <c r="D102" i="87"/>
  <c r="E102" i="87"/>
  <c r="F102" i="87"/>
  <c r="G102" i="87"/>
  <c r="H102" i="87"/>
  <c r="I102" i="87"/>
  <c r="J102" i="87"/>
  <c r="K102" i="87"/>
  <c r="A103" i="87"/>
  <c r="B103" i="87"/>
  <c r="C103" i="87"/>
  <c r="D103" i="87"/>
  <c r="E103" i="87"/>
  <c r="F103" i="87"/>
  <c r="G103" i="87"/>
  <c r="H103" i="87"/>
  <c r="I103" i="87"/>
  <c r="J103" i="87"/>
  <c r="K103" i="87"/>
  <c r="A104" i="87"/>
  <c r="B104" i="87"/>
  <c r="C104" i="87"/>
  <c r="D104" i="87"/>
  <c r="E104" i="87"/>
  <c r="F104" i="87"/>
  <c r="G104" i="87"/>
  <c r="H104" i="87"/>
  <c r="I104" i="87"/>
  <c r="J104" i="87"/>
  <c r="K104" i="87"/>
  <c r="A105" i="87"/>
  <c r="B105" i="87"/>
  <c r="C105" i="87"/>
  <c r="D105" i="87"/>
  <c r="E105" i="87"/>
  <c r="F105" i="87"/>
  <c r="G105" i="87"/>
  <c r="H105" i="87"/>
  <c r="I105" i="87"/>
  <c r="J105" i="87"/>
  <c r="K105" i="87"/>
  <c r="A12" i="88"/>
  <c r="A13" i="88"/>
  <c r="B13" i="88"/>
  <c r="C13" i="88"/>
  <c r="D13" i="88"/>
  <c r="E13" i="88"/>
  <c r="F13" i="88"/>
  <c r="G13" i="88"/>
  <c r="H13" i="88"/>
  <c r="I13" i="88"/>
  <c r="J13" i="88"/>
  <c r="K13" i="88"/>
  <c r="L13" i="88"/>
  <c r="A14" i="88"/>
  <c r="B14" i="88"/>
  <c r="C14" i="88"/>
  <c r="D14" i="88"/>
  <c r="E14" i="88"/>
  <c r="F14" i="88"/>
  <c r="G14" i="88"/>
  <c r="H14" i="88"/>
  <c r="I14" i="88"/>
  <c r="J14" i="88"/>
  <c r="K14" i="88"/>
  <c r="L14" i="88"/>
  <c r="A15" i="88"/>
  <c r="B15" i="88"/>
  <c r="C15" i="88"/>
  <c r="D15" i="88"/>
  <c r="E15" i="88"/>
  <c r="F15" i="88"/>
  <c r="G15" i="88"/>
  <c r="H15" i="88"/>
  <c r="I15" i="88"/>
  <c r="J15" i="88"/>
  <c r="K15" i="88"/>
  <c r="L15" i="88"/>
  <c r="A16" i="88"/>
  <c r="B16" i="88"/>
  <c r="C16" i="88"/>
  <c r="D16" i="88"/>
  <c r="E16" i="88"/>
  <c r="F16" i="88"/>
  <c r="G16" i="88"/>
  <c r="H16" i="88"/>
  <c r="I16" i="88"/>
  <c r="J16" i="88"/>
  <c r="K16" i="88"/>
  <c r="L16" i="88"/>
  <c r="A17" i="88"/>
  <c r="B17" i="88"/>
  <c r="C17" i="88"/>
  <c r="D17" i="88"/>
  <c r="E17" i="88"/>
  <c r="F17" i="88"/>
  <c r="G17" i="88"/>
  <c r="H17" i="88"/>
  <c r="I17" i="88"/>
  <c r="J17" i="88"/>
  <c r="K17" i="88"/>
  <c r="L17" i="88"/>
  <c r="A18" i="88"/>
  <c r="B18" i="88"/>
  <c r="C18" i="88"/>
  <c r="D18" i="88"/>
  <c r="E18" i="88"/>
  <c r="F18" i="88"/>
  <c r="G18" i="88"/>
  <c r="H18" i="88"/>
  <c r="I18" i="88"/>
  <c r="J18" i="88"/>
  <c r="K18" i="88"/>
  <c r="L18" i="88"/>
  <c r="A19" i="88"/>
  <c r="B19" i="88"/>
  <c r="C19" i="88"/>
  <c r="D19" i="88"/>
  <c r="E19" i="88"/>
  <c r="F19" i="88"/>
  <c r="G19" i="88"/>
  <c r="H19" i="88"/>
  <c r="I19" i="88"/>
  <c r="J19" i="88"/>
  <c r="K19" i="88"/>
  <c r="L19" i="88"/>
  <c r="A20" i="88"/>
  <c r="B20" i="88"/>
  <c r="C20" i="88"/>
  <c r="D20" i="88"/>
  <c r="E20" i="88"/>
  <c r="F20" i="88"/>
  <c r="G20" i="88"/>
  <c r="H20" i="88"/>
  <c r="I20" i="88"/>
  <c r="J20" i="88"/>
  <c r="K20" i="88"/>
  <c r="L20" i="88"/>
  <c r="A21" i="88"/>
  <c r="B21" i="88"/>
  <c r="C21" i="88"/>
  <c r="D21" i="88"/>
  <c r="E21" i="88"/>
  <c r="F21" i="88"/>
  <c r="G21" i="88"/>
  <c r="H21" i="88"/>
  <c r="I21" i="88"/>
  <c r="J21" i="88"/>
  <c r="K21" i="88"/>
  <c r="L21" i="88"/>
  <c r="A22" i="88"/>
  <c r="B22" i="88"/>
  <c r="C22" i="88"/>
  <c r="D22" i="88"/>
  <c r="E22" i="88"/>
  <c r="F22" i="88"/>
  <c r="G22" i="88"/>
  <c r="H22" i="88"/>
  <c r="I22" i="88"/>
  <c r="J22" i="88"/>
  <c r="K22" i="88"/>
  <c r="L22" i="88"/>
  <c r="A23" i="88"/>
  <c r="B23" i="88"/>
  <c r="C23" i="88"/>
  <c r="D23" i="88"/>
  <c r="E23" i="88"/>
  <c r="F23" i="88"/>
  <c r="G23" i="88"/>
  <c r="H23" i="88"/>
  <c r="I23" i="88"/>
  <c r="J23" i="88"/>
  <c r="K23" i="88"/>
  <c r="L23" i="88"/>
  <c r="A24" i="88"/>
  <c r="B24" i="88"/>
  <c r="C24" i="88"/>
  <c r="D24" i="88"/>
  <c r="E24" i="88"/>
  <c r="F24" i="88"/>
  <c r="G24" i="88"/>
  <c r="H24" i="88"/>
  <c r="I24" i="88"/>
  <c r="J24" i="88"/>
  <c r="K24" i="88"/>
  <c r="L24" i="88"/>
  <c r="A25" i="88"/>
  <c r="B25" i="88"/>
  <c r="C25" i="88"/>
  <c r="D25" i="88"/>
  <c r="E25" i="88"/>
  <c r="F25" i="88"/>
  <c r="G25" i="88"/>
  <c r="H25" i="88"/>
  <c r="I25" i="88"/>
  <c r="J25" i="88"/>
  <c r="K25" i="88"/>
  <c r="L25" i="88"/>
  <c r="A26" i="88"/>
  <c r="B26" i="88"/>
  <c r="C26" i="88"/>
  <c r="D26" i="88"/>
  <c r="E26" i="88"/>
  <c r="F26" i="88"/>
  <c r="G26" i="88"/>
  <c r="H26" i="88"/>
  <c r="I26" i="88"/>
  <c r="J26" i="88"/>
  <c r="K26" i="88"/>
  <c r="L26" i="88"/>
  <c r="A27" i="88"/>
  <c r="B27" i="88"/>
  <c r="C27" i="88"/>
  <c r="D27" i="88"/>
  <c r="E27" i="88"/>
  <c r="F27" i="88"/>
  <c r="G27" i="88"/>
  <c r="H27" i="88"/>
  <c r="I27" i="88"/>
  <c r="J27" i="88"/>
  <c r="K27" i="88"/>
  <c r="L27" i="88"/>
  <c r="A28" i="88"/>
  <c r="B28" i="88"/>
  <c r="C28" i="88"/>
  <c r="D28" i="88"/>
  <c r="E28" i="88"/>
  <c r="F28" i="88"/>
  <c r="G28" i="88"/>
  <c r="H28" i="88"/>
  <c r="I28" i="88"/>
  <c r="J28" i="88"/>
  <c r="K28" i="88"/>
  <c r="L28" i="88"/>
  <c r="A29" i="88"/>
  <c r="B29" i="88"/>
  <c r="C29" i="88"/>
  <c r="D29" i="88"/>
  <c r="E29" i="88"/>
  <c r="F29" i="88"/>
  <c r="G29" i="88"/>
  <c r="H29" i="88"/>
  <c r="I29" i="88"/>
  <c r="J29" i="88"/>
  <c r="K29" i="88"/>
  <c r="L29" i="88"/>
  <c r="A30" i="88"/>
  <c r="B30" i="88"/>
  <c r="C30" i="88"/>
  <c r="D30" i="88"/>
  <c r="E30" i="88"/>
  <c r="F30" i="88"/>
  <c r="G30" i="88"/>
  <c r="H30" i="88"/>
  <c r="I30" i="88"/>
  <c r="J30" i="88"/>
  <c r="K30" i="88"/>
  <c r="L30" i="88"/>
  <c r="A31" i="88"/>
  <c r="B31" i="88"/>
  <c r="C31" i="88"/>
  <c r="D31" i="88"/>
  <c r="E31" i="88"/>
  <c r="F31" i="88"/>
  <c r="G31" i="88"/>
  <c r="H31" i="88"/>
  <c r="I31" i="88"/>
  <c r="J31" i="88"/>
  <c r="K31" i="88"/>
  <c r="L31" i="88"/>
  <c r="A32" i="88"/>
  <c r="B32" i="88"/>
  <c r="C32" i="88"/>
  <c r="D32" i="88"/>
  <c r="E32" i="88"/>
  <c r="F32" i="88"/>
  <c r="G32" i="88"/>
  <c r="H32" i="88"/>
  <c r="I32" i="88"/>
  <c r="J32" i="88"/>
  <c r="K32" i="88"/>
  <c r="L32" i="88"/>
  <c r="A33" i="88"/>
  <c r="B33" i="88"/>
  <c r="C33" i="88"/>
  <c r="D33" i="88"/>
  <c r="E33" i="88"/>
  <c r="F33" i="88"/>
  <c r="G33" i="88"/>
  <c r="H33" i="88"/>
  <c r="I33" i="88"/>
  <c r="J33" i="88"/>
  <c r="K33" i="88"/>
  <c r="L33" i="88"/>
  <c r="A34" i="88"/>
  <c r="B34" i="88"/>
  <c r="C34" i="88"/>
  <c r="D34" i="88"/>
  <c r="E34" i="88"/>
  <c r="F34" i="88"/>
  <c r="G34" i="88"/>
  <c r="H34" i="88"/>
  <c r="I34" i="88"/>
  <c r="J34" i="88"/>
  <c r="K34" i="88"/>
  <c r="L34" i="88"/>
  <c r="A35" i="88"/>
  <c r="B35" i="88"/>
  <c r="C35" i="88"/>
  <c r="D35" i="88"/>
  <c r="E35" i="88"/>
  <c r="F35" i="88"/>
  <c r="G35" i="88"/>
  <c r="H35" i="88"/>
  <c r="I35" i="88"/>
  <c r="J35" i="88"/>
  <c r="K35" i="88"/>
  <c r="L35" i="88"/>
  <c r="A36" i="88"/>
  <c r="B36" i="88"/>
  <c r="C36" i="88"/>
  <c r="D36" i="88"/>
  <c r="E36" i="88"/>
  <c r="F36" i="88"/>
  <c r="G36" i="88"/>
  <c r="H36" i="88"/>
  <c r="I36" i="88"/>
  <c r="J36" i="88"/>
  <c r="K36" i="88"/>
  <c r="L36" i="88"/>
  <c r="A37" i="88"/>
  <c r="B37" i="88"/>
  <c r="C37" i="88"/>
  <c r="D37" i="88"/>
  <c r="E37" i="88"/>
  <c r="F37" i="88"/>
  <c r="G37" i="88"/>
  <c r="H37" i="88"/>
  <c r="I37" i="88"/>
  <c r="J37" i="88"/>
  <c r="K37" i="88"/>
  <c r="L37" i="88"/>
  <c r="A38" i="88"/>
  <c r="B38" i="88"/>
  <c r="C38" i="88"/>
  <c r="D38" i="88"/>
  <c r="E38" i="88"/>
  <c r="F38" i="88"/>
  <c r="G38" i="88"/>
  <c r="H38" i="88"/>
  <c r="I38" i="88"/>
  <c r="J38" i="88"/>
  <c r="K38" i="88"/>
  <c r="L38" i="88"/>
  <c r="A39" i="88"/>
  <c r="B39" i="88"/>
  <c r="C39" i="88"/>
  <c r="D39" i="88"/>
  <c r="E39" i="88"/>
  <c r="F39" i="88"/>
  <c r="G39" i="88"/>
  <c r="H39" i="88"/>
  <c r="I39" i="88"/>
  <c r="J39" i="88"/>
  <c r="K39" i="88"/>
  <c r="L39" i="88"/>
  <c r="A40" i="88"/>
  <c r="B40" i="88"/>
  <c r="C40" i="88"/>
  <c r="D40" i="88"/>
  <c r="E40" i="88"/>
  <c r="F40" i="88"/>
  <c r="G40" i="88"/>
  <c r="H40" i="88"/>
  <c r="I40" i="88"/>
  <c r="J40" i="88"/>
  <c r="K40" i="88"/>
  <c r="L40" i="88"/>
  <c r="A41" i="88"/>
  <c r="B41" i="88"/>
  <c r="C41" i="88"/>
  <c r="D41" i="88"/>
  <c r="E41" i="88"/>
  <c r="F41" i="88"/>
  <c r="G41" i="88"/>
  <c r="H41" i="88"/>
  <c r="I41" i="88"/>
  <c r="J41" i="88"/>
  <c r="K41" i="88"/>
  <c r="L41" i="88"/>
  <c r="A42" i="88"/>
  <c r="B42" i="88"/>
  <c r="C42" i="88"/>
  <c r="D42" i="88"/>
  <c r="E42" i="88"/>
  <c r="F42" i="88"/>
  <c r="G42" i="88"/>
  <c r="H42" i="88"/>
  <c r="I42" i="88"/>
  <c r="J42" i="88"/>
  <c r="K42" i="88"/>
  <c r="L42" i="88"/>
  <c r="A43" i="88"/>
  <c r="B43" i="88"/>
  <c r="C43" i="88"/>
  <c r="D43" i="88"/>
  <c r="E43" i="88"/>
  <c r="F43" i="88"/>
  <c r="G43" i="88"/>
  <c r="H43" i="88"/>
  <c r="I43" i="88"/>
  <c r="J43" i="88"/>
  <c r="K43" i="88"/>
  <c r="L43" i="88"/>
  <c r="A44" i="88"/>
  <c r="B44" i="88"/>
  <c r="C44" i="88"/>
  <c r="D44" i="88"/>
  <c r="E44" i="88"/>
  <c r="F44" i="88"/>
  <c r="G44" i="88"/>
  <c r="H44" i="88"/>
  <c r="I44" i="88"/>
  <c r="J44" i="88"/>
  <c r="K44" i="88"/>
  <c r="L44" i="88"/>
  <c r="A45" i="88"/>
  <c r="B45" i="88"/>
  <c r="C45" i="88"/>
  <c r="D45" i="88"/>
  <c r="E45" i="88"/>
  <c r="F45" i="88"/>
  <c r="G45" i="88"/>
  <c r="H45" i="88"/>
  <c r="I45" i="88"/>
  <c r="J45" i="88"/>
  <c r="K45" i="88"/>
  <c r="L45" i="88"/>
  <c r="A46" i="88"/>
  <c r="B46" i="88"/>
  <c r="C46" i="88"/>
  <c r="D46" i="88"/>
  <c r="E46" i="88"/>
  <c r="F46" i="88"/>
  <c r="G46" i="88"/>
  <c r="H46" i="88"/>
  <c r="I46" i="88"/>
  <c r="J46" i="88"/>
  <c r="K46" i="88"/>
  <c r="L46" i="88"/>
  <c r="A47" i="88"/>
  <c r="B47" i="88"/>
  <c r="C47" i="88"/>
  <c r="D47" i="88"/>
  <c r="E47" i="88"/>
  <c r="F47" i="88"/>
  <c r="G47" i="88"/>
  <c r="H47" i="88"/>
  <c r="I47" i="88"/>
  <c r="J47" i="88"/>
  <c r="K47" i="88"/>
  <c r="L47" i="88"/>
  <c r="A48" i="88"/>
  <c r="B48" i="88"/>
  <c r="C48" i="88"/>
  <c r="D48" i="88"/>
  <c r="E48" i="88"/>
  <c r="F48" i="88"/>
  <c r="G48" i="88"/>
  <c r="H48" i="88"/>
  <c r="I48" i="88"/>
  <c r="J48" i="88"/>
  <c r="K48" i="88"/>
  <c r="L48" i="88"/>
  <c r="A49" i="88"/>
  <c r="B49" i="88"/>
  <c r="C49" i="88"/>
  <c r="D49" i="88"/>
  <c r="E49" i="88"/>
  <c r="F49" i="88"/>
  <c r="G49" i="88"/>
  <c r="H49" i="88"/>
  <c r="I49" i="88"/>
  <c r="J49" i="88"/>
  <c r="K49" i="88"/>
  <c r="L49" i="88"/>
  <c r="A50" i="88"/>
  <c r="B50" i="88"/>
  <c r="C50" i="88"/>
  <c r="D50" i="88"/>
  <c r="E50" i="88"/>
  <c r="F50" i="88"/>
  <c r="G50" i="88"/>
  <c r="H50" i="88"/>
  <c r="I50" i="88"/>
  <c r="J50" i="88"/>
  <c r="K50" i="88"/>
  <c r="L50" i="88"/>
  <c r="A51" i="88"/>
  <c r="B51" i="88"/>
  <c r="C51" i="88"/>
  <c r="D51" i="88"/>
  <c r="E51" i="88"/>
  <c r="F51" i="88"/>
  <c r="G51" i="88"/>
  <c r="H51" i="88"/>
  <c r="I51" i="88"/>
  <c r="J51" i="88"/>
  <c r="K51" i="88"/>
  <c r="L51" i="88"/>
  <c r="A52" i="88"/>
  <c r="B52" i="88"/>
  <c r="C52" i="88"/>
  <c r="D52" i="88"/>
  <c r="E52" i="88"/>
  <c r="F52" i="88"/>
  <c r="G52" i="88"/>
  <c r="H52" i="88"/>
  <c r="I52" i="88"/>
  <c r="J52" i="88"/>
  <c r="K52" i="88"/>
  <c r="L52" i="88"/>
  <c r="A53" i="88"/>
  <c r="B53" i="88"/>
  <c r="C53" i="88"/>
  <c r="D53" i="88"/>
  <c r="E53" i="88"/>
  <c r="F53" i="88"/>
  <c r="G53" i="88"/>
  <c r="H53" i="88"/>
  <c r="I53" i="88"/>
  <c r="J53" i="88"/>
  <c r="K53" i="88"/>
  <c r="L53" i="88"/>
  <c r="A54" i="88"/>
  <c r="B54" i="88"/>
  <c r="C54" i="88"/>
  <c r="D54" i="88"/>
  <c r="E54" i="88"/>
  <c r="F54" i="88"/>
  <c r="G54" i="88"/>
  <c r="H54" i="88"/>
  <c r="I54" i="88"/>
  <c r="J54" i="88"/>
  <c r="K54" i="88"/>
  <c r="L54" i="88"/>
  <c r="A55" i="88"/>
  <c r="B55" i="88"/>
  <c r="C55" i="88"/>
  <c r="D55" i="88"/>
  <c r="E55" i="88"/>
  <c r="F55" i="88"/>
  <c r="G55" i="88"/>
  <c r="H55" i="88"/>
  <c r="I55" i="88"/>
  <c r="J55" i="88"/>
  <c r="K55" i="88"/>
  <c r="L55" i="88"/>
  <c r="A56" i="88"/>
  <c r="B56" i="88"/>
  <c r="C56" i="88"/>
  <c r="D56" i="88"/>
  <c r="E56" i="88"/>
  <c r="F56" i="88"/>
  <c r="G56" i="88"/>
  <c r="H56" i="88"/>
  <c r="I56" i="88"/>
  <c r="J56" i="88"/>
  <c r="K56" i="88"/>
  <c r="L56" i="88"/>
  <c r="A57" i="88"/>
  <c r="B57" i="88"/>
  <c r="C57" i="88"/>
  <c r="D57" i="88"/>
  <c r="E57" i="88"/>
  <c r="F57" i="88"/>
  <c r="G57" i="88"/>
  <c r="H57" i="88"/>
  <c r="I57" i="88"/>
  <c r="J57" i="88"/>
  <c r="K57" i="88"/>
  <c r="L57" i="88"/>
  <c r="A58" i="88"/>
  <c r="B58" i="88"/>
  <c r="C58" i="88"/>
  <c r="D58" i="88"/>
  <c r="E58" i="88"/>
  <c r="F58" i="88"/>
  <c r="G58" i="88"/>
  <c r="H58" i="88"/>
  <c r="I58" i="88"/>
  <c r="J58" i="88"/>
  <c r="K58" i="88"/>
  <c r="L58" i="88"/>
  <c r="A59" i="88"/>
  <c r="B59" i="88"/>
  <c r="C59" i="88"/>
  <c r="D59" i="88"/>
  <c r="E59" i="88"/>
  <c r="F59" i="88"/>
  <c r="G59" i="88"/>
  <c r="H59" i="88"/>
  <c r="I59" i="88"/>
  <c r="J59" i="88"/>
  <c r="K59" i="88"/>
  <c r="L59" i="88"/>
  <c r="A60" i="88"/>
  <c r="B60" i="88"/>
  <c r="C60" i="88"/>
  <c r="D60" i="88"/>
  <c r="E60" i="88"/>
  <c r="F60" i="88"/>
  <c r="G60" i="88"/>
  <c r="H60" i="88"/>
  <c r="I60" i="88"/>
  <c r="J60" i="88"/>
  <c r="K60" i="88"/>
  <c r="L60" i="88"/>
  <c r="A61" i="88"/>
  <c r="B61" i="88"/>
  <c r="C61" i="88"/>
  <c r="D61" i="88"/>
  <c r="E61" i="88"/>
  <c r="F61" i="88"/>
  <c r="G61" i="88"/>
  <c r="H61" i="88"/>
  <c r="I61" i="88"/>
  <c r="J61" i="88"/>
  <c r="K61" i="88"/>
  <c r="L61" i="88"/>
  <c r="A62" i="88"/>
  <c r="B62" i="88"/>
  <c r="C62" i="88"/>
  <c r="D62" i="88"/>
  <c r="E62" i="88"/>
  <c r="F62" i="88"/>
  <c r="G62" i="88"/>
  <c r="H62" i="88"/>
  <c r="I62" i="88"/>
  <c r="J62" i="88"/>
  <c r="K62" i="88"/>
  <c r="L62" i="88"/>
  <c r="A63" i="88"/>
  <c r="B63" i="88"/>
  <c r="C63" i="88"/>
  <c r="D63" i="88"/>
  <c r="E63" i="88"/>
  <c r="F63" i="88"/>
  <c r="G63" i="88"/>
  <c r="H63" i="88"/>
  <c r="I63" i="88"/>
  <c r="J63" i="88"/>
  <c r="K63" i="88"/>
  <c r="L63" i="88"/>
  <c r="A64" i="88"/>
  <c r="B64" i="88"/>
  <c r="C64" i="88"/>
  <c r="D64" i="88"/>
  <c r="E64" i="88"/>
  <c r="F64" i="88"/>
  <c r="G64" i="88"/>
  <c r="H64" i="88"/>
  <c r="I64" i="88"/>
  <c r="J64" i="88"/>
  <c r="K64" i="88"/>
  <c r="L64" i="88"/>
  <c r="A65" i="88"/>
  <c r="B65" i="88"/>
  <c r="C65" i="88"/>
  <c r="D65" i="88"/>
  <c r="E65" i="88"/>
  <c r="F65" i="88"/>
  <c r="G65" i="88"/>
  <c r="H65" i="88"/>
  <c r="I65" i="88"/>
  <c r="J65" i="88"/>
  <c r="K65" i="88"/>
  <c r="L65" i="88"/>
  <c r="A66" i="88"/>
  <c r="B66" i="88"/>
  <c r="C66" i="88"/>
  <c r="D66" i="88"/>
  <c r="E66" i="88"/>
  <c r="F66" i="88"/>
  <c r="G66" i="88"/>
  <c r="H66" i="88"/>
  <c r="I66" i="88"/>
  <c r="J66" i="88"/>
  <c r="K66" i="88"/>
  <c r="L66" i="88"/>
  <c r="A67" i="88"/>
  <c r="B67" i="88"/>
  <c r="C67" i="88"/>
  <c r="D67" i="88"/>
  <c r="E67" i="88"/>
  <c r="F67" i="88"/>
  <c r="G67" i="88"/>
  <c r="H67" i="88"/>
  <c r="I67" i="88"/>
  <c r="J67" i="88"/>
  <c r="K67" i="88"/>
  <c r="L67" i="88"/>
  <c r="A68" i="88"/>
  <c r="B68" i="88"/>
  <c r="C68" i="88"/>
  <c r="D68" i="88"/>
  <c r="E68" i="88"/>
  <c r="F68" i="88"/>
  <c r="G68" i="88"/>
  <c r="H68" i="88"/>
  <c r="I68" i="88"/>
  <c r="J68" i="88"/>
  <c r="K68" i="88"/>
  <c r="L68" i="88"/>
  <c r="A69" i="88"/>
  <c r="B69" i="88"/>
  <c r="C69" i="88"/>
  <c r="D69" i="88"/>
  <c r="E69" i="88"/>
  <c r="F69" i="88"/>
  <c r="G69" i="88"/>
  <c r="H69" i="88"/>
  <c r="I69" i="88"/>
  <c r="J69" i="88"/>
  <c r="K69" i="88"/>
  <c r="L69" i="88"/>
  <c r="A70" i="88"/>
  <c r="B70" i="88"/>
  <c r="C70" i="88"/>
  <c r="D70" i="88"/>
  <c r="E70" i="88"/>
  <c r="F70" i="88"/>
  <c r="G70" i="88"/>
  <c r="H70" i="88"/>
  <c r="I70" i="88"/>
  <c r="J70" i="88"/>
  <c r="K70" i="88"/>
  <c r="L70" i="88"/>
  <c r="A71" i="88"/>
  <c r="B71" i="88"/>
  <c r="C71" i="88"/>
  <c r="D71" i="88"/>
  <c r="E71" i="88"/>
  <c r="F71" i="88"/>
  <c r="G71" i="88"/>
  <c r="H71" i="88"/>
  <c r="I71" i="88"/>
  <c r="J71" i="88"/>
  <c r="K71" i="88"/>
  <c r="L71" i="88"/>
  <c r="A72" i="88"/>
  <c r="B72" i="88"/>
  <c r="C72" i="88"/>
  <c r="D72" i="88"/>
  <c r="E72" i="88"/>
  <c r="F72" i="88"/>
  <c r="G72" i="88"/>
  <c r="H72" i="88"/>
  <c r="I72" i="88"/>
  <c r="J72" i="88"/>
  <c r="K72" i="88"/>
  <c r="L72" i="88"/>
  <c r="A73" i="88"/>
  <c r="B73" i="88"/>
  <c r="C73" i="88"/>
  <c r="D73" i="88"/>
  <c r="E73" i="88"/>
  <c r="F73" i="88"/>
  <c r="G73" i="88"/>
  <c r="H73" i="88"/>
  <c r="I73" i="88"/>
  <c r="J73" i="88"/>
  <c r="K73" i="88"/>
  <c r="L73" i="88"/>
  <c r="A74" i="88"/>
  <c r="B74" i="88"/>
  <c r="C74" i="88"/>
  <c r="D74" i="88"/>
  <c r="E74" i="88"/>
  <c r="F74" i="88"/>
  <c r="G74" i="88"/>
  <c r="H74" i="88"/>
  <c r="I74" i="88"/>
  <c r="J74" i="88"/>
  <c r="K74" i="88"/>
  <c r="L74" i="88"/>
  <c r="A75" i="88"/>
  <c r="B75" i="88"/>
  <c r="C75" i="88"/>
  <c r="D75" i="88"/>
  <c r="E75" i="88"/>
  <c r="F75" i="88"/>
  <c r="G75" i="88"/>
  <c r="H75" i="88"/>
  <c r="I75" i="88"/>
  <c r="J75" i="88"/>
  <c r="K75" i="88"/>
  <c r="L75" i="88"/>
  <c r="A76" i="88"/>
  <c r="B76" i="88"/>
  <c r="C76" i="88"/>
  <c r="D76" i="88"/>
  <c r="E76" i="88"/>
  <c r="F76" i="88"/>
  <c r="G76" i="88"/>
  <c r="H76" i="88"/>
  <c r="I76" i="88"/>
  <c r="J76" i="88"/>
  <c r="K76" i="88"/>
  <c r="L76" i="88"/>
  <c r="A77" i="88"/>
  <c r="B77" i="88"/>
  <c r="C77" i="88"/>
  <c r="D77" i="88"/>
  <c r="E77" i="88"/>
  <c r="F77" i="88"/>
  <c r="G77" i="88"/>
  <c r="H77" i="88"/>
  <c r="I77" i="88"/>
  <c r="J77" i="88"/>
  <c r="K77" i="88"/>
  <c r="L77" i="88"/>
  <c r="A78" i="88"/>
  <c r="B78" i="88"/>
  <c r="C78" i="88"/>
  <c r="D78" i="88"/>
  <c r="E78" i="88"/>
  <c r="F78" i="88"/>
  <c r="G78" i="88"/>
  <c r="H78" i="88"/>
  <c r="I78" i="88"/>
  <c r="J78" i="88"/>
  <c r="K78" i="88"/>
  <c r="L78" i="88"/>
  <c r="A79" i="88"/>
  <c r="B79" i="88"/>
  <c r="C79" i="88"/>
  <c r="D79" i="88"/>
  <c r="E79" i="88"/>
  <c r="F79" i="88"/>
  <c r="G79" i="88"/>
  <c r="H79" i="88"/>
  <c r="I79" i="88"/>
  <c r="J79" i="88"/>
  <c r="K79" i="88"/>
  <c r="L79" i="88"/>
  <c r="A80" i="88"/>
  <c r="B80" i="88"/>
  <c r="C80" i="88"/>
  <c r="D80" i="88"/>
  <c r="E80" i="88"/>
  <c r="F80" i="88"/>
  <c r="G80" i="88"/>
  <c r="H80" i="88"/>
  <c r="I80" i="88"/>
  <c r="J80" i="88"/>
  <c r="K80" i="88"/>
  <c r="L80" i="88"/>
  <c r="A81" i="88"/>
  <c r="B81" i="88"/>
  <c r="C81" i="88"/>
  <c r="D81" i="88"/>
  <c r="E81" i="88"/>
  <c r="F81" i="88"/>
  <c r="G81" i="88"/>
  <c r="H81" i="88"/>
  <c r="I81" i="88"/>
  <c r="J81" i="88"/>
  <c r="K81" i="88"/>
  <c r="L81" i="88"/>
  <c r="A82" i="88"/>
  <c r="B82" i="88"/>
  <c r="C82" i="88"/>
  <c r="D82" i="88"/>
  <c r="E82" i="88"/>
  <c r="F82" i="88"/>
  <c r="G82" i="88"/>
  <c r="H82" i="88"/>
  <c r="I82" i="88"/>
  <c r="J82" i="88"/>
  <c r="K82" i="88"/>
  <c r="L82" i="88"/>
  <c r="A83" i="88"/>
  <c r="B83" i="88"/>
  <c r="C83" i="88"/>
  <c r="D83" i="88"/>
  <c r="E83" i="88"/>
  <c r="F83" i="88"/>
  <c r="G83" i="88"/>
  <c r="H83" i="88"/>
  <c r="I83" i="88"/>
  <c r="J83" i="88"/>
  <c r="K83" i="88"/>
  <c r="L83" i="88"/>
  <c r="A84" i="88"/>
  <c r="B84" i="88"/>
  <c r="C84" i="88"/>
  <c r="D84" i="88"/>
  <c r="E84" i="88"/>
  <c r="F84" i="88"/>
  <c r="G84" i="88"/>
  <c r="H84" i="88"/>
  <c r="I84" i="88"/>
  <c r="J84" i="88"/>
  <c r="K84" i="88"/>
  <c r="L84" i="88"/>
  <c r="A85" i="88"/>
  <c r="B85" i="88"/>
  <c r="C85" i="88"/>
  <c r="D85" i="88"/>
  <c r="E85" i="88"/>
  <c r="F85" i="88"/>
  <c r="G85" i="88"/>
  <c r="H85" i="88"/>
  <c r="I85" i="88"/>
  <c r="J85" i="88"/>
  <c r="K85" i="88"/>
  <c r="L85" i="88"/>
  <c r="A86" i="88"/>
  <c r="B86" i="88"/>
  <c r="C86" i="88"/>
  <c r="D86" i="88"/>
  <c r="E86" i="88"/>
  <c r="F86" i="88"/>
  <c r="G86" i="88"/>
  <c r="H86" i="88"/>
  <c r="I86" i="88"/>
  <c r="J86" i="88"/>
  <c r="K86" i="88"/>
  <c r="L86" i="88"/>
  <c r="A87" i="88"/>
  <c r="B87" i="88"/>
  <c r="C87" i="88"/>
  <c r="D87" i="88"/>
  <c r="E87" i="88"/>
  <c r="F87" i="88"/>
  <c r="G87" i="88"/>
  <c r="H87" i="88"/>
  <c r="I87" i="88"/>
  <c r="J87" i="88"/>
  <c r="K87" i="88"/>
  <c r="L87" i="88"/>
  <c r="A88" i="88"/>
  <c r="B88" i="88"/>
  <c r="C88" i="88"/>
  <c r="D88" i="88"/>
  <c r="E88" i="88"/>
  <c r="F88" i="88"/>
  <c r="G88" i="88"/>
  <c r="H88" i="88"/>
  <c r="I88" i="88"/>
  <c r="J88" i="88"/>
  <c r="K88" i="88"/>
  <c r="L88" i="88"/>
  <c r="A89" i="88"/>
  <c r="B89" i="88"/>
  <c r="C89" i="88"/>
  <c r="D89" i="88"/>
  <c r="E89" i="88"/>
  <c r="F89" i="88"/>
  <c r="G89" i="88"/>
  <c r="H89" i="88"/>
  <c r="I89" i="88"/>
  <c r="J89" i="88"/>
  <c r="K89" i="88"/>
  <c r="L89" i="88"/>
  <c r="A90" i="88"/>
  <c r="B90" i="88"/>
  <c r="C90" i="88"/>
  <c r="D90" i="88"/>
  <c r="E90" i="88"/>
  <c r="F90" i="88"/>
  <c r="G90" i="88"/>
  <c r="H90" i="88"/>
  <c r="I90" i="88"/>
  <c r="J90" i="88"/>
  <c r="K90" i="88"/>
  <c r="L90" i="88"/>
  <c r="A91" i="88"/>
  <c r="B91" i="88"/>
  <c r="C91" i="88"/>
  <c r="D91" i="88"/>
  <c r="E91" i="88"/>
  <c r="F91" i="88"/>
  <c r="G91" i="88"/>
  <c r="H91" i="88"/>
  <c r="I91" i="88"/>
  <c r="J91" i="88"/>
  <c r="K91" i="88"/>
  <c r="L91" i="88"/>
  <c r="A92" i="88"/>
  <c r="B92" i="88"/>
  <c r="C92" i="88"/>
  <c r="D92" i="88"/>
  <c r="E92" i="88"/>
  <c r="F92" i="88"/>
  <c r="G92" i="88"/>
  <c r="H92" i="88"/>
  <c r="I92" i="88"/>
  <c r="J92" i="88"/>
  <c r="K92" i="88"/>
  <c r="L92" i="88"/>
  <c r="A93" i="88"/>
  <c r="B93" i="88"/>
  <c r="C93" i="88"/>
  <c r="D93" i="88"/>
  <c r="E93" i="88"/>
  <c r="F93" i="88"/>
  <c r="G93" i="88"/>
  <c r="H93" i="88"/>
  <c r="I93" i="88"/>
  <c r="J93" i="88"/>
  <c r="K93" i="88"/>
  <c r="L93" i="88"/>
  <c r="A94" i="88"/>
  <c r="B94" i="88"/>
  <c r="C94" i="88"/>
  <c r="D94" i="88"/>
  <c r="E94" i="88"/>
  <c r="F94" i="88"/>
  <c r="G94" i="88"/>
  <c r="H94" i="88"/>
  <c r="I94" i="88"/>
  <c r="J94" i="88"/>
  <c r="K94" i="88"/>
  <c r="L94" i="88"/>
  <c r="A95" i="88"/>
  <c r="B95" i="88"/>
  <c r="C95" i="88"/>
  <c r="D95" i="88"/>
  <c r="E95" i="88"/>
  <c r="F95" i="88"/>
  <c r="G95" i="88"/>
  <c r="H95" i="88"/>
  <c r="I95" i="88"/>
  <c r="J95" i="88"/>
  <c r="K95" i="88"/>
  <c r="L95" i="88"/>
  <c r="A96" i="88"/>
  <c r="B96" i="88"/>
  <c r="C96" i="88"/>
  <c r="D96" i="88"/>
  <c r="E96" i="88"/>
  <c r="F96" i="88"/>
  <c r="G96" i="88"/>
  <c r="H96" i="88"/>
  <c r="I96" i="88"/>
  <c r="J96" i="88"/>
  <c r="K96" i="88"/>
  <c r="L96" i="88"/>
  <c r="A97" i="88"/>
  <c r="B97" i="88"/>
  <c r="C97" i="88"/>
  <c r="D97" i="88"/>
  <c r="E97" i="88"/>
  <c r="F97" i="88"/>
  <c r="G97" i="88"/>
  <c r="H97" i="88"/>
  <c r="I97" i="88"/>
  <c r="J97" i="88"/>
  <c r="K97" i="88"/>
  <c r="L97" i="88"/>
  <c r="A98" i="88"/>
  <c r="B98" i="88"/>
  <c r="C98" i="88"/>
  <c r="D98" i="88"/>
  <c r="E98" i="88"/>
  <c r="F98" i="88"/>
  <c r="G98" i="88"/>
  <c r="H98" i="88"/>
  <c r="I98" i="88"/>
  <c r="J98" i="88"/>
  <c r="K98" i="88"/>
  <c r="L98" i="88"/>
  <c r="A99" i="88"/>
  <c r="B99" i="88"/>
  <c r="C99" i="88"/>
  <c r="D99" i="88"/>
  <c r="E99" i="88"/>
  <c r="F99" i="88"/>
  <c r="G99" i="88"/>
  <c r="H99" i="88"/>
  <c r="I99" i="88"/>
  <c r="J99" i="88"/>
  <c r="K99" i="88"/>
  <c r="L99" i="88"/>
  <c r="A100" i="88"/>
  <c r="B100" i="88"/>
  <c r="C100" i="88"/>
  <c r="D100" i="88"/>
  <c r="E100" i="88"/>
  <c r="F100" i="88"/>
  <c r="G100" i="88"/>
  <c r="H100" i="88"/>
  <c r="I100" i="88"/>
  <c r="J100" i="88"/>
  <c r="K100" i="88"/>
  <c r="L100" i="88"/>
  <c r="A101" i="88"/>
  <c r="B101" i="88"/>
  <c r="C101" i="88"/>
  <c r="D101" i="88"/>
  <c r="E101" i="88"/>
  <c r="F101" i="88"/>
  <c r="G101" i="88"/>
  <c r="H101" i="88"/>
  <c r="I101" i="88"/>
  <c r="J101" i="88"/>
  <c r="K101" i="88"/>
  <c r="L101" i="88"/>
  <c r="A102" i="88"/>
  <c r="B102" i="88"/>
  <c r="C102" i="88"/>
  <c r="D102" i="88"/>
  <c r="E102" i="88"/>
  <c r="F102" i="88"/>
  <c r="G102" i="88"/>
  <c r="H102" i="88"/>
  <c r="I102" i="88"/>
  <c r="J102" i="88"/>
  <c r="K102" i="88"/>
  <c r="L102" i="88"/>
  <c r="A103" i="88"/>
  <c r="B103" i="88"/>
  <c r="C103" i="88"/>
  <c r="D103" i="88"/>
  <c r="E103" i="88"/>
  <c r="F103" i="88"/>
  <c r="G103" i="88"/>
  <c r="H103" i="88"/>
  <c r="I103" i="88"/>
  <c r="J103" i="88"/>
  <c r="K103" i="88"/>
  <c r="L103" i="88"/>
  <c r="A104" i="88"/>
  <c r="B104" i="88"/>
  <c r="C104" i="88"/>
  <c r="D104" i="88"/>
  <c r="E104" i="88"/>
  <c r="F104" i="88"/>
  <c r="G104" i="88"/>
  <c r="H104" i="88"/>
  <c r="I104" i="88"/>
  <c r="J104" i="88"/>
  <c r="K104" i="88"/>
  <c r="L104" i="88"/>
  <c r="A105" i="88"/>
  <c r="B105" i="88"/>
  <c r="C105" i="88"/>
  <c r="D105" i="88"/>
  <c r="E105" i="88"/>
  <c r="F105" i="88"/>
  <c r="G105" i="88"/>
  <c r="H105" i="88"/>
  <c r="I105" i="88"/>
  <c r="J105" i="88"/>
  <c r="K105" i="88"/>
  <c r="L105" i="88"/>
  <c r="A12" i="89"/>
  <c r="A13" i="89"/>
  <c r="B13" i="89"/>
  <c r="C13" i="89"/>
  <c r="D13" i="89"/>
  <c r="E13" i="89"/>
  <c r="F13" i="89"/>
  <c r="G13" i="89"/>
  <c r="A14" i="89"/>
  <c r="B14" i="89"/>
  <c r="C14" i="89"/>
  <c r="D14" i="89"/>
  <c r="E14" i="89"/>
  <c r="F14" i="89"/>
  <c r="G14" i="89"/>
  <c r="A15" i="89"/>
  <c r="B15" i="89"/>
  <c r="C15" i="89"/>
  <c r="D15" i="89"/>
  <c r="E15" i="89"/>
  <c r="F15" i="89"/>
  <c r="G15" i="89"/>
  <c r="A16" i="89"/>
  <c r="B16" i="89"/>
  <c r="C16" i="89"/>
  <c r="D16" i="89"/>
  <c r="E16" i="89"/>
  <c r="F16" i="89"/>
  <c r="G16" i="89"/>
  <c r="A17" i="89"/>
  <c r="B17" i="89"/>
  <c r="C17" i="89"/>
  <c r="D17" i="89"/>
  <c r="E17" i="89"/>
  <c r="F17" i="89"/>
  <c r="G17" i="89"/>
  <c r="A18" i="89"/>
  <c r="B18" i="89"/>
  <c r="C18" i="89"/>
  <c r="D18" i="89"/>
  <c r="E18" i="89"/>
  <c r="F18" i="89"/>
  <c r="G18" i="89"/>
  <c r="A19" i="89"/>
  <c r="B19" i="89"/>
  <c r="C19" i="89"/>
  <c r="D19" i="89"/>
  <c r="E19" i="89"/>
  <c r="F19" i="89"/>
  <c r="G19" i="89"/>
  <c r="A20" i="89"/>
  <c r="B20" i="89"/>
  <c r="C20" i="89"/>
  <c r="D20" i="89"/>
  <c r="E20" i="89"/>
  <c r="F20" i="89"/>
  <c r="G20" i="89"/>
  <c r="A21" i="89"/>
  <c r="B21" i="89"/>
  <c r="C21" i="89"/>
  <c r="D21" i="89"/>
  <c r="E21" i="89"/>
  <c r="F21" i="89"/>
  <c r="G21" i="89"/>
  <c r="A22" i="89"/>
  <c r="B22" i="89"/>
  <c r="C22" i="89"/>
  <c r="D22" i="89"/>
  <c r="E22" i="89"/>
  <c r="F22" i="89"/>
  <c r="G22" i="89"/>
  <c r="A23" i="89"/>
  <c r="B23" i="89"/>
  <c r="C23" i="89"/>
  <c r="D23" i="89"/>
  <c r="E23" i="89"/>
  <c r="F23" i="89"/>
  <c r="G23" i="89"/>
  <c r="A24" i="89"/>
  <c r="B24" i="89"/>
  <c r="C24" i="89"/>
  <c r="D24" i="89"/>
  <c r="E24" i="89"/>
  <c r="F24" i="89"/>
  <c r="G24" i="89"/>
  <c r="A25" i="89"/>
  <c r="B25" i="89"/>
  <c r="C25" i="89"/>
  <c r="D25" i="89"/>
  <c r="E25" i="89"/>
  <c r="F25" i="89"/>
  <c r="G25" i="89"/>
  <c r="A26" i="89"/>
  <c r="B26" i="89"/>
  <c r="C26" i="89"/>
  <c r="D26" i="89"/>
  <c r="E26" i="89"/>
  <c r="F26" i="89"/>
  <c r="G26" i="89"/>
  <c r="A27" i="89"/>
  <c r="B27" i="89"/>
  <c r="C27" i="89"/>
  <c r="D27" i="89"/>
  <c r="E27" i="89"/>
  <c r="F27" i="89"/>
  <c r="G27" i="89"/>
  <c r="A28" i="89"/>
  <c r="B28" i="89"/>
  <c r="C28" i="89"/>
  <c r="D28" i="89"/>
  <c r="E28" i="89"/>
  <c r="F28" i="89"/>
  <c r="G28" i="89"/>
  <c r="A29" i="89"/>
  <c r="B29" i="89"/>
  <c r="C29" i="89"/>
  <c r="D29" i="89"/>
  <c r="E29" i="89"/>
  <c r="F29" i="89"/>
  <c r="G29" i="89"/>
  <c r="A30" i="89"/>
  <c r="B30" i="89"/>
  <c r="C30" i="89"/>
  <c r="D30" i="89"/>
  <c r="E30" i="89"/>
  <c r="F30" i="89"/>
  <c r="G30" i="89"/>
  <c r="A31" i="89"/>
  <c r="B31" i="89"/>
  <c r="C31" i="89"/>
  <c r="D31" i="89"/>
  <c r="E31" i="89"/>
  <c r="F31" i="89"/>
  <c r="G31" i="89"/>
  <c r="A32" i="89"/>
  <c r="B32" i="89"/>
  <c r="C32" i="89"/>
  <c r="D32" i="89"/>
  <c r="E32" i="89"/>
  <c r="F32" i="89"/>
  <c r="G32" i="89"/>
  <c r="A33" i="89"/>
  <c r="B33" i="89"/>
  <c r="C33" i="89"/>
  <c r="D33" i="89"/>
  <c r="E33" i="89"/>
  <c r="F33" i="89"/>
  <c r="G33" i="89"/>
  <c r="A34" i="89"/>
  <c r="B34" i="89"/>
  <c r="C34" i="89"/>
  <c r="D34" i="89"/>
  <c r="E34" i="89"/>
  <c r="F34" i="89"/>
  <c r="G34" i="89"/>
  <c r="A35" i="89"/>
  <c r="B35" i="89"/>
  <c r="C35" i="89"/>
  <c r="D35" i="89"/>
  <c r="E35" i="89"/>
  <c r="F35" i="89"/>
  <c r="G35" i="89"/>
  <c r="A36" i="89"/>
  <c r="B36" i="89"/>
  <c r="C36" i="89"/>
  <c r="D36" i="89"/>
  <c r="E36" i="89"/>
  <c r="F36" i="89"/>
  <c r="G36" i="89"/>
  <c r="A37" i="89"/>
  <c r="B37" i="89"/>
  <c r="C37" i="89"/>
  <c r="D37" i="89"/>
  <c r="E37" i="89"/>
  <c r="F37" i="89"/>
  <c r="G37" i="89"/>
  <c r="A38" i="89"/>
  <c r="B38" i="89"/>
  <c r="C38" i="89"/>
  <c r="D38" i="89"/>
  <c r="E38" i="89"/>
  <c r="F38" i="89"/>
  <c r="G38" i="89"/>
  <c r="A39" i="89"/>
  <c r="B39" i="89"/>
  <c r="C39" i="89"/>
  <c r="D39" i="89"/>
  <c r="E39" i="89"/>
  <c r="F39" i="89"/>
  <c r="G39" i="89"/>
  <c r="A40" i="89"/>
  <c r="B40" i="89"/>
  <c r="C40" i="89"/>
  <c r="D40" i="89"/>
  <c r="E40" i="89"/>
  <c r="F40" i="89"/>
  <c r="G40" i="89"/>
  <c r="A41" i="89"/>
  <c r="B41" i="89"/>
  <c r="C41" i="89"/>
  <c r="D41" i="89"/>
  <c r="E41" i="89"/>
  <c r="F41" i="89"/>
  <c r="G41" i="89"/>
  <c r="A42" i="89"/>
  <c r="B42" i="89"/>
  <c r="C42" i="89"/>
  <c r="D42" i="89"/>
  <c r="E42" i="89"/>
  <c r="F42" i="89"/>
  <c r="G42" i="89"/>
  <c r="A43" i="89"/>
  <c r="B43" i="89"/>
  <c r="C43" i="89"/>
  <c r="D43" i="89"/>
  <c r="E43" i="89"/>
  <c r="F43" i="89"/>
  <c r="G43" i="89"/>
  <c r="A44" i="89"/>
  <c r="B44" i="89"/>
  <c r="C44" i="89"/>
  <c r="D44" i="89"/>
  <c r="E44" i="89"/>
  <c r="F44" i="89"/>
  <c r="G44" i="89"/>
  <c r="A45" i="89"/>
  <c r="B45" i="89"/>
  <c r="C45" i="89"/>
  <c r="D45" i="89"/>
  <c r="E45" i="89"/>
  <c r="F45" i="89"/>
  <c r="G45" i="89"/>
  <c r="A46" i="89"/>
  <c r="B46" i="89"/>
  <c r="C46" i="89"/>
  <c r="D46" i="89"/>
  <c r="E46" i="89"/>
  <c r="F46" i="89"/>
  <c r="G46" i="89"/>
  <c r="A47" i="89"/>
  <c r="B47" i="89"/>
  <c r="C47" i="89"/>
  <c r="D47" i="89"/>
  <c r="E47" i="89"/>
  <c r="F47" i="89"/>
  <c r="G47" i="89"/>
  <c r="A48" i="89"/>
  <c r="B48" i="89"/>
  <c r="C48" i="89"/>
  <c r="D48" i="89"/>
  <c r="E48" i="89"/>
  <c r="F48" i="89"/>
  <c r="G48" i="89"/>
  <c r="A49" i="89"/>
  <c r="B49" i="89"/>
  <c r="C49" i="89"/>
  <c r="D49" i="89"/>
  <c r="E49" i="89"/>
  <c r="F49" i="89"/>
  <c r="G49" i="89"/>
  <c r="A50" i="89"/>
  <c r="B50" i="89"/>
  <c r="C50" i="89"/>
  <c r="D50" i="89"/>
  <c r="E50" i="89"/>
  <c r="F50" i="89"/>
  <c r="G50" i="89"/>
  <c r="A51" i="89"/>
  <c r="B51" i="89"/>
  <c r="C51" i="89"/>
  <c r="D51" i="89"/>
  <c r="E51" i="89"/>
  <c r="F51" i="89"/>
  <c r="G51" i="89"/>
  <c r="A52" i="89"/>
  <c r="B52" i="89"/>
  <c r="C52" i="89"/>
  <c r="D52" i="89"/>
  <c r="E52" i="89"/>
  <c r="F52" i="89"/>
  <c r="G52" i="89"/>
  <c r="A53" i="89"/>
  <c r="B53" i="89"/>
  <c r="C53" i="89"/>
  <c r="D53" i="89"/>
  <c r="E53" i="89"/>
  <c r="F53" i="89"/>
  <c r="G53" i="89"/>
  <c r="A54" i="89"/>
  <c r="B54" i="89"/>
  <c r="C54" i="89"/>
  <c r="D54" i="89"/>
  <c r="E54" i="89"/>
  <c r="F54" i="89"/>
  <c r="G54" i="89"/>
  <c r="A55" i="89"/>
  <c r="B55" i="89"/>
  <c r="C55" i="89"/>
  <c r="D55" i="89"/>
  <c r="E55" i="89"/>
  <c r="F55" i="89"/>
  <c r="G55" i="89"/>
  <c r="A56" i="89"/>
  <c r="B56" i="89"/>
  <c r="C56" i="89"/>
  <c r="D56" i="89"/>
  <c r="E56" i="89"/>
  <c r="F56" i="89"/>
  <c r="G56" i="89"/>
  <c r="A57" i="89"/>
  <c r="B57" i="89"/>
  <c r="C57" i="89"/>
  <c r="D57" i="89"/>
  <c r="E57" i="89"/>
  <c r="F57" i="89"/>
  <c r="G57" i="89"/>
  <c r="A58" i="89"/>
  <c r="B58" i="89"/>
  <c r="C58" i="89"/>
  <c r="D58" i="89"/>
  <c r="E58" i="89"/>
  <c r="F58" i="89"/>
  <c r="G58" i="89"/>
  <c r="A59" i="89"/>
  <c r="B59" i="89"/>
  <c r="C59" i="89"/>
  <c r="D59" i="89"/>
  <c r="E59" i="89"/>
  <c r="F59" i="89"/>
  <c r="G59" i="89"/>
  <c r="A60" i="89"/>
  <c r="B60" i="89"/>
  <c r="C60" i="89"/>
  <c r="D60" i="89"/>
  <c r="E60" i="89"/>
  <c r="F60" i="89"/>
  <c r="G60" i="89"/>
  <c r="A61" i="89"/>
  <c r="B61" i="89"/>
  <c r="C61" i="89"/>
  <c r="D61" i="89"/>
  <c r="E61" i="89"/>
  <c r="F61" i="89"/>
  <c r="G61" i="89"/>
  <c r="A62" i="89"/>
  <c r="B62" i="89"/>
  <c r="C62" i="89"/>
  <c r="D62" i="89"/>
  <c r="E62" i="89"/>
  <c r="F62" i="89"/>
  <c r="G62" i="89"/>
  <c r="A63" i="89"/>
  <c r="B63" i="89"/>
  <c r="C63" i="89"/>
  <c r="D63" i="89"/>
  <c r="E63" i="89"/>
  <c r="F63" i="89"/>
  <c r="G63" i="89"/>
  <c r="A64" i="89"/>
  <c r="B64" i="89"/>
  <c r="C64" i="89"/>
  <c r="D64" i="89"/>
  <c r="E64" i="89"/>
  <c r="F64" i="89"/>
  <c r="G64" i="89"/>
  <c r="A65" i="89"/>
  <c r="B65" i="89"/>
  <c r="C65" i="89"/>
  <c r="D65" i="89"/>
  <c r="E65" i="89"/>
  <c r="F65" i="89"/>
  <c r="G65" i="89"/>
  <c r="A66" i="89"/>
  <c r="B66" i="89"/>
  <c r="C66" i="89"/>
  <c r="D66" i="89"/>
  <c r="E66" i="89"/>
  <c r="F66" i="89"/>
  <c r="G66" i="89"/>
  <c r="A67" i="89"/>
  <c r="B67" i="89"/>
  <c r="C67" i="89"/>
  <c r="D67" i="89"/>
  <c r="E67" i="89"/>
  <c r="F67" i="89"/>
  <c r="G67" i="89"/>
  <c r="A68" i="89"/>
  <c r="B68" i="89"/>
  <c r="C68" i="89"/>
  <c r="D68" i="89"/>
  <c r="E68" i="89"/>
  <c r="F68" i="89"/>
  <c r="G68" i="89"/>
  <c r="A69" i="89"/>
  <c r="B69" i="89"/>
  <c r="C69" i="89"/>
  <c r="D69" i="89"/>
  <c r="E69" i="89"/>
  <c r="F69" i="89"/>
  <c r="G69" i="89"/>
  <c r="A70" i="89"/>
  <c r="B70" i="89"/>
  <c r="C70" i="89"/>
  <c r="D70" i="89"/>
  <c r="E70" i="89"/>
  <c r="F70" i="89"/>
  <c r="G70" i="89"/>
  <c r="A71" i="89"/>
  <c r="B71" i="89"/>
  <c r="C71" i="89"/>
  <c r="D71" i="89"/>
  <c r="E71" i="89"/>
  <c r="F71" i="89"/>
  <c r="G71" i="89"/>
  <c r="A72" i="89"/>
  <c r="B72" i="89"/>
  <c r="C72" i="89"/>
  <c r="D72" i="89"/>
  <c r="E72" i="89"/>
  <c r="F72" i="89"/>
  <c r="G72" i="89"/>
  <c r="A73" i="89"/>
  <c r="B73" i="89"/>
  <c r="C73" i="89"/>
  <c r="D73" i="89"/>
  <c r="E73" i="89"/>
  <c r="F73" i="89"/>
  <c r="G73" i="89"/>
  <c r="A74" i="89"/>
  <c r="B74" i="89"/>
  <c r="C74" i="89"/>
  <c r="D74" i="89"/>
  <c r="E74" i="89"/>
  <c r="F74" i="89"/>
  <c r="G74" i="89"/>
  <c r="A75" i="89"/>
  <c r="B75" i="89"/>
  <c r="C75" i="89"/>
  <c r="D75" i="89"/>
  <c r="E75" i="89"/>
  <c r="F75" i="89"/>
  <c r="G75" i="89"/>
  <c r="A76" i="89"/>
  <c r="B76" i="89"/>
  <c r="C76" i="89"/>
  <c r="D76" i="89"/>
  <c r="E76" i="89"/>
  <c r="F76" i="89"/>
  <c r="G76" i="89"/>
  <c r="A77" i="89"/>
  <c r="B77" i="89"/>
  <c r="C77" i="89"/>
  <c r="D77" i="89"/>
  <c r="E77" i="89"/>
  <c r="F77" i="89"/>
  <c r="G77" i="89"/>
  <c r="A78" i="89"/>
  <c r="B78" i="89"/>
  <c r="C78" i="89"/>
  <c r="D78" i="89"/>
  <c r="E78" i="89"/>
  <c r="F78" i="89"/>
  <c r="G78" i="89"/>
  <c r="A79" i="89"/>
  <c r="B79" i="89"/>
  <c r="C79" i="89"/>
  <c r="D79" i="89"/>
  <c r="E79" i="89"/>
  <c r="F79" i="89"/>
  <c r="G79" i="89"/>
  <c r="A80" i="89"/>
  <c r="B80" i="89"/>
  <c r="C80" i="89"/>
  <c r="D80" i="89"/>
  <c r="E80" i="89"/>
  <c r="F80" i="89"/>
  <c r="G80" i="89"/>
  <c r="A81" i="89"/>
  <c r="B81" i="89"/>
  <c r="C81" i="89"/>
  <c r="D81" i="89"/>
  <c r="E81" i="89"/>
  <c r="F81" i="89"/>
  <c r="G81" i="89"/>
  <c r="A82" i="89"/>
  <c r="B82" i="89"/>
  <c r="C82" i="89"/>
  <c r="D82" i="89"/>
  <c r="E82" i="89"/>
  <c r="F82" i="89"/>
  <c r="G82" i="89"/>
  <c r="A83" i="89"/>
  <c r="B83" i="89"/>
  <c r="C83" i="89"/>
  <c r="D83" i="89"/>
  <c r="E83" i="89"/>
  <c r="F83" i="89"/>
  <c r="G83" i="89"/>
  <c r="A84" i="89"/>
  <c r="B84" i="89"/>
  <c r="C84" i="89"/>
  <c r="D84" i="89"/>
  <c r="E84" i="89"/>
  <c r="F84" i="89"/>
  <c r="G84" i="89"/>
  <c r="A85" i="89"/>
  <c r="B85" i="89"/>
  <c r="C85" i="89"/>
  <c r="D85" i="89"/>
  <c r="E85" i="89"/>
  <c r="F85" i="89"/>
  <c r="G85" i="89"/>
  <c r="A86" i="89"/>
  <c r="B86" i="89"/>
  <c r="C86" i="89"/>
  <c r="D86" i="89"/>
  <c r="E86" i="89"/>
  <c r="F86" i="89"/>
  <c r="G86" i="89"/>
  <c r="A87" i="89"/>
  <c r="B87" i="89"/>
  <c r="C87" i="89"/>
  <c r="D87" i="89"/>
  <c r="E87" i="89"/>
  <c r="F87" i="89"/>
  <c r="G87" i="89"/>
  <c r="A88" i="89"/>
  <c r="B88" i="89"/>
  <c r="C88" i="89"/>
  <c r="D88" i="89"/>
  <c r="E88" i="89"/>
  <c r="F88" i="89"/>
  <c r="G88" i="89"/>
  <c r="A89" i="89"/>
  <c r="B89" i="89"/>
  <c r="C89" i="89"/>
  <c r="D89" i="89"/>
  <c r="E89" i="89"/>
  <c r="F89" i="89"/>
  <c r="G89" i="89"/>
  <c r="A90" i="89"/>
  <c r="B90" i="89"/>
  <c r="C90" i="89"/>
  <c r="D90" i="89"/>
  <c r="E90" i="89"/>
  <c r="F90" i="89"/>
  <c r="G90" i="89"/>
  <c r="A91" i="89"/>
  <c r="B91" i="89"/>
  <c r="C91" i="89"/>
  <c r="D91" i="89"/>
  <c r="E91" i="89"/>
  <c r="F91" i="89"/>
  <c r="G91" i="89"/>
  <c r="A92" i="89"/>
  <c r="B92" i="89"/>
  <c r="C92" i="89"/>
  <c r="D92" i="89"/>
  <c r="E92" i="89"/>
  <c r="F92" i="89"/>
  <c r="G92" i="89"/>
  <c r="A93" i="89"/>
  <c r="B93" i="89"/>
  <c r="C93" i="89"/>
  <c r="D93" i="89"/>
  <c r="E93" i="89"/>
  <c r="F93" i="89"/>
  <c r="G93" i="89"/>
  <c r="A94" i="89"/>
  <c r="B94" i="89"/>
  <c r="C94" i="89"/>
  <c r="D94" i="89"/>
  <c r="E94" i="89"/>
  <c r="F94" i="89"/>
  <c r="G94" i="89"/>
  <c r="A95" i="89"/>
  <c r="B95" i="89"/>
  <c r="C95" i="89"/>
  <c r="D95" i="89"/>
  <c r="E95" i="89"/>
  <c r="F95" i="89"/>
  <c r="G95" i="89"/>
  <c r="A96" i="89"/>
  <c r="B96" i="89"/>
  <c r="C96" i="89"/>
  <c r="D96" i="89"/>
  <c r="E96" i="89"/>
  <c r="F96" i="89"/>
  <c r="G96" i="89"/>
  <c r="A97" i="89"/>
  <c r="B97" i="89"/>
  <c r="C97" i="89"/>
  <c r="D97" i="89"/>
  <c r="E97" i="89"/>
  <c r="F97" i="89"/>
  <c r="G97" i="89"/>
  <c r="A98" i="89"/>
  <c r="B98" i="89"/>
  <c r="C98" i="89"/>
  <c r="D98" i="89"/>
  <c r="E98" i="89"/>
  <c r="F98" i="89"/>
  <c r="G98" i="89"/>
  <c r="A99" i="89"/>
  <c r="B99" i="89"/>
  <c r="C99" i="89"/>
  <c r="D99" i="89"/>
  <c r="E99" i="89"/>
  <c r="F99" i="89"/>
  <c r="G99" i="89"/>
  <c r="A100" i="89"/>
  <c r="B100" i="89"/>
  <c r="C100" i="89"/>
  <c r="D100" i="89"/>
  <c r="E100" i="89"/>
  <c r="F100" i="89"/>
  <c r="G100" i="89"/>
  <c r="A101" i="89"/>
  <c r="B101" i="89"/>
  <c r="C101" i="89"/>
  <c r="D101" i="89"/>
  <c r="E101" i="89"/>
  <c r="F101" i="89"/>
  <c r="G101" i="89"/>
  <c r="A102" i="89"/>
  <c r="B102" i="89"/>
  <c r="C102" i="89"/>
  <c r="D102" i="89"/>
  <c r="E102" i="89"/>
  <c r="F102" i="89"/>
  <c r="G102" i="89"/>
  <c r="A103" i="89"/>
  <c r="B103" i="89"/>
  <c r="C103" i="89"/>
  <c r="D103" i="89"/>
  <c r="E103" i="89"/>
  <c r="F103" i="89"/>
  <c r="G103" i="89"/>
  <c r="A104" i="89"/>
  <c r="B104" i="89"/>
  <c r="C104" i="89"/>
  <c r="D104" i="89"/>
  <c r="E104" i="89"/>
  <c r="F104" i="89"/>
  <c r="G104" i="89"/>
  <c r="A105" i="89"/>
  <c r="B105" i="89"/>
  <c r="C105" i="89"/>
  <c r="D105" i="89"/>
  <c r="E105" i="89"/>
  <c r="F105" i="89"/>
  <c r="G105" i="89"/>
  <c r="A12" i="99"/>
  <c r="A13" i="99"/>
  <c r="B13" i="99"/>
  <c r="C13" i="99"/>
  <c r="D13" i="99"/>
  <c r="E13" i="99"/>
  <c r="F13" i="99"/>
  <c r="G13" i="99"/>
  <c r="H13" i="99"/>
  <c r="I13" i="99"/>
  <c r="J13" i="99"/>
  <c r="A14" i="99"/>
  <c r="B14" i="99"/>
  <c r="C14" i="99"/>
  <c r="D14" i="99"/>
  <c r="E14" i="99"/>
  <c r="F14" i="99"/>
  <c r="G14" i="99"/>
  <c r="H14" i="99"/>
  <c r="I14" i="99"/>
  <c r="J14" i="99"/>
  <c r="A15" i="99"/>
  <c r="B15" i="99"/>
  <c r="C15" i="99"/>
  <c r="D15" i="99"/>
  <c r="E15" i="99"/>
  <c r="F15" i="99"/>
  <c r="G15" i="99"/>
  <c r="H15" i="99"/>
  <c r="I15" i="99"/>
  <c r="J15" i="99"/>
  <c r="A16" i="99"/>
  <c r="B16" i="99"/>
  <c r="C16" i="99"/>
  <c r="D16" i="99"/>
  <c r="E16" i="99"/>
  <c r="F16" i="99"/>
  <c r="G16" i="99"/>
  <c r="H16" i="99"/>
  <c r="I16" i="99"/>
  <c r="J16" i="99"/>
  <c r="A17" i="99"/>
  <c r="B17" i="99"/>
  <c r="C17" i="99"/>
  <c r="D17" i="99"/>
  <c r="E17" i="99"/>
  <c r="F17" i="99"/>
  <c r="G17" i="99"/>
  <c r="H17" i="99"/>
  <c r="I17" i="99"/>
  <c r="J17" i="99"/>
  <c r="A18" i="99"/>
  <c r="B18" i="99"/>
  <c r="C18" i="99"/>
  <c r="D18" i="99"/>
  <c r="E18" i="99"/>
  <c r="F18" i="99"/>
  <c r="G18" i="99"/>
  <c r="H18" i="99"/>
  <c r="I18" i="99"/>
  <c r="J18" i="99"/>
  <c r="A19" i="99"/>
  <c r="B19" i="99"/>
  <c r="C19" i="99"/>
  <c r="D19" i="99"/>
  <c r="E19" i="99"/>
  <c r="F19" i="99"/>
  <c r="G19" i="99"/>
  <c r="H19" i="99"/>
  <c r="I19" i="99"/>
  <c r="J19" i="99"/>
  <c r="A20" i="99"/>
  <c r="B20" i="99"/>
  <c r="C20" i="99"/>
  <c r="D20" i="99"/>
  <c r="E20" i="99"/>
  <c r="F20" i="99"/>
  <c r="G20" i="99"/>
  <c r="H20" i="99"/>
  <c r="I20" i="99"/>
  <c r="J20" i="99"/>
  <c r="A21" i="99"/>
  <c r="B21" i="99"/>
  <c r="C21" i="99"/>
  <c r="D21" i="99"/>
  <c r="E21" i="99"/>
  <c r="F21" i="99"/>
  <c r="G21" i="99"/>
  <c r="H21" i="99"/>
  <c r="I21" i="99"/>
  <c r="J21" i="99"/>
  <c r="A22" i="99"/>
  <c r="B22" i="99"/>
  <c r="C22" i="99"/>
  <c r="D22" i="99"/>
  <c r="E22" i="99"/>
  <c r="F22" i="99"/>
  <c r="G22" i="99"/>
  <c r="H22" i="99"/>
  <c r="I22" i="99"/>
  <c r="J22" i="99"/>
  <c r="A23" i="99"/>
  <c r="B23" i="99"/>
  <c r="C23" i="99"/>
  <c r="D23" i="99"/>
  <c r="E23" i="99"/>
  <c r="F23" i="99"/>
  <c r="G23" i="99"/>
  <c r="H23" i="99"/>
  <c r="I23" i="99"/>
  <c r="J23" i="99"/>
  <c r="A24" i="99"/>
  <c r="B24" i="99"/>
  <c r="C24" i="99"/>
  <c r="D24" i="99"/>
  <c r="E24" i="99"/>
  <c r="F24" i="99"/>
  <c r="G24" i="99"/>
  <c r="H24" i="99"/>
  <c r="I24" i="99"/>
  <c r="J24" i="99"/>
  <c r="A25" i="99"/>
  <c r="B25" i="99"/>
  <c r="C25" i="99"/>
  <c r="D25" i="99"/>
  <c r="E25" i="99"/>
  <c r="F25" i="99"/>
  <c r="G25" i="99"/>
  <c r="H25" i="99"/>
  <c r="I25" i="99"/>
  <c r="J25" i="99"/>
  <c r="A26" i="99"/>
  <c r="B26" i="99"/>
  <c r="C26" i="99"/>
  <c r="D26" i="99"/>
  <c r="E26" i="99"/>
  <c r="F26" i="99"/>
  <c r="G26" i="99"/>
  <c r="H26" i="99"/>
  <c r="I26" i="99"/>
  <c r="J26" i="99"/>
  <c r="A27" i="99"/>
  <c r="B27" i="99"/>
  <c r="C27" i="99"/>
  <c r="D27" i="99"/>
  <c r="E27" i="99"/>
  <c r="F27" i="99"/>
  <c r="G27" i="99"/>
  <c r="H27" i="99"/>
  <c r="I27" i="99"/>
  <c r="J27" i="99"/>
  <c r="A28" i="99"/>
  <c r="B28" i="99"/>
  <c r="C28" i="99"/>
  <c r="D28" i="99"/>
  <c r="E28" i="99"/>
  <c r="F28" i="99"/>
  <c r="G28" i="99"/>
  <c r="H28" i="99"/>
  <c r="I28" i="99"/>
  <c r="J28" i="99"/>
  <c r="A29" i="99"/>
  <c r="B29" i="99"/>
  <c r="C29" i="99"/>
  <c r="D29" i="99"/>
  <c r="E29" i="99"/>
  <c r="F29" i="99"/>
  <c r="G29" i="99"/>
  <c r="H29" i="99"/>
  <c r="I29" i="99"/>
  <c r="J29" i="99"/>
  <c r="A30" i="99"/>
  <c r="B30" i="99"/>
  <c r="C30" i="99"/>
  <c r="D30" i="99"/>
  <c r="E30" i="99"/>
  <c r="F30" i="99"/>
  <c r="G30" i="99"/>
  <c r="H30" i="99"/>
  <c r="I30" i="99"/>
  <c r="J30" i="99"/>
  <c r="A31" i="99"/>
  <c r="B31" i="99"/>
  <c r="C31" i="99"/>
  <c r="D31" i="99"/>
  <c r="E31" i="99"/>
  <c r="F31" i="99"/>
  <c r="G31" i="99"/>
  <c r="H31" i="99"/>
  <c r="I31" i="99"/>
  <c r="J31" i="99"/>
  <c r="A32" i="99"/>
  <c r="B32" i="99"/>
  <c r="C32" i="99"/>
  <c r="D32" i="99"/>
  <c r="E32" i="99"/>
  <c r="F32" i="99"/>
  <c r="G32" i="99"/>
  <c r="H32" i="99"/>
  <c r="I32" i="99"/>
  <c r="J32" i="99"/>
  <c r="A33" i="99"/>
  <c r="B33" i="99"/>
  <c r="C33" i="99"/>
  <c r="D33" i="99"/>
  <c r="E33" i="99"/>
  <c r="F33" i="99"/>
  <c r="G33" i="99"/>
  <c r="H33" i="99"/>
  <c r="I33" i="99"/>
  <c r="J33" i="99"/>
  <c r="A34" i="99"/>
  <c r="B34" i="99"/>
  <c r="C34" i="99"/>
  <c r="D34" i="99"/>
  <c r="E34" i="99"/>
  <c r="F34" i="99"/>
  <c r="G34" i="99"/>
  <c r="H34" i="99"/>
  <c r="I34" i="99"/>
  <c r="J34" i="99"/>
  <c r="A35" i="99"/>
  <c r="B35" i="99"/>
  <c r="C35" i="99"/>
  <c r="D35" i="99"/>
  <c r="E35" i="99"/>
  <c r="F35" i="99"/>
  <c r="G35" i="99"/>
  <c r="H35" i="99"/>
  <c r="I35" i="99"/>
  <c r="J35" i="99"/>
  <c r="A36" i="99"/>
  <c r="B36" i="99"/>
  <c r="C36" i="99"/>
  <c r="D36" i="99"/>
  <c r="E36" i="99"/>
  <c r="F36" i="99"/>
  <c r="G36" i="99"/>
  <c r="H36" i="99"/>
  <c r="I36" i="99"/>
  <c r="J36" i="99"/>
  <c r="C36" i="91" s="1"/>
  <c r="A37" i="99"/>
  <c r="B37" i="99"/>
  <c r="C37" i="99"/>
  <c r="D37" i="99"/>
  <c r="E37" i="99"/>
  <c r="F37" i="99"/>
  <c r="G37" i="99"/>
  <c r="H37" i="99"/>
  <c r="I37" i="99"/>
  <c r="J37" i="99"/>
  <c r="A38" i="99"/>
  <c r="B38" i="99"/>
  <c r="C38" i="99"/>
  <c r="D38" i="99"/>
  <c r="E38" i="99"/>
  <c r="F38" i="99"/>
  <c r="G38" i="99"/>
  <c r="H38" i="99"/>
  <c r="I38" i="99"/>
  <c r="J38" i="99"/>
  <c r="A39" i="99"/>
  <c r="B39" i="99"/>
  <c r="C39" i="99"/>
  <c r="D39" i="99"/>
  <c r="E39" i="99"/>
  <c r="F39" i="99"/>
  <c r="G39" i="99"/>
  <c r="H39" i="99"/>
  <c r="I39" i="99"/>
  <c r="J39" i="99"/>
  <c r="A40" i="99"/>
  <c r="B40" i="99"/>
  <c r="C40" i="99"/>
  <c r="D40" i="99"/>
  <c r="E40" i="99"/>
  <c r="F40" i="99"/>
  <c r="G40" i="99"/>
  <c r="H40" i="99"/>
  <c r="I40" i="99"/>
  <c r="J40" i="99"/>
  <c r="A41" i="99"/>
  <c r="B41" i="99"/>
  <c r="C41" i="99"/>
  <c r="D41" i="99"/>
  <c r="E41" i="99"/>
  <c r="F41" i="99"/>
  <c r="G41" i="99"/>
  <c r="H41" i="99"/>
  <c r="I41" i="99"/>
  <c r="J41" i="99"/>
  <c r="A42" i="99"/>
  <c r="B42" i="99"/>
  <c r="C42" i="99"/>
  <c r="D42" i="99"/>
  <c r="E42" i="99"/>
  <c r="F42" i="99"/>
  <c r="G42" i="99"/>
  <c r="H42" i="99"/>
  <c r="I42" i="99"/>
  <c r="J42" i="99"/>
  <c r="A43" i="99"/>
  <c r="B43" i="99"/>
  <c r="C43" i="99"/>
  <c r="D43" i="99"/>
  <c r="E43" i="99"/>
  <c r="F43" i="99"/>
  <c r="G43" i="99"/>
  <c r="H43" i="99"/>
  <c r="I43" i="99"/>
  <c r="J43" i="99"/>
  <c r="A44" i="99"/>
  <c r="B44" i="99"/>
  <c r="C44" i="99"/>
  <c r="D44" i="99"/>
  <c r="E44" i="99"/>
  <c r="F44" i="99"/>
  <c r="G44" i="99"/>
  <c r="H44" i="99"/>
  <c r="I44" i="99"/>
  <c r="J44" i="99"/>
  <c r="A45" i="99"/>
  <c r="B45" i="99"/>
  <c r="C45" i="99"/>
  <c r="D45" i="99"/>
  <c r="E45" i="99"/>
  <c r="F45" i="99"/>
  <c r="G45" i="99"/>
  <c r="H45" i="99"/>
  <c r="I45" i="99"/>
  <c r="J45" i="99"/>
  <c r="A46" i="99"/>
  <c r="B46" i="99"/>
  <c r="C46" i="99"/>
  <c r="D46" i="99"/>
  <c r="E46" i="99"/>
  <c r="F46" i="99"/>
  <c r="G46" i="99"/>
  <c r="H46" i="99"/>
  <c r="I46" i="99"/>
  <c r="J46" i="99"/>
  <c r="A47" i="99"/>
  <c r="B47" i="99"/>
  <c r="C47" i="99"/>
  <c r="D47" i="99"/>
  <c r="E47" i="99"/>
  <c r="F47" i="99"/>
  <c r="G47" i="99"/>
  <c r="H47" i="99"/>
  <c r="I47" i="99"/>
  <c r="J47" i="99"/>
  <c r="A48" i="99"/>
  <c r="B48" i="99"/>
  <c r="C48" i="99"/>
  <c r="D48" i="99"/>
  <c r="E48" i="99"/>
  <c r="F48" i="99"/>
  <c r="G48" i="99"/>
  <c r="H48" i="99"/>
  <c r="I48" i="99"/>
  <c r="J48" i="99"/>
  <c r="A49" i="99"/>
  <c r="B49" i="99"/>
  <c r="C49" i="99"/>
  <c r="D49" i="99"/>
  <c r="E49" i="99"/>
  <c r="F49" i="99"/>
  <c r="G49" i="99"/>
  <c r="H49" i="99"/>
  <c r="I49" i="99"/>
  <c r="J49" i="99"/>
  <c r="A50" i="99"/>
  <c r="B50" i="99"/>
  <c r="C50" i="99"/>
  <c r="D50" i="99"/>
  <c r="E50" i="99"/>
  <c r="F50" i="99"/>
  <c r="G50" i="99"/>
  <c r="H50" i="99"/>
  <c r="I50" i="99"/>
  <c r="J50" i="99"/>
  <c r="A51" i="99"/>
  <c r="B51" i="99"/>
  <c r="C51" i="99"/>
  <c r="D51" i="99"/>
  <c r="E51" i="99"/>
  <c r="F51" i="99"/>
  <c r="G51" i="99"/>
  <c r="H51" i="99"/>
  <c r="I51" i="99"/>
  <c r="J51" i="99"/>
  <c r="A52" i="99"/>
  <c r="B52" i="99"/>
  <c r="C52" i="99"/>
  <c r="D52" i="99"/>
  <c r="E52" i="99"/>
  <c r="F52" i="99"/>
  <c r="G52" i="99"/>
  <c r="H52" i="99"/>
  <c r="I52" i="99"/>
  <c r="J52" i="99"/>
  <c r="A53" i="99"/>
  <c r="B53" i="99"/>
  <c r="C53" i="99"/>
  <c r="D53" i="99"/>
  <c r="E53" i="99"/>
  <c r="F53" i="99"/>
  <c r="G53" i="99"/>
  <c r="H53" i="99"/>
  <c r="I53" i="99"/>
  <c r="J53" i="99"/>
  <c r="A54" i="99"/>
  <c r="B54" i="99"/>
  <c r="C54" i="99"/>
  <c r="D54" i="99"/>
  <c r="E54" i="99"/>
  <c r="F54" i="99"/>
  <c r="G54" i="99"/>
  <c r="H54" i="99"/>
  <c r="I54" i="99"/>
  <c r="J54" i="99"/>
  <c r="A55" i="99"/>
  <c r="B55" i="99"/>
  <c r="C55" i="99"/>
  <c r="D55" i="99"/>
  <c r="E55" i="99"/>
  <c r="F55" i="99"/>
  <c r="G55" i="99"/>
  <c r="H55" i="99"/>
  <c r="I55" i="99"/>
  <c r="J55" i="99"/>
  <c r="A56" i="99"/>
  <c r="B56" i="99"/>
  <c r="C56" i="99"/>
  <c r="D56" i="99"/>
  <c r="E56" i="99"/>
  <c r="F56" i="99"/>
  <c r="G56" i="99"/>
  <c r="H56" i="99"/>
  <c r="I56" i="99"/>
  <c r="J56" i="99"/>
  <c r="A57" i="99"/>
  <c r="B57" i="99"/>
  <c r="C57" i="99"/>
  <c r="D57" i="99"/>
  <c r="E57" i="99"/>
  <c r="F57" i="99"/>
  <c r="G57" i="99"/>
  <c r="H57" i="99"/>
  <c r="I57" i="99"/>
  <c r="J57" i="99"/>
  <c r="A58" i="99"/>
  <c r="B58" i="99"/>
  <c r="C58" i="99"/>
  <c r="D58" i="99"/>
  <c r="E58" i="99"/>
  <c r="F58" i="99"/>
  <c r="G58" i="99"/>
  <c r="H58" i="99"/>
  <c r="I58" i="99"/>
  <c r="J58" i="99"/>
  <c r="A59" i="99"/>
  <c r="B59" i="99"/>
  <c r="C59" i="99"/>
  <c r="D59" i="99"/>
  <c r="E59" i="99"/>
  <c r="F59" i="99"/>
  <c r="G59" i="99"/>
  <c r="H59" i="99"/>
  <c r="I59" i="99"/>
  <c r="J59" i="99"/>
  <c r="A60" i="99"/>
  <c r="B60" i="99"/>
  <c r="C60" i="99"/>
  <c r="D60" i="99"/>
  <c r="E60" i="99"/>
  <c r="F60" i="99"/>
  <c r="G60" i="99"/>
  <c r="H60" i="99"/>
  <c r="I60" i="99"/>
  <c r="J60" i="99"/>
  <c r="A61" i="99"/>
  <c r="B61" i="99"/>
  <c r="C61" i="99"/>
  <c r="D61" i="99"/>
  <c r="E61" i="99"/>
  <c r="F61" i="99"/>
  <c r="G61" i="99"/>
  <c r="H61" i="99"/>
  <c r="I61" i="99"/>
  <c r="J61" i="99"/>
  <c r="A62" i="99"/>
  <c r="B62" i="99"/>
  <c r="C62" i="99"/>
  <c r="D62" i="99"/>
  <c r="E62" i="99"/>
  <c r="F62" i="99"/>
  <c r="G62" i="99"/>
  <c r="H62" i="99"/>
  <c r="I62" i="99"/>
  <c r="J62" i="99"/>
  <c r="A63" i="99"/>
  <c r="B63" i="99"/>
  <c r="C63" i="99"/>
  <c r="D63" i="99"/>
  <c r="E63" i="99"/>
  <c r="F63" i="99"/>
  <c r="G63" i="99"/>
  <c r="H63" i="99"/>
  <c r="I63" i="99"/>
  <c r="J63" i="99"/>
  <c r="A64" i="99"/>
  <c r="B64" i="99"/>
  <c r="C64" i="99"/>
  <c r="D64" i="99"/>
  <c r="E64" i="99"/>
  <c r="F64" i="99"/>
  <c r="G64" i="99"/>
  <c r="H64" i="99"/>
  <c r="I64" i="99"/>
  <c r="J64" i="99"/>
  <c r="A65" i="99"/>
  <c r="B65" i="99"/>
  <c r="C65" i="99"/>
  <c r="D65" i="99"/>
  <c r="E65" i="99"/>
  <c r="F65" i="99"/>
  <c r="G65" i="99"/>
  <c r="H65" i="99"/>
  <c r="I65" i="99"/>
  <c r="J65" i="99"/>
  <c r="A66" i="99"/>
  <c r="B66" i="99"/>
  <c r="C66" i="99"/>
  <c r="D66" i="99"/>
  <c r="E66" i="99"/>
  <c r="F66" i="99"/>
  <c r="G66" i="99"/>
  <c r="H66" i="99"/>
  <c r="I66" i="99"/>
  <c r="J66" i="99"/>
  <c r="A67" i="99"/>
  <c r="B67" i="99"/>
  <c r="C67" i="99"/>
  <c r="D67" i="99"/>
  <c r="E67" i="99"/>
  <c r="F67" i="99"/>
  <c r="G67" i="99"/>
  <c r="H67" i="99"/>
  <c r="I67" i="99"/>
  <c r="J67" i="99"/>
  <c r="A68" i="99"/>
  <c r="B68" i="99"/>
  <c r="C68" i="99"/>
  <c r="D68" i="99"/>
  <c r="E68" i="99"/>
  <c r="F68" i="99"/>
  <c r="G68" i="99"/>
  <c r="H68" i="99"/>
  <c r="I68" i="99"/>
  <c r="J68" i="99"/>
  <c r="A69" i="99"/>
  <c r="B69" i="99"/>
  <c r="C69" i="99"/>
  <c r="D69" i="99"/>
  <c r="E69" i="99"/>
  <c r="F69" i="99"/>
  <c r="G69" i="99"/>
  <c r="H69" i="99"/>
  <c r="I69" i="99"/>
  <c r="J69" i="99"/>
  <c r="A70" i="99"/>
  <c r="B70" i="99"/>
  <c r="C70" i="99"/>
  <c r="D70" i="99"/>
  <c r="E70" i="99"/>
  <c r="F70" i="99"/>
  <c r="G70" i="99"/>
  <c r="H70" i="99"/>
  <c r="I70" i="99"/>
  <c r="J70" i="99"/>
  <c r="A71" i="99"/>
  <c r="B71" i="99"/>
  <c r="C71" i="99"/>
  <c r="D71" i="99"/>
  <c r="E71" i="99"/>
  <c r="F71" i="99"/>
  <c r="G71" i="99"/>
  <c r="H71" i="99"/>
  <c r="I71" i="99"/>
  <c r="J71" i="99"/>
  <c r="A72" i="99"/>
  <c r="B72" i="99"/>
  <c r="C72" i="99"/>
  <c r="D72" i="99"/>
  <c r="E72" i="99"/>
  <c r="F72" i="99"/>
  <c r="G72" i="99"/>
  <c r="H72" i="99"/>
  <c r="I72" i="99"/>
  <c r="J72" i="99"/>
  <c r="A73" i="99"/>
  <c r="B73" i="99"/>
  <c r="C73" i="99"/>
  <c r="D73" i="99"/>
  <c r="E73" i="99"/>
  <c r="F73" i="99"/>
  <c r="G73" i="99"/>
  <c r="H73" i="99"/>
  <c r="I73" i="99"/>
  <c r="J73" i="99"/>
  <c r="A74" i="99"/>
  <c r="B74" i="99"/>
  <c r="C74" i="99"/>
  <c r="D74" i="99"/>
  <c r="E74" i="99"/>
  <c r="F74" i="99"/>
  <c r="G74" i="99"/>
  <c r="H74" i="99"/>
  <c r="I74" i="99"/>
  <c r="J74" i="99"/>
  <c r="A75" i="99"/>
  <c r="B75" i="99"/>
  <c r="C75" i="99"/>
  <c r="D75" i="99"/>
  <c r="E75" i="99"/>
  <c r="F75" i="99"/>
  <c r="G75" i="99"/>
  <c r="H75" i="99"/>
  <c r="I75" i="99"/>
  <c r="J75" i="99"/>
  <c r="A76" i="99"/>
  <c r="B76" i="99"/>
  <c r="C76" i="99"/>
  <c r="D76" i="99"/>
  <c r="E76" i="99"/>
  <c r="F76" i="99"/>
  <c r="G76" i="99"/>
  <c r="H76" i="99"/>
  <c r="I76" i="99"/>
  <c r="J76" i="99"/>
  <c r="A77" i="99"/>
  <c r="B77" i="99"/>
  <c r="C77" i="99"/>
  <c r="D77" i="99"/>
  <c r="E77" i="99"/>
  <c r="F77" i="99"/>
  <c r="G77" i="99"/>
  <c r="H77" i="99"/>
  <c r="I77" i="99"/>
  <c r="J77" i="99"/>
  <c r="A78" i="99"/>
  <c r="B78" i="99"/>
  <c r="C78" i="99"/>
  <c r="D78" i="99"/>
  <c r="E78" i="99"/>
  <c r="F78" i="99"/>
  <c r="G78" i="99"/>
  <c r="H78" i="99"/>
  <c r="I78" i="99"/>
  <c r="J78" i="99"/>
  <c r="A79" i="99"/>
  <c r="B79" i="99"/>
  <c r="C79" i="99"/>
  <c r="D79" i="99"/>
  <c r="E79" i="99"/>
  <c r="F79" i="99"/>
  <c r="G79" i="99"/>
  <c r="H79" i="99"/>
  <c r="I79" i="99"/>
  <c r="J79" i="99"/>
  <c r="A80" i="99"/>
  <c r="B80" i="99"/>
  <c r="C80" i="99"/>
  <c r="D80" i="99"/>
  <c r="E80" i="99"/>
  <c r="F80" i="99"/>
  <c r="G80" i="99"/>
  <c r="H80" i="99"/>
  <c r="I80" i="99"/>
  <c r="J80" i="99"/>
  <c r="A81" i="99"/>
  <c r="B81" i="99"/>
  <c r="C81" i="99"/>
  <c r="D81" i="99"/>
  <c r="E81" i="99"/>
  <c r="F81" i="99"/>
  <c r="G81" i="99"/>
  <c r="H81" i="99"/>
  <c r="I81" i="99"/>
  <c r="J81" i="99"/>
  <c r="A82" i="99"/>
  <c r="B82" i="99"/>
  <c r="C82" i="99"/>
  <c r="D82" i="99"/>
  <c r="E82" i="99"/>
  <c r="F82" i="99"/>
  <c r="G82" i="99"/>
  <c r="H82" i="99"/>
  <c r="I82" i="99"/>
  <c r="J82" i="99"/>
  <c r="A83" i="99"/>
  <c r="B83" i="99"/>
  <c r="C83" i="99"/>
  <c r="D83" i="99"/>
  <c r="E83" i="99"/>
  <c r="F83" i="99"/>
  <c r="G83" i="99"/>
  <c r="H83" i="99"/>
  <c r="I83" i="99"/>
  <c r="J83" i="99"/>
  <c r="A84" i="99"/>
  <c r="B84" i="99"/>
  <c r="C84" i="99"/>
  <c r="D84" i="99"/>
  <c r="E84" i="99"/>
  <c r="F84" i="99"/>
  <c r="G84" i="99"/>
  <c r="H84" i="99"/>
  <c r="I84" i="99"/>
  <c r="J84" i="99"/>
  <c r="A85" i="99"/>
  <c r="B85" i="99"/>
  <c r="C85" i="99"/>
  <c r="D85" i="99"/>
  <c r="E85" i="99"/>
  <c r="F85" i="99"/>
  <c r="G85" i="99"/>
  <c r="H85" i="99"/>
  <c r="I85" i="99"/>
  <c r="J85" i="99"/>
  <c r="A86" i="99"/>
  <c r="B86" i="99"/>
  <c r="C86" i="99"/>
  <c r="D86" i="99"/>
  <c r="E86" i="99"/>
  <c r="F86" i="99"/>
  <c r="G86" i="99"/>
  <c r="H86" i="99"/>
  <c r="I86" i="99"/>
  <c r="J86" i="99"/>
  <c r="A87" i="99"/>
  <c r="B87" i="99"/>
  <c r="C87" i="99"/>
  <c r="D87" i="99"/>
  <c r="E87" i="99"/>
  <c r="F87" i="99"/>
  <c r="G87" i="99"/>
  <c r="H87" i="99"/>
  <c r="I87" i="99"/>
  <c r="J87" i="99"/>
  <c r="A88" i="99"/>
  <c r="B88" i="99"/>
  <c r="C88" i="99"/>
  <c r="D88" i="99"/>
  <c r="E88" i="99"/>
  <c r="F88" i="99"/>
  <c r="G88" i="99"/>
  <c r="H88" i="99"/>
  <c r="I88" i="99"/>
  <c r="J88" i="99"/>
  <c r="A89" i="99"/>
  <c r="B89" i="99"/>
  <c r="C89" i="99"/>
  <c r="D89" i="99"/>
  <c r="E89" i="99"/>
  <c r="F89" i="99"/>
  <c r="G89" i="99"/>
  <c r="H89" i="99"/>
  <c r="I89" i="99"/>
  <c r="J89" i="99"/>
  <c r="A90" i="99"/>
  <c r="B90" i="99"/>
  <c r="C90" i="99"/>
  <c r="D90" i="99"/>
  <c r="E90" i="99"/>
  <c r="F90" i="99"/>
  <c r="G90" i="99"/>
  <c r="H90" i="99"/>
  <c r="I90" i="99"/>
  <c r="J90" i="99"/>
  <c r="A91" i="99"/>
  <c r="B91" i="99"/>
  <c r="C91" i="99"/>
  <c r="D91" i="99"/>
  <c r="E91" i="99"/>
  <c r="F91" i="99"/>
  <c r="G91" i="99"/>
  <c r="H91" i="99"/>
  <c r="I91" i="99"/>
  <c r="J91" i="99"/>
  <c r="A92" i="99"/>
  <c r="B92" i="99"/>
  <c r="C92" i="99"/>
  <c r="D92" i="99"/>
  <c r="E92" i="99"/>
  <c r="F92" i="99"/>
  <c r="G92" i="99"/>
  <c r="H92" i="99"/>
  <c r="I92" i="99"/>
  <c r="J92" i="99"/>
  <c r="A93" i="99"/>
  <c r="B93" i="99"/>
  <c r="C93" i="99"/>
  <c r="D93" i="99"/>
  <c r="E93" i="99"/>
  <c r="F93" i="99"/>
  <c r="G93" i="99"/>
  <c r="H93" i="99"/>
  <c r="I93" i="99"/>
  <c r="J93" i="99"/>
  <c r="A94" i="99"/>
  <c r="B94" i="99"/>
  <c r="C94" i="99"/>
  <c r="D94" i="99"/>
  <c r="E94" i="99"/>
  <c r="F94" i="99"/>
  <c r="G94" i="99"/>
  <c r="H94" i="99"/>
  <c r="I94" i="99"/>
  <c r="J94" i="99"/>
  <c r="A95" i="99"/>
  <c r="B95" i="99"/>
  <c r="C95" i="99"/>
  <c r="D95" i="99"/>
  <c r="E95" i="99"/>
  <c r="F95" i="99"/>
  <c r="G95" i="99"/>
  <c r="H95" i="99"/>
  <c r="I95" i="99"/>
  <c r="J95" i="99"/>
  <c r="A96" i="99"/>
  <c r="B96" i="99"/>
  <c r="C96" i="99"/>
  <c r="D96" i="99"/>
  <c r="E96" i="99"/>
  <c r="F96" i="99"/>
  <c r="G96" i="99"/>
  <c r="H96" i="99"/>
  <c r="I96" i="99"/>
  <c r="J96" i="99"/>
  <c r="A97" i="99"/>
  <c r="B97" i="99"/>
  <c r="C97" i="99"/>
  <c r="D97" i="99"/>
  <c r="E97" i="99"/>
  <c r="F97" i="99"/>
  <c r="G97" i="99"/>
  <c r="H97" i="99"/>
  <c r="I97" i="99"/>
  <c r="J97" i="99"/>
  <c r="A98" i="99"/>
  <c r="B98" i="99"/>
  <c r="C98" i="99"/>
  <c r="D98" i="99"/>
  <c r="E98" i="99"/>
  <c r="F98" i="99"/>
  <c r="G98" i="99"/>
  <c r="H98" i="99"/>
  <c r="I98" i="99"/>
  <c r="J98" i="99"/>
  <c r="A99" i="99"/>
  <c r="B99" i="99"/>
  <c r="C99" i="99"/>
  <c r="D99" i="99"/>
  <c r="E99" i="99"/>
  <c r="F99" i="99"/>
  <c r="G99" i="99"/>
  <c r="H99" i="99"/>
  <c r="I99" i="99"/>
  <c r="J99" i="99"/>
  <c r="A100" i="99"/>
  <c r="B100" i="99"/>
  <c r="C100" i="99"/>
  <c r="D100" i="99"/>
  <c r="E100" i="99"/>
  <c r="F100" i="99"/>
  <c r="G100" i="99"/>
  <c r="H100" i="99"/>
  <c r="I100" i="99"/>
  <c r="J100" i="99"/>
  <c r="A101" i="99"/>
  <c r="B101" i="99"/>
  <c r="C101" i="99"/>
  <c r="D101" i="99"/>
  <c r="E101" i="99"/>
  <c r="F101" i="99"/>
  <c r="G101" i="99"/>
  <c r="H101" i="99"/>
  <c r="I101" i="99"/>
  <c r="J101" i="99"/>
  <c r="A102" i="99"/>
  <c r="B102" i="99"/>
  <c r="C102" i="99"/>
  <c r="D102" i="99"/>
  <c r="E102" i="99"/>
  <c r="F102" i="99"/>
  <c r="G102" i="99"/>
  <c r="H102" i="99"/>
  <c r="I102" i="99"/>
  <c r="J102" i="99"/>
  <c r="A103" i="99"/>
  <c r="B103" i="99"/>
  <c r="C103" i="99"/>
  <c r="D103" i="99"/>
  <c r="E103" i="99"/>
  <c r="F103" i="99"/>
  <c r="G103" i="99"/>
  <c r="H103" i="99"/>
  <c r="I103" i="99"/>
  <c r="J103" i="99"/>
  <c r="A104" i="99"/>
  <c r="B104" i="99"/>
  <c r="C104" i="99"/>
  <c r="D104" i="99"/>
  <c r="E104" i="99"/>
  <c r="F104" i="99"/>
  <c r="G104" i="99"/>
  <c r="H104" i="99"/>
  <c r="I104" i="99"/>
  <c r="J104" i="99"/>
  <c r="A105" i="99"/>
  <c r="B105" i="99"/>
  <c r="C105" i="99"/>
  <c r="D105" i="99"/>
  <c r="E105" i="99"/>
  <c r="F105" i="99"/>
  <c r="G105" i="99"/>
  <c r="H105" i="99"/>
  <c r="I105" i="99"/>
  <c r="J105" i="99"/>
  <c r="A12" i="109"/>
  <c r="A13" i="109"/>
  <c r="B13" i="109"/>
  <c r="C13" i="109"/>
  <c r="D13" i="109"/>
  <c r="E13" i="109"/>
  <c r="A14" i="109"/>
  <c r="B14" i="109"/>
  <c r="C14" i="109"/>
  <c r="D14" i="109"/>
  <c r="E14" i="109"/>
  <c r="A15" i="109"/>
  <c r="B15" i="109"/>
  <c r="C15" i="109"/>
  <c r="D15" i="109"/>
  <c r="E15" i="109"/>
  <c r="A16" i="109"/>
  <c r="B16" i="109"/>
  <c r="C16" i="109"/>
  <c r="D16" i="109"/>
  <c r="E16" i="109"/>
  <c r="A17" i="109"/>
  <c r="B17" i="109"/>
  <c r="C17" i="109"/>
  <c r="D17" i="109"/>
  <c r="E17" i="109"/>
  <c r="A18" i="109"/>
  <c r="B18" i="109"/>
  <c r="C18" i="109"/>
  <c r="D18" i="109"/>
  <c r="E18" i="109"/>
  <c r="A19" i="109"/>
  <c r="B19" i="109"/>
  <c r="C19" i="109"/>
  <c r="D19" i="109"/>
  <c r="E19" i="109"/>
  <c r="A20" i="109"/>
  <c r="B20" i="109"/>
  <c r="C20" i="109"/>
  <c r="D20" i="109"/>
  <c r="E20" i="109"/>
  <c r="A21" i="109"/>
  <c r="B21" i="109"/>
  <c r="C21" i="109"/>
  <c r="D21" i="109"/>
  <c r="E21" i="109"/>
  <c r="A22" i="109"/>
  <c r="B22" i="109"/>
  <c r="C22" i="109"/>
  <c r="D22" i="109"/>
  <c r="E22" i="109"/>
  <c r="A23" i="109"/>
  <c r="B23" i="109"/>
  <c r="C23" i="109"/>
  <c r="D23" i="109"/>
  <c r="E23" i="109"/>
  <c r="A24" i="109"/>
  <c r="B24" i="109"/>
  <c r="C24" i="109"/>
  <c r="D24" i="109"/>
  <c r="E24" i="109"/>
  <c r="A25" i="109"/>
  <c r="B25" i="109"/>
  <c r="C25" i="109"/>
  <c r="D25" i="109"/>
  <c r="E25" i="109"/>
  <c r="A26" i="109"/>
  <c r="B26" i="109"/>
  <c r="C26" i="109"/>
  <c r="D26" i="109"/>
  <c r="E26" i="109"/>
  <c r="A27" i="109"/>
  <c r="B27" i="109"/>
  <c r="C27" i="109"/>
  <c r="D27" i="109"/>
  <c r="E27" i="109"/>
  <c r="A28" i="109"/>
  <c r="B28" i="109"/>
  <c r="C28" i="109"/>
  <c r="D28" i="109"/>
  <c r="E28" i="109"/>
  <c r="A29" i="109"/>
  <c r="B29" i="109"/>
  <c r="C29" i="109"/>
  <c r="D29" i="109"/>
  <c r="E29" i="109"/>
  <c r="A30" i="109"/>
  <c r="B30" i="109"/>
  <c r="C30" i="109"/>
  <c r="D30" i="109"/>
  <c r="E30" i="109"/>
  <c r="A31" i="109"/>
  <c r="B31" i="109"/>
  <c r="C31" i="109"/>
  <c r="D31" i="109"/>
  <c r="E31" i="109"/>
  <c r="A32" i="109"/>
  <c r="B32" i="109"/>
  <c r="C32" i="109"/>
  <c r="D32" i="109"/>
  <c r="E32" i="109"/>
  <c r="A33" i="109"/>
  <c r="B33" i="109"/>
  <c r="C33" i="109"/>
  <c r="D33" i="109"/>
  <c r="E33" i="109"/>
  <c r="A34" i="109"/>
  <c r="B34" i="109"/>
  <c r="C34" i="109"/>
  <c r="D34" i="109"/>
  <c r="E34" i="109"/>
  <c r="A35" i="109"/>
  <c r="B35" i="109"/>
  <c r="C35" i="109"/>
  <c r="D35" i="109"/>
  <c r="E35" i="109"/>
  <c r="A36" i="109"/>
  <c r="B36" i="109"/>
  <c r="C36" i="109"/>
  <c r="D36" i="109"/>
  <c r="E36" i="109"/>
  <c r="A37" i="109"/>
  <c r="B37" i="109"/>
  <c r="C37" i="109"/>
  <c r="D37" i="109"/>
  <c r="E37" i="109"/>
  <c r="A38" i="109"/>
  <c r="B38" i="109"/>
  <c r="C38" i="109"/>
  <c r="D38" i="109"/>
  <c r="E38" i="109"/>
  <c r="A39" i="109"/>
  <c r="B39" i="109"/>
  <c r="C39" i="109"/>
  <c r="D39" i="109"/>
  <c r="E39" i="109"/>
  <c r="A40" i="109"/>
  <c r="B40" i="109"/>
  <c r="C40" i="109"/>
  <c r="D40" i="109"/>
  <c r="E40" i="109"/>
  <c r="A41" i="109"/>
  <c r="B41" i="109"/>
  <c r="C41" i="109"/>
  <c r="D41" i="109"/>
  <c r="E41" i="109"/>
  <c r="A42" i="109"/>
  <c r="B42" i="109"/>
  <c r="C42" i="109"/>
  <c r="D42" i="109"/>
  <c r="E42" i="109"/>
  <c r="A43" i="109"/>
  <c r="B43" i="109"/>
  <c r="C43" i="109"/>
  <c r="D43" i="109"/>
  <c r="E43" i="109"/>
  <c r="A44" i="109"/>
  <c r="B44" i="109"/>
  <c r="C44" i="109"/>
  <c r="D44" i="109"/>
  <c r="E44" i="109"/>
  <c r="A45" i="109"/>
  <c r="B45" i="109"/>
  <c r="C45" i="109"/>
  <c r="D45" i="109"/>
  <c r="E45" i="109"/>
  <c r="A46" i="109"/>
  <c r="B46" i="109"/>
  <c r="C46" i="109"/>
  <c r="D46" i="109"/>
  <c r="E46" i="109"/>
  <c r="A47" i="109"/>
  <c r="B47" i="109"/>
  <c r="C47" i="109"/>
  <c r="D47" i="109"/>
  <c r="E47" i="109"/>
  <c r="A48" i="109"/>
  <c r="B48" i="109"/>
  <c r="C48" i="109"/>
  <c r="D48" i="109"/>
  <c r="E48" i="109"/>
  <c r="A49" i="109"/>
  <c r="B49" i="109"/>
  <c r="C49" i="109"/>
  <c r="D49" i="109"/>
  <c r="E49" i="109"/>
  <c r="A50" i="109"/>
  <c r="B50" i="109"/>
  <c r="C50" i="109"/>
  <c r="D50" i="109"/>
  <c r="E50" i="109"/>
  <c r="A51" i="109"/>
  <c r="B51" i="109"/>
  <c r="C51" i="109"/>
  <c r="D51" i="109"/>
  <c r="E51" i="109"/>
  <c r="A52" i="109"/>
  <c r="B52" i="109"/>
  <c r="C52" i="109"/>
  <c r="D52" i="109"/>
  <c r="E52" i="109"/>
  <c r="A53" i="109"/>
  <c r="B53" i="109"/>
  <c r="C53" i="109"/>
  <c r="D53" i="109"/>
  <c r="E53" i="109"/>
  <c r="A54" i="109"/>
  <c r="B54" i="109"/>
  <c r="C54" i="109"/>
  <c r="D54" i="109"/>
  <c r="E54" i="109"/>
  <c r="A55" i="109"/>
  <c r="B55" i="109"/>
  <c r="C55" i="109"/>
  <c r="D55" i="109"/>
  <c r="E55" i="109"/>
  <c r="A56" i="109"/>
  <c r="B56" i="109"/>
  <c r="C56" i="109"/>
  <c r="D56" i="109"/>
  <c r="E56" i="109"/>
  <c r="A57" i="109"/>
  <c r="B57" i="109"/>
  <c r="C57" i="109"/>
  <c r="D57" i="109"/>
  <c r="E57" i="109"/>
  <c r="A58" i="109"/>
  <c r="B58" i="109"/>
  <c r="C58" i="109"/>
  <c r="D58" i="109"/>
  <c r="E58" i="109"/>
  <c r="A59" i="109"/>
  <c r="B59" i="109"/>
  <c r="C59" i="109"/>
  <c r="D59" i="109"/>
  <c r="E59" i="109"/>
  <c r="A60" i="109"/>
  <c r="B60" i="109"/>
  <c r="C60" i="109"/>
  <c r="D60" i="109"/>
  <c r="E60" i="109"/>
  <c r="A61" i="109"/>
  <c r="B61" i="109"/>
  <c r="C61" i="109"/>
  <c r="D61" i="109"/>
  <c r="E61" i="109"/>
  <c r="A62" i="109"/>
  <c r="B62" i="109"/>
  <c r="C62" i="109"/>
  <c r="D62" i="109"/>
  <c r="E62" i="109"/>
  <c r="A63" i="109"/>
  <c r="B63" i="109"/>
  <c r="C63" i="109"/>
  <c r="D63" i="109"/>
  <c r="E63" i="109"/>
  <c r="A64" i="109"/>
  <c r="B64" i="109"/>
  <c r="C64" i="109"/>
  <c r="D64" i="109"/>
  <c r="E64" i="109"/>
  <c r="A65" i="109"/>
  <c r="B65" i="109"/>
  <c r="C65" i="109"/>
  <c r="D65" i="109"/>
  <c r="E65" i="109"/>
  <c r="A66" i="109"/>
  <c r="B66" i="109"/>
  <c r="C66" i="109"/>
  <c r="D66" i="109"/>
  <c r="E66" i="109"/>
  <c r="A67" i="109"/>
  <c r="B67" i="109"/>
  <c r="C67" i="109"/>
  <c r="D67" i="109"/>
  <c r="E67" i="109"/>
  <c r="A68" i="109"/>
  <c r="B68" i="109"/>
  <c r="C68" i="109"/>
  <c r="D68" i="109"/>
  <c r="E68" i="109"/>
  <c r="A69" i="109"/>
  <c r="B69" i="109"/>
  <c r="C69" i="109"/>
  <c r="D69" i="109"/>
  <c r="E69" i="109"/>
  <c r="A70" i="109"/>
  <c r="B70" i="109"/>
  <c r="C70" i="109"/>
  <c r="D70" i="109"/>
  <c r="E70" i="109"/>
  <c r="A71" i="109"/>
  <c r="B71" i="109"/>
  <c r="C71" i="109"/>
  <c r="D71" i="109"/>
  <c r="E71" i="109"/>
  <c r="A72" i="109"/>
  <c r="B72" i="109"/>
  <c r="C72" i="109"/>
  <c r="D72" i="109"/>
  <c r="E72" i="109"/>
  <c r="A73" i="109"/>
  <c r="B73" i="109"/>
  <c r="C73" i="109"/>
  <c r="D73" i="109"/>
  <c r="E73" i="109"/>
  <c r="A74" i="109"/>
  <c r="B74" i="109"/>
  <c r="C74" i="109"/>
  <c r="D74" i="109"/>
  <c r="E74" i="109"/>
  <c r="A75" i="109"/>
  <c r="B75" i="109"/>
  <c r="C75" i="109"/>
  <c r="D75" i="109"/>
  <c r="E75" i="109"/>
  <c r="A76" i="109"/>
  <c r="B76" i="109"/>
  <c r="C76" i="109"/>
  <c r="D76" i="109"/>
  <c r="E76" i="109"/>
  <c r="A77" i="109"/>
  <c r="B77" i="109"/>
  <c r="C77" i="109"/>
  <c r="D77" i="109"/>
  <c r="E77" i="109"/>
  <c r="A78" i="109"/>
  <c r="B78" i="109"/>
  <c r="C78" i="109"/>
  <c r="D78" i="109"/>
  <c r="E78" i="109"/>
  <c r="A79" i="109"/>
  <c r="B79" i="109"/>
  <c r="C79" i="109"/>
  <c r="D79" i="109"/>
  <c r="E79" i="109"/>
  <c r="A80" i="109"/>
  <c r="B80" i="109"/>
  <c r="C80" i="109"/>
  <c r="D80" i="109"/>
  <c r="E80" i="109"/>
  <c r="A81" i="109"/>
  <c r="B81" i="109"/>
  <c r="C81" i="109"/>
  <c r="D81" i="109"/>
  <c r="E81" i="109"/>
  <c r="A82" i="109"/>
  <c r="B82" i="109"/>
  <c r="C82" i="109"/>
  <c r="D82" i="109"/>
  <c r="E82" i="109"/>
  <c r="A83" i="109"/>
  <c r="B83" i="109"/>
  <c r="C83" i="109"/>
  <c r="D83" i="109"/>
  <c r="E83" i="109"/>
  <c r="A84" i="109"/>
  <c r="B84" i="109"/>
  <c r="C84" i="109"/>
  <c r="D84" i="109"/>
  <c r="E84" i="109"/>
  <c r="A85" i="109"/>
  <c r="B85" i="109"/>
  <c r="C85" i="109"/>
  <c r="D85" i="109"/>
  <c r="E85" i="109"/>
  <c r="A86" i="109"/>
  <c r="B86" i="109"/>
  <c r="C86" i="109"/>
  <c r="D86" i="109"/>
  <c r="E86" i="109"/>
  <c r="A87" i="109"/>
  <c r="B87" i="109"/>
  <c r="C87" i="109"/>
  <c r="D87" i="109"/>
  <c r="E87" i="109"/>
  <c r="A88" i="109"/>
  <c r="B88" i="109"/>
  <c r="C88" i="109"/>
  <c r="D88" i="109"/>
  <c r="E88" i="109"/>
  <c r="A89" i="109"/>
  <c r="B89" i="109"/>
  <c r="C89" i="109"/>
  <c r="D89" i="109"/>
  <c r="E89" i="109"/>
  <c r="A90" i="109"/>
  <c r="B90" i="109"/>
  <c r="C90" i="109"/>
  <c r="D90" i="109"/>
  <c r="E90" i="109"/>
  <c r="A91" i="109"/>
  <c r="B91" i="109"/>
  <c r="C91" i="109"/>
  <c r="D91" i="109"/>
  <c r="E91" i="109"/>
  <c r="A92" i="109"/>
  <c r="B92" i="109"/>
  <c r="C92" i="109"/>
  <c r="D92" i="109"/>
  <c r="E92" i="109"/>
  <c r="A93" i="109"/>
  <c r="B93" i="109"/>
  <c r="C93" i="109"/>
  <c r="D93" i="109"/>
  <c r="E93" i="109"/>
  <c r="A94" i="109"/>
  <c r="B94" i="109"/>
  <c r="C94" i="109"/>
  <c r="D94" i="109"/>
  <c r="E94" i="109"/>
  <c r="A95" i="109"/>
  <c r="B95" i="109"/>
  <c r="C95" i="109"/>
  <c r="D95" i="109"/>
  <c r="E95" i="109"/>
  <c r="A96" i="109"/>
  <c r="B96" i="109"/>
  <c r="C96" i="109"/>
  <c r="D96" i="109"/>
  <c r="E96" i="109"/>
  <c r="A97" i="109"/>
  <c r="B97" i="109"/>
  <c r="C97" i="109"/>
  <c r="D97" i="109"/>
  <c r="E97" i="109"/>
  <c r="A98" i="109"/>
  <c r="B98" i="109"/>
  <c r="C98" i="109"/>
  <c r="D98" i="109"/>
  <c r="E98" i="109"/>
  <c r="A99" i="109"/>
  <c r="B99" i="109"/>
  <c r="C99" i="109"/>
  <c r="D99" i="109"/>
  <c r="E99" i="109"/>
  <c r="A100" i="109"/>
  <c r="B100" i="109"/>
  <c r="C100" i="109"/>
  <c r="D100" i="109"/>
  <c r="E100" i="109"/>
  <c r="A101" i="109"/>
  <c r="B101" i="109"/>
  <c r="C101" i="109"/>
  <c r="D101" i="109"/>
  <c r="E101" i="109"/>
  <c r="A102" i="109"/>
  <c r="B102" i="109"/>
  <c r="C102" i="109"/>
  <c r="D102" i="109"/>
  <c r="E102" i="109"/>
  <c r="A103" i="109"/>
  <c r="B103" i="109"/>
  <c r="C103" i="109"/>
  <c r="D103" i="109"/>
  <c r="E103" i="109"/>
  <c r="A104" i="109"/>
  <c r="B104" i="109"/>
  <c r="C104" i="109"/>
  <c r="D104" i="109"/>
  <c r="E104" i="109"/>
  <c r="A105" i="109"/>
  <c r="B105" i="109"/>
  <c r="C105" i="109"/>
  <c r="D105" i="109"/>
  <c r="E105" i="109"/>
  <c r="A12" i="100"/>
  <c r="A13" i="100"/>
  <c r="B13" i="100"/>
  <c r="C13" i="100"/>
  <c r="D13" i="100"/>
  <c r="E13" i="100"/>
  <c r="F13" i="100"/>
  <c r="A14" i="100"/>
  <c r="B14" i="100"/>
  <c r="C14" i="100"/>
  <c r="D14" i="100"/>
  <c r="E14" i="100"/>
  <c r="F14" i="100"/>
  <c r="A15" i="100"/>
  <c r="B15" i="100"/>
  <c r="C15" i="100"/>
  <c r="D15" i="100"/>
  <c r="E15" i="100"/>
  <c r="F15" i="100"/>
  <c r="A16" i="100"/>
  <c r="B16" i="100"/>
  <c r="C16" i="100"/>
  <c r="D16" i="100"/>
  <c r="E16" i="100"/>
  <c r="F16" i="100"/>
  <c r="A17" i="100"/>
  <c r="B17" i="100"/>
  <c r="C17" i="100"/>
  <c r="D17" i="100"/>
  <c r="E17" i="100"/>
  <c r="F17" i="100"/>
  <c r="A18" i="100"/>
  <c r="B18" i="100"/>
  <c r="C18" i="100"/>
  <c r="D18" i="100"/>
  <c r="E18" i="100"/>
  <c r="F18" i="100"/>
  <c r="A19" i="100"/>
  <c r="B19" i="100"/>
  <c r="C19" i="100"/>
  <c r="D19" i="100"/>
  <c r="E19" i="100"/>
  <c r="F19" i="100"/>
  <c r="A20" i="100"/>
  <c r="B20" i="100"/>
  <c r="C20" i="100"/>
  <c r="D20" i="100"/>
  <c r="E20" i="100"/>
  <c r="F20" i="100"/>
  <c r="A21" i="100"/>
  <c r="B21" i="100"/>
  <c r="C21" i="100"/>
  <c r="D21" i="100"/>
  <c r="E21" i="100"/>
  <c r="F21" i="100"/>
  <c r="A22" i="100"/>
  <c r="B22" i="100"/>
  <c r="C22" i="100"/>
  <c r="D22" i="100"/>
  <c r="E22" i="100"/>
  <c r="F22" i="100"/>
  <c r="A23" i="100"/>
  <c r="B23" i="100"/>
  <c r="C23" i="100"/>
  <c r="D23" i="100"/>
  <c r="E23" i="100"/>
  <c r="F23" i="100"/>
  <c r="A24" i="100"/>
  <c r="B24" i="100"/>
  <c r="C24" i="100"/>
  <c r="D24" i="100"/>
  <c r="E24" i="100"/>
  <c r="F24" i="100"/>
  <c r="A25" i="100"/>
  <c r="B25" i="100"/>
  <c r="C25" i="100"/>
  <c r="D25" i="100"/>
  <c r="E25" i="100"/>
  <c r="F25" i="100"/>
  <c r="A26" i="100"/>
  <c r="B26" i="100"/>
  <c r="C26" i="100"/>
  <c r="D26" i="100"/>
  <c r="E26" i="100"/>
  <c r="F26" i="100"/>
  <c r="A27" i="100"/>
  <c r="B27" i="100"/>
  <c r="C27" i="100"/>
  <c r="D27" i="100"/>
  <c r="E27" i="100"/>
  <c r="F27" i="100"/>
  <c r="A28" i="100"/>
  <c r="B28" i="100"/>
  <c r="C28" i="100"/>
  <c r="D28" i="100"/>
  <c r="E28" i="100"/>
  <c r="F28" i="100"/>
  <c r="A29" i="100"/>
  <c r="B29" i="100"/>
  <c r="C29" i="100"/>
  <c r="D29" i="100"/>
  <c r="E29" i="100"/>
  <c r="F29" i="100"/>
  <c r="A30" i="100"/>
  <c r="B30" i="100"/>
  <c r="C30" i="100"/>
  <c r="D30" i="100"/>
  <c r="E30" i="100"/>
  <c r="F30" i="100"/>
  <c r="A31" i="100"/>
  <c r="B31" i="100"/>
  <c r="C31" i="100"/>
  <c r="D31" i="100"/>
  <c r="E31" i="100"/>
  <c r="F31" i="100"/>
  <c r="A32" i="100"/>
  <c r="B32" i="100"/>
  <c r="C32" i="100"/>
  <c r="D32" i="100"/>
  <c r="E32" i="100"/>
  <c r="F32" i="100"/>
  <c r="A33" i="100"/>
  <c r="B33" i="100"/>
  <c r="C33" i="100"/>
  <c r="D33" i="100"/>
  <c r="E33" i="100"/>
  <c r="F33" i="100"/>
  <c r="A34" i="100"/>
  <c r="B34" i="100"/>
  <c r="C34" i="100"/>
  <c r="D34" i="100"/>
  <c r="E34" i="100"/>
  <c r="F34" i="100"/>
  <c r="A35" i="100"/>
  <c r="B35" i="100"/>
  <c r="C35" i="100"/>
  <c r="D35" i="100"/>
  <c r="E35" i="100"/>
  <c r="F35" i="100"/>
  <c r="A36" i="100"/>
  <c r="B36" i="100"/>
  <c r="C36" i="100"/>
  <c r="D36" i="100"/>
  <c r="E36" i="100"/>
  <c r="F36" i="100"/>
  <c r="A37" i="100"/>
  <c r="B37" i="100"/>
  <c r="C37" i="100"/>
  <c r="D37" i="100"/>
  <c r="E37" i="100"/>
  <c r="F37" i="100"/>
  <c r="A38" i="100"/>
  <c r="B38" i="100"/>
  <c r="C38" i="100"/>
  <c r="D38" i="100"/>
  <c r="E38" i="100"/>
  <c r="F38" i="100"/>
  <c r="A39" i="100"/>
  <c r="B39" i="100"/>
  <c r="C39" i="100"/>
  <c r="D39" i="100"/>
  <c r="E39" i="100"/>
  <c r="F39" i="100"/>
  <c r="A40" i="100"/>
  <c r="B40" i="100"/>
  <c r="C40" i="100"/>
  <c r="D40" i="100"/>
  <c r="E40" i="100"/>
  <c r="F40" i="100"/>
  <c r="A41" i="100"/>
  <c r="B41" i="100"/>
  <c r="C41" i="100"/>
  <c r="D41" i="100"/>
  <c r="E41" i="100"/>
  <c r="F41" i="100"/>
  <c r="A42" i="100"/>
  <c r="B42" i="100"/>
  <c r="C42" i="100"/>
  <c r="D42" i="100"/>
  <c r="E42" i="100"/>
  <c r="F42" i="100"/>
  <c r="A43" i="100"/>
  <c r="B43" i="100"/>
  <c r="C43" i="100"/>
  <c r="D43" i="100"/>
  <c r="E43" i="100"/>
  <c r="F43" i="100"/>
  <c r="A44" i="100"/>
  <c r="B44" i="100"/>
  <c r="C44" i="100"/>
  <c r="D44" i="100"/>
  <c r="E44" i="100"/>
  <c r="F44" i="100"/>
  <c r="A45" i="100"/>
  <c r="B45" i="100"/>
  <c r="C45" i="100"/>
  <c r="D45" i="100"/>
  <c r="E45" i="100"/>
  <c r="F45" i="100"/>
  <c r="A46" i="100"/>
  <c r="B46" i="100"/>
  <c r="C46" i="100"/>
  <c r="D46" i="100"/>
  <c r="E46" i="100"/>
  <c r="F46" i="100"/>
  <c r="A47" i="100"/>
  <c r="B47" i="100"/>
  <c r="C47" i="100"/>
  <c r="D47" i="100"/>
  <c r="E47" i="100"/>
  <c r="F47" i="100"/>
  <c r="A48" i="100"/>
  <c r="B48" i="100"/>
  <c r="C48" i="100"/>
  <c r="D48" i="100"/>
  <c r="E48" i="100"/>
  <c r="F48" i="100"/>
  <c r="A49" i="100"/>
  <c r="B49" i="100"/>
  <c r="C49" i="100"/>
  <c r="D49" i="100"/>
  <c r="E49" i="100"/>
  <c r="F49" i="100"/>
  <c r="A50" i="100"/>
  <c r="B50" i="100"/>
  <c r="C50" i="100"/>
  <c r="D50" i="100"/>
  <c r="E50" i="100"/>
  <c r="F50" i="100"/>
  <c r="A51" i="100"/>
  <c r="B51" i="100"/>
  <c r="C51" i="100"/>
  <c r="D51" i="100"/>
  <c r="E51" i="100"/>
  <c r="F51" i="100"/>
  <c r="A52" i="100"/>
  <c r="B52" i="100"/>
  <c r="C52" i="100"/>
  <c r="D52" i="100"/>
  <c r="E52" i="100"/>
  <c r="F52" i="100"/>
  <c r="A53" i="100"/>
  <c r="B53" i="100"/>
  <c r="C53" i="100"/>
  <c r="D53" i="100"/>
  <c r="E53" i="100"/>
  <c r="F53" i="100"/>
  <c r="A54" i="100"/>
  <c r="B54" i="100"/>
  <c r="C54" i="100"/>
  <c r="D54" i="100"/>
  <c r="E54" i="100"/>
  <c r="F54" i="100"/>
  <c r="A55" i="100"/>
  <c r="B55" i="100"/>
  <c r="C55" i="100"/>
  <c r="D55" i="100"/>
  <c r="E55" i="100"/>
  <c r="F55" i="100"/>
  <c r="A56" i="100"/>
  <c r="B56" i="100"/>
  <c r="C56" i="100"/>
  <c r="D56" i="100"/>
  <c r="E56" i="100"/>
  <c r="F56" i="100"/>
  <c r="A57" i="100"/>
  <c r="B57" i="100"/>
  <c r="C57" i="100"/>
  <c r="D57" i="100"/>
  <c r="E57" i="100"/>
  <c r="F57" i="100"/>
  <c r="A58" i="100"/>
  <c r="B58" i="100"/>
  <c r="C58" i="100"/>
  <c r="D58" i="100"/>
  <c r="E58" i="100"/>
  <c r="F58" i="100"/>
  <c r="A59" i="100"/>
  <c r="B59" i="100"/>
  <c r="C59" i="100"/>
  <c r="D59" i="100"/>
  <c r="E59" i="100"/>
  <c r="F59" i="100"/>
  <c r="A60" i="100"/>
  <c r="B60" i="100"/>
  <c r="C60" i="100"/>
  <c r="D60" i="100"/>
  <c r="E60" i="100"/>
  <c r="F60" i="100"/>
  <c r="A61" i="100"/>
  <c r="B61" i="100"/>
  <c r="C61" i="100"/>
  <c r="D61" i="100"/>
  <c r="E61" i="100"/>
  <c r="F61" i="100"/>
  <c r="A62" i="100"/>
  <c r="B62" i="100"/>
  <c r="C62" i="100"/>
  <c r="D62" i="100"/>
  <c r="E62" i="100"/>
  <c r="F62" i="100"/>
  <c r="A63" i="100"/>
  <c r="B63" i="100"/>
  <c r="C63" i="100"/>
  <c r="D63" i="100"/>
  <c r="E63" i="100"/>
  <c r="F63" i="100"/>
  <c r="A64" i="100"/>
  <c r="B64" i="100"/>
  <c r="C64" i="100"/>
  <c r="D64" i="100"/>
  <c r="E64" i="100"/>
  <c r="F64" i="100"/>
  <c r="A65" i="100"/>
  <c r="B65" i="100"/>
  <c r="C65" i="100"/>
  <c r="D65" i="100"/>
  <c r="E65" i="100"/>
  <c r="F65" i="100"/>
  <c r="A66" i="100"/>
  <c r="B66" i="100"/>
  <c r="C66" i="100"/>
  <c r="D66" i="100"/>
  <c r="E66" i="100"/>
  <c r="F66" i="100"/>
  <c r="A67" i="100"/>
  <c r="B67" i="100"/>
  <c r="C67" i="100"/>
  <c r="D67" i="100"/>
  <c r="E67" i="100"/>
  <c r="F67" i="100"/>
  <c r="A68" i="100"/>
  <c r="B68" i="100"/>
  <c r="C68" i="100"/>
  <c r="D68" i="100"/>
  <c r="E68" i="100"/>
  <c r="F68" i="100"/>
  <c r="A69" i="100"/>
  <c r="B69" i="100"/>
  <c r="C69" i="100"/>
  <c r="D69" i="100"/>
  <c r="E69" i="100"/>
  <c r="F69" i="100"/>
  <c r="A70" i="100"/>
  <c r="B70" i="100"/>
  <c r="C70" i="100"/>
  <c r="D70" i="100"/>
  <c r="E70" i="100"/>
  <c r="F70" i="100"/>
  <c r="A71" i="100"/>
  <c r="B71" i="100"/>
  <c r="C71" i="100"/>
  <c r="D71" i="100"/>
  <c r="E71" i="100"/>
  <c r="F71" i="100"/>
  <c r="A72" i="100"/>
  <c r="B72" i="100"/>
  <c r="C72" i="100"/>
  <c r="D72" i="100"/>
  <c r="E72" i="100"/>
  <c r="F72" i="100"/>
  <c r="A73" i="100"/>
  <c r="B73" i="100"/>
  <c r="C73" i="100"/>
  <c r="D73" i="100"/>
  <c r="E73" i="100"/>
  <c r="F73" i="100"/>
  <c r="A74" i="100"/>
  <c r="B74" i="100"/>
  <c r="C74" i="100"/>
  <c r="D74" i="100"/>
  <c r="E74" i="100"/>
  <c r="F74" i="100"/>
  <c r="A75" i="100"/>
  <c r="B75" i="100"/>
  <c r="C75" i="100"/>
  <c r="D75" i="100"/>
  <c r="E75" i="100"/>
  <c r="F75" i="100"/>
  <c r="A76" i="100"/>
  <c r="B76" i="100"/>
  <c r="C76" i="100"/>
  <c r="D76" i="100"/>
  <c r="E76" i="100"/>
  <c r="F76" i="100"/>
  <c r="A77" i="100"/>
  <c r="B77" i="100"/>
  <c r="C77" i="100"/>
  <c r="D77" i="100"/>
  <c r="E77" i="100"/>
  <c r="F77" i="100"/>
  <c r="A78" i="100"/>
  <c r="B78" i="100"/>
  <c r="C78" i="100"/>
  <c r="D78" i="100"/>
  <c r="E78" i="100"/>
  <c r="F78" i="100"/>
  <c r="A79" i="100"/>
  <c r="B79" i="100"/>
  <c r="C79" i="100"/>
  <c r="D79" i="100"/>
  <c r="E79" i="100"/>
  <c r="F79" i="100"/>
  <c r="A80" i="100"/>
  <c r="B80" i="100"/>
  <c r="C80" i="100"/>
  <c r="D80" i="100"/>
  <c r="E80" i="100"/>
  <c r="F80" i="100"/>
  <c r="A81" i="100"/>
  <c r="B81" i="100"/>
  <c r="C81" i="100"/>
  <c r="D81" i="100"/>
  <c r="E81" i="100"/>
  <c r="F81" i="100"/>
  <c r="A82" i="100"/>
  <c r="B82" i="100"/>
  <c r="C82" i="100"/>
  <c r="D82" i="100"/>
  <c r="E82" i="100"/>
  <c r="F82" i="100"/>
  <c r="A83" i="100"/>
  <c r="B83" i="100"/>
  <c r="C83" i="100"/>
  <c r="D83" i="100"/>
  <c r="E83" i="100"/>
  <c r="F83" i="100"/>
  <c r="A84" i="100"/>
  <c r="B84" i="100"/>
  <c r="C84" i="100"/>
  <c r="D84" i="100"/>
  <c r="E84" i="100"/>
  <c r="F84" i="100"/>
  <c r="A85" i="100"/>
  <c r="B85" i="100"/>
  <c r="C85" i="100"/>
  <c r="D85" i="100"/>
  <c r="E85" i="100"/>
  <c r="F85" i="100"/>
  <c r="A86" i="100"/>
  <c r="B86" i="100"/>
  <c r="C86" i="100"/>
  <c r="D86" i="100"/>
  <c r="E86" i="100"/>
  <c r="F86" i="100"/>
  <c r="A87" i="100"/>
  <c r="B87" i="100"/>
  <c r="C87" i="100"/>
  <c r="D87" i="100"/>
  <c r="E87" i="100"/>
  <c r="F87" i="100"/>
  <c r="A88" i="100"/>
  <c r="B88" i="100"/>
  <c r="C88" i="100"/>
  <c r="D88" i="100"/>
  <c r="E88" i="100"/>
  <c r="F88" i="100"/>
  <c r="A89" i="100"/>
  <c r="B89" i="100"/>
  <c r="C89" i="100"/>
  <c r="D89" i="100"/>
  <c r="E89" i="100"/>
  <c r="F89" i="100"/>
  <c r="A90" i="100"/>
  <c r="B90" i="100"/>
  <c r="C90" i="100"/>
  <c r="D90" i="100"/>
  <c r="E90" i="100"/>
  <c r="F90" i="100"/>
  <c r="A91" i="100"/>
  <c r="B91" i="100"/>
  <c r="C91" i="100"/>
  <c r="D91" i="100"/>
  <c r="E91" i="100"/>
  <c r="F91" i="100"/>
  <c r="A92" i="100"/>
  <c r="B92" i="100"/>
  <c r="C92" i="100"/>
  <c r="D92" i="100"/>
  <c r="E92" i="100"/>
  <c r="F92" i="100"/>
  <c r="A93" i="100"/>
  <c r="B93" i="100"/>
  <c r="C93" i="100"/>
  <c r="D93" i="100"/>
  <c r="E93" i="100"/>
  <c r="F93" i="100"/>
  <c r="A94" i="100"/>
  <c r="B94" i="100"/>
  <c r="C94" i="100"/>
  <c r="D94" i="100"/>
  <c r="E94" i="100"/>
  <c r="F94" i="100"/>
  <c r="A95" i="100"/>
  <c r="B95" i="100"/>
  <c r="C95" i="100"/>
  <c r="D95" i="100"/>
  <c r="E95" i="100"/>
  <c r="F95" i="100"/>
  <c r="A96" i="100"/>
  <c r="B96" i="100"/>
  <c r="C96" i="100"/>
  <c r="D96" i="100"/>
  <c r="E96" i="100"/>
  <c r="F96" i="100"/>
  <c r="A97" i="100"/>
  <c r="B97" i="100"/>
  <c r="C97" i="100"/>
  <c r="D97" i="100"/>
  <c r="E97" i="100"/>
  <c r="F97" i="100"/>
  <c r="A98" i="100"/>
  <c r="B98" i="100"/>
  <c r="C98" i="100"/>
  <c r="D98" i="100"/>
  <c r="E98" i="100"/>
  <c r="F98" i="100"/>
  <c r="A99" i="100"/>
  <c r="B99" i="100"/>
  <c r="C99" i="100"/>
  <c r="D99" i="100"/>
  <c r="E99" i="100"/>
  <c r="F99" i="100"/>
  <c r="A100" i="100"/>
  <c r="B100" i="100"/>
  <c r="C100" i="100"/>
  <c r="D100" i="100"/>
  <c r="E100" i="100"/>
  <c r="F100" i="100"/>
  <c r="A101" i="100"/>
  <c r="B101" i="100"/>
  <c r="C101" i="100"/>
  <c r="D101" i="100"/>
  <c r="E101" i="100"/>
  <c r="F101" i="100"/>
  <c r="A102" i="100"/>
  <c r="B102" i="100"/>
  <c r="C102" i="100"/>
  <c r="D102" i="100"/>
  <c r="E102" i="100"/>
  <c r="F102" i="100"/>
  <c r="A103" i="100"/>
  <c r="B103" i="100"/>
  <c r="C103" i="100"/>
  <c r="D103" i="100"/>
  <c r="E103" i="100"/>
  <c r="F103" i="100"/>
  <c r="A104" i="100"/>
  <c r="B104" i="100"/>
  <c r="C104" i="100"/>
  <c r="D104" i="100"/>
  <c r="E104" i="100"/>
  <c r="F104" i="100"/>
  <c r="A105" i="100"/>
  <c r="B105" i="100"/>
  <c r="C105" i="100"/>
  <c r="D105" i="100"/>
  <c r="E105" i="100"/>
  <c r="F105" i="100"/>
  <c r="A12" i="92"/>
  <c r="A13" i="92"/>
  <c r="B13" i="92"/>
  <c r="C13" i="92"/>
  <c r="D13" i="92"/>
  <c r="E13" i="92"/>
  <c r="F13" i="92"/>
  <c r="A14" i="92"/>
  <c r="B14" i="92"/>
  <c r="C14" i="92"/>
  <c r="D14" i="92"/>
  <c r="E14" i="92"/>
  <c r="F14" i="92"/>
  <c r="A15" i="92"/>
  <c r="B15" i="92"/>
  <c r="C15" i="92"/>
  <c r="D15" i="92"/>
  <c r="E15" i="92"/>
  <c r="F15" i="92"/>
  <c r="A16" i="92"/>
  <c r="B16" i="92"/>
  <c r="C16" i="92"/>
  <c r="D16" i="92"/>
  <c r="E16" i="92"/>
  <c r="F16" i="92"/>
  <c r="A17" i="92"/>
  <c r="B17" i="92"/>
  <c r="C17" i="92"/>
  <c r="D17" i="92"/>
  <c r="E17" i="92"/>
  <c r="F17" i="92"/>
  <c r="A18" i="92"/>
  <c r="B18" i="92"/>
  <c r="C18" i="92"/>
  <c r="D18" i="92"/>
  <c r="E18" i="92"/>
  <c r="F18" i="92"/>
  <c r="A19" i="92"/>
  <c r="B19" i="92"/>
  <c r="C19" i="92"/>
  <c r="D19" i="92"/>
  <c r="E19" i="92"/>
  <c r="F19" i="92"/>
  <c r="A20" i="92"/>
  <c r="B20" i="92"/>
  <c r="C20" i="92"/>
  <c r="D20" i="92"/>
  <c r="E20" i="92"/>
  <c r="F20" i="92"/>
  <c r="A21" i="92"/>
  <c r="B21" i="92"/>
  <c r="C21" i="92"/>
  <c r="D21" i="92"/>
  <c r="E21" i="92"/>
  <c r="F21" i="92"/>
  <c r="A22" i="92"/>
  <c r="B22" i="92"/>
  <c r="C22" i="92"/>
  <c r="D22" i="92"/>
  <c r="E22" i="92"/>
  <c r="F22" i="92"/>
  <c r="A23" i="92"/>
  <c r="B23" i="92"/>
  <c r="C23" i="92"/>
  <c r="D23" i="92"/>
  <c r="E23" i="92"/>
  <c r="F23" i="92"/>
  <c r="A24" i="92"/>
  <c r="B24" i="92"/>
  <c r="C24" i="92"/>
  <c r="D24" i="92"/>
  <c r="E24" i="92"/>
  <c r="F24" i="92"/>
  <c r="A25" i="92"/>
  <c r="B25" i="92"/>
  <c r="C25" i="92"/>
  <c r="D25" i="92"/>
  <c r="E25" i="92"/>
  <c r="F25" i="92"/>
  <c r="A26" i="92"/>
  <c r="B26" i="92"/>
  <c r="C26" i="92"/>
  <c r="D26" i="92"/>
  <c r="E26" i="92"/>
  <c r="F26" i="92"/>
  <c r="A27" i="92"/>
  <c r="B27" i="92"/>
  <c r="C27" i="92"/>
  <c r="D27" i="92"/>
  <c r="E27" i="92"/>
  <c r="F27" i="92"/>
  <c r="A28" i="92"/>
  <c r="B28" i="92"/>
  <c r="C28" i="92"/>
  <c r="D28" i="92"/>
  <c r="E28" i="92"/>
  <c r="F28" i="92"/>
  <c r="A29" i="92"/>
  <c r="B29" i="92"/>
  <c r="C29" i="92"/>
  <c r="D29" i="92"/>
  <c r="E29" i="92"/>
  <c r="F29" i="92"/>
  <c r="A30" i="92"/>
  <c r="B30" i="92"/>
  <c r="C30" i="92"/>
  <c r="D30" i="92"/>
  <c r="E30" i="92"/>
  <c r="F30" i="92"/>
  <c r="A31" i="92"/>
  <c r="B31" i="92"/>
  <c r="C31" i="92"/>
  <c r="D31" i="92"/>
  <c r="E31" i="92"/>
  <c r="F31" i="92"/>
  <c r="A32" i="92"/>
  <c r="B32" i="92"/>
  <c r="C32" i="92"/>
  <c r="D32" i="92"/>
  <c r="E32" i="92"/>
  <c r="F32" i="92"/>
  <c r="A33" i="92"/>
  <c r="B33" i="92"/>
  <c r="C33" i="92"/>
  <c r="D33" i="92"/>
  <c r="E33" i="92"/>
  <c r="F33" i="92"/>
  <c r="A34" i="92"/>
  <c r="B34" i="92"/>
  <c r="C34" i="92"/>
  <c r="D34" i="92"/>
  <c r="E34" i="92"/>
  <c r="F34" i="92"/>
  <c r="A35" i="92"/>
  <c r="B35" i="92"/>
  <c r="C35" i="92"/>
  <c r="D35" i="92"/>
  <c r="E35" i="92"/>
  <c r="F35" i="92"/>
  <c r="A36" i="92"/>
  <c r="B36" i="92"/>
  <c r="C36" i="92"/>
  <c r="D36" i="92"/>
  <c r="E36" i="92"/>
  <c r="F36" i="92"/>
  <c r="A37" i="92"/>
  <c r="B37" i="92"/>
  <c r="C37" i="92"/>
  <c r="D37" i="92"/>
  <c r="E37" i="92"/>
  <c r="F37" i="92"/>
  <c r="A38" i="92"/>
  <c r="B38" i="92"/>
  <c r="C38" i="92"/>
  <c r="D38" i="92"/>
  <c r="E38" i="92"/>
  <c r="F38" i="92"/>
  <c r="A39" i="92"/>
  <c r="B39" i="92"/>
  <c r="C39" i="92"/>
  <c r="D39" i="92"/>
  <c r="E39" i="92"/>
  <c r="F39" i="92"/>
  <c r="A40" i="92"/>
  <c r="B40" i="92"/>
  <c r="C40" i="92"/>
  <c r="D40" i="92"/>
  <c r="E40" i="92"/>
  <c r="F40" i="92"/>
  <c r="A41" i="92"/>
  <c r="B41" i="92"/>
  <c r="C41" i="92"/>
  <c r="D41" i="92"/>
  <c r="E41" i="92"/>
  <c r="F41" i="92"/>
  <c r="A42" i="92"/>
  <c r="B42" i="92"/>
  <c r="C42" i="92"/>
  <c r="D42" i="92"/>
  <c r="E42" i="92"/>
  <c r="F42" i="92"/>
  <c r="A43" i="92"/>
  <c r="B43" i="92"/>
  <c r="C43" i="92"/>
  <c r="D43" i="92"/>
  <c r="E43" i="92"/>
  <c r="F43" i="92"/>
  <c r="A44" i="92"/>
  <c r="B44" i="92"/>
  <c r="C44" i="92"/>
  <c r="D44" i="92"/>
  <c r="E44" i="92"/>
  <c r="F44" i="92"/>
  <c r="A45" i="92"/>
  <c r="B45" i="92"/>
  <c r="C45" i="92"/>
  <c r="D45" i="92"/>
  <c r="E45" i="92"/>
  <c r="F45" i="92"/>
  <c r="A46" i="92"/>
  <c r="B46" i="92"/>
  <c r="C46" i="92"/>
  <c r="D46" i="92"/>
  <c r="E46" i="92"/>
  <c r="F46" i="92"/>
  <c r="A47" i="92"/>
  <c r="B47" i="92"/>
  <c r="C47" i="92"/>
  <c r="D47" i="92"/>
  <c r="E47" i="92"/>
  <c r="F47" i="92"/>
  <c r="A48" i="92"/>
  <c r="B48" i="92"/>
  <c r="C48" i="92"/>
  <c r="D48" i="92"/>
  <c r="E48" i="92"/>
  <c r="F48" i="92"/>
  <c r="A49" i="92"/>
  <c r="B49" i="92"/>
  <c r="C49" i="92"/>
  <c r="D49" i="92"/>
  <c r="E49" i="92"/>
  <c r="F49" i="92"/>
  <c r="A50" i="92"/>
  <c r="B50" i="92"/>
  <c r="C50" i="92"/>
  <c r="D50" i="92"/>
  <c r="E50" i="92"/>
  <c r="F50" i="92"/>
  <c r="A51" i="92"/>
  <c r="B51" i="92"/>
  <c r="C51" i="92"/>
  <c r="D51" i="92"/>
  <c r="E51" i="92"/>
  <c r="F51" i="92"/>
  <c r="A52" i="92"/>
  <c r="B52" i="92"/>
  <c r="C52" i="92"/>
  <c r="D52" i="92"/>
  <c r="E52" i="92"/>
  <c r="F52" i="92"/>
  <c r="A53" i="92"/>
  <c r="B53" i="92"/>
  <c r="C53" i="92"/>
  <c r="D53" i="92"/>
  <c r="E53" i="92"/>
  <c r="F53" i="92"/>
  <c r="A54" i="92"/>
  <c r="B54" i="92"/>
  <c r="C54" i="92"/>
  <c r="D54" i="92"/>
  <c r="E54" i="92"/>
  <c r="F54" i="92"/>
  <c r="A55" i="92"/>
  <c r="B55" i="92"/>
  <c r="C55" i="92"/>
  <c r="D55" i="92"/>
  <c r="E55" i="92"/>
  <c r="F55" i="92"/>
  <c r="A56" i="92"/>
  <c r="B56" i="92"/>
  <c r="C56" i="92"/>
  <c r="D56" i="92"/>
  <c r="E56" i="92"/>
  <c r="F56" i="92"/>
  <c r="A57" i="92"/>
  <c r="B57" i="92"/>
  <c r="C57" i="92"/>
  <c r="D57" i="92"/>
  <c r="E57" i="92"/>
  <c r="F57" i="92"/>
  <c r="A58" i="92"/>
  <c r="B58" i="92"/>
  <c r="C58" i="92"/>
  <c r="D58" i="92"/>
  <c r="E58" i="92"/>
  <c r="F58" i="92"/>
  <c r="A59" i="92"/>
  <c r="B59" i="92"/>
  <c r="C59" i="92"/>
  <c r="D59" i="92"/>
  <c r="E59" i="92"/>
  <c r="F59" i="92"/>
  <c r="A60" i="92"/>
  <c r="B60" i="92"/>
  <c r="C60" i="92"/>
  <c r="D60" i="92"/>
  <c r="E60" i="92"/>
  <c r="F60" i="92"/>
  <c r="A61" i="92"/>
  <c r="B61" i="92"/>
  <c r="C61" i="92"/>
  <c r="D61" i="92"/>
  <c r="E61" i="92"/>
  <c r="F61" i="92"/>
  <c r="A62" i="92"/>
  <c r="B62" i="92"/>
  <c r="C62" i="92"/>
  <c r="D62" i="92"/>
  <c r="E62" i="92"/>
  <c r="F62" i="92"/>
  <c r="A63" i="92"/>
  <c r="B63" i="92"/>
  <c r="C63" i="92"/>
  <c r="D63" i="92"/>
  <c r="E63" i="92"/>
  <c r="F63" i="92"/>
  <c r="A64" i="92"/>
  <c r="B64" i="92"/>
  <c r="C64" i="92"/>
  <c r="D64" i="92"/>
  <c r="E64" i="92"/>
  <c r="F64" i="92"/>
  <c r="A65" i="92"/>
  <c r="B65" i="92"/>
  <c r="C65" i="92"/>
  <c r="D65" i="92"/>
  <c r="E65" i="92"/>
  <c r="F65" i="92"/>
  <c r="A66" i="92"/>
  <c r="B66" i="92"/>
  <c r="C66" i="92"/>
  <c r="D66" i="92"/>
  <c r="E66" i="92"/>
  <c r="F66" i="92"/>
  <c r="A67" i="92"/>
  <c r="B67" i="92"/>
  <c r="C67" i="92"/>
  <c r="D67" i="92"/>
  <c r="E67" i="92"/>
  <c r="F67" i="92"/>
  <c r="A68" i="92"/>
  <c r="B68" i="92"/>
  <c r="C68" i="92"/>
  <c r="D68" i="92"/>
  <c r="E68" i="92"/>
  <c r="F68" i="92"/>
  <c r="A69" i="92"/>
  <c r="B69" i="92"/>
  <c r="C69" i="92"/>
  <c r="D69" i="92"/>
  <c r="E69" i="92"/>
  <c r="F69" i="92"/>
  <c r="A70" i="92"/>
  <c r="B70" i="92"/>
  <c r="C70" i="92"/>
  <c r="D70" i="92"/>
  <c r="E70" i="92"/>
  <c r="F70" i="92"/>
  <c r="A71" i="92"/>
  <c r="B71" i="92"/>
  <c r="C71" i="92"/>
  <c r="D71" i="92"/>
  <c r="E71" i="92"/>
  <c r="F71" i="92"/>
  <c r="A72" i="92"/>
  <c r="B72" i="92"/>
  <c r="C72" i="92"/>
  <c r="D72" i="92"/>
  <c r="E72" i="92"/>
  <c r="F72" i="92"/>
  <c r="A73" i="92"/>
  <c r="B73" i="92"/>
  <c r="C73" i="92"/>
  <c r="D73" i="92"/>
  <c r="E73" i="92"/>
  <c r="F73" i="92"/>
  <c r="A74" i="92"/>
  <c r="B74" i="92"/>
  <c r="C74" i="92"/>
  <c r="D74" i="92"/>
  <c r="E74" i="92"/>
  <c r="F74" i="92"/>
  <c r="A75" i="92"/>
  <c r="B75" i="92"/>
  <c r="C75" i="92"/>
  <c r="D75" i="92"/>
  <c r="E75" i="92"/>
  <c r="F75" i="92"/>
  <c r="A76" i="92"/>
  <c r="B76" i="92"/>
  <c r="C76" i="92"/>
  <c r="D76" i="92"/>
  <c r="E76" i="92"/>
  <c r="F76" i="92"/>
  <c r="A77" i="92"/>
  <c r="B77" i="92"/>
  <c r="C77" i="92"/>
  <c r="D77" i="92"/>
  <c r="E77" i="92"/>
  <c r="F77" i="92"/>
  <c r="A78" i="92"/>
  <c r="B78" i="92"/>
  <c r="C78" i="92"/>
  <c r="D78" i="92"/>
  <c r="E78" i="92"/>
  <c r="F78" i="92"/>
  <c r="A79" i="92"/>
  <c r="B79" i="92"/>
  <c r="C79" i="92"/>
  <c r="D79" i="92"/>
  <c r="E79" i="92"/>
  <c r="F79" i="92"/>
  <c r="A80" i="92"/>
  <c r="B80" i="92"/>
  <c r="C80" i="92"/>
  <c r="D80" i="92"/>
  <c r="E80" i="92"/>
  <c r="F80" i="92"/>
  <c r="A81" i="92"/>
  <c r="B81" i="92"/>
  <c r="C81" i="92"/>
  <c r="D81" i="92"/>
  <c r="E81" i="92"/>
  <c r="F81" i="92"/>
  <c r="A82" i="92"/>
  <c r="B82" i="92"/>
  <c r="C82" i="92"/>
  <c r="D82" i="92"/>
  <c r="E82" i="92"/>
  <c r="F82" i="92"/>
  <c r="A83" i="92"/>
  <c r="B83" i="92"/>
  <c r="C83" i="92"/>
  <c r="D83" i="92"/>
  <c r="E83" i="92"/>
  <c r="F83" i="92"/>
  <c r="A84" i="92"/>
  <c r="B84" i="92"/>
  <c r="C84" i="92"/>
  <c r="D84" i="92"/>
  <c r="E84" i="92"/>
  <c r="F84" i="92"/>
  <c r="A85" i="92"/>
  <c r="B85" i="92"/>
  <c r="C85" i="92"/>
  <c r="D85" i="92"/>
  <c r="E85" i="92"/>
  <c r="F85" i="92"/>
  <c r="A86" i="92"/>
  <c r="B86" i="92"/>
  <c r="C86" i="92"/>
  <c r="D86" i="92"/>
  <c r="E86" i="92"/>
  <c r="F86" i="92"/>
  <c r="A87" i="92"/>
  <c r="B87" i="92"/>
  <c r="C87" i="92"/>
  <c r="D87" i="92"/>
  <c r="E87" i="92"/>
  <c r="F87" i="92"/>
  <c r="A88" i="92"/>
  <c r="B88" i="92"/>
  <c r="C88" i="92"/>
  <c r="D88" i="92"/>
  <c r="E88" i="92"/>
  <c r="F88" i="92"/>
  <c r="A89" i="92"/>
  <c r="B89" i="92"/>
  <c r="C89" i="92"/>
  <c r="D89" i="92"/>
  <c r="E89" i="92"/>
  <c r="F89" i="92"/>
  <c r="A90" i="92"/>
  <c r="B90" i="92"/>
  <c r="C90" i="92"/>
  <c r="D90" i="92"/>
  <c r="E90" i="92"/>
  <c r="F90" i="92"/>
  <c r="A91" i="92"/>
  <c r="B91" i="92"/>
  <c r="C91" i="92"/>
  <c r="D91" i="92"/>
  <c r="E91" i="92"/>
  <c r="F91" i="92"/>
  <c r="A92" i="92"/>
  <c r="B92" i="92"/>
  <c r="C92" i="92"/>
  <c r="D92" i="92"/>
  <c r="E92" i="92"/>
  <c r="F92" i="92"/>
  <c r="A93" i="92"/>
  <c r="B93" i="92"/>
  <c r="C93" i="92"/>
  <c r="D93" i="92"/>
  <c r="E93" i="92"/>
  <c r="F93" i="92"/>
  <c r="A94" i="92"/>
  <c r="B94" i="92"/>
  <c r="C94" i="92"/>
  <c r="D94" i="92"/>
  <c r="E94" i="92"/>
  <c r="F94" i="92"/>
  <c r="A95" i="92"/>
  <c r="B95" i="92"/>
  <c r="C95" i="92"/>
  <c r="D95" i="92"/>
  <c r="E95" i="92"/>
  <c r="F95" i="92"/>
  <c r="A96" i="92"/>
  <c r="B96" i="92"/>
  <c r="C96" i="92"/>
  <c r="D96" i="92"/>
  <c r="E96" i="92"/>
  <c r="F96" i="92"/>
  <c r="A97" i="92"/>
  <c r="B97" i="92"/>
  <c r="C97" i="92"/>
  <c r="D97" i="92"/>
  <c r="E97" i="92"/>
  <c r="F97" i="92"/>
  <c r="A98" i="92"/>
  <c r="B98" i="92"/>
  <c r="C98" i="92"/>
  <c r="D98" i="92"/>
  <c r="E98" i="92"/>
  <c r="F98" i="92"/>
  <c r="A99" i="92"/>
  <c r="B99" i="92"/>
  <c r="C99" i="92"/>
  <c r="D99" i="92"/>
  <c r="E99" i="92"/>
  <c r="F99" i="92"/>
  <c r="A100" i="92"/>
  <c r="B100" i="92"/>
  <c r="C100" i="92"/>
  <c r="D100" i="92"/>
  <c r="E100" i="92"/>
  <c r="F100" i="92"/>
  <c r="A101" i="92"/>
  <c r="B101" i="92"/>
  <c r="C101" i="92"/>
  <c r="D101" i="92"/>
  <c r="E101" i="92"/>
  <c r="F101" i="92"/>
  <c r="A102" i="92"/>
  <c r="B102" i="92"/>
  <c r="C102" i="92"/>
  <c r="D102" i="92"/>
  <c r="E102" i="92"/>
  <c r="F102" i="92"/>
  <c r="A103" i="92"/>
  <c r="B103" i="92"/>
  <c r="C103" i="92"/>
  <c r="D103" i="92"/>
  <c r="E103" i="92"/>
  <c r="F103" i="92"/>
  <c r="A104" i="92"/>
  <c r="B104" i="92"/>
  <c r="C104" i="92"/>
  <c r="D104" i="92"/>
  <c r="E104" i="92"/>
  <c r="F104" i="92"/>
  <c r="A105" i="92"/>
  <c r="B105" i="92"/>
  <c r="C105" i="92"/>
  <c r="D105" i="92"/>
  <c r="E105" i="92"/>
  <c r="F105" i="92"/>
  <c r="A12" i="93"/>
  <c r="A13" i="93"/>
  <c r="B13" i="93"/>
  <c r="C13" i="93"/>
  <c r="D13" i="93"/>
  <c r="E13" i="93"/>
  <c r="F13" i="93"/>
  <c r="A14" i="93"/>
  <c r="B14" i="93"/>
  <c r="C14" i="93"/>
  <c r="D14" i="93"/>
  <c r="E14" i="93"/>
  <c r="F14" i="93"/>
  <c r="A15" i="93"/>
  <c r="B15" i="93"/>
  <c r="C15" i="93"/>
  <c r="D15" i="93"/>
  <c r="E15" i="93"/>
  <c r="F15" i="93"/>
  <c r="A16" i="93"/>
  <c r="B16" i="93"/>
  <c r="C16" i="93"/>
  <c r="D16" i="93"/>
  <c r="E16" i="93"/>
  <c r="F16" i="93"/>
  <c r="A17" i="93"/>
  <c r="B17" i="93"/>
  <c r="C17" i="93"/>
  <c r="D17" i="93"/>
  <c r="E17" i="93"/>
  <c r="F17" i="93"/>
  <c r="A18" i="93"/>
  <c r="B18" i="93"/>
  <c r="C18" i="93"/>
  <c r="D18" i="93"/>
  <c r="E18" i="93"/>
  <c r="F18" i="93"/>
  <c r="A19" i="93"/>
  <c r="B19" i="93"/>
  <c r="C19" i="93"/>
  <c r="D19" i="93"/>
  <c r="E19" i="93"/>
  <c r="F19" i="93"/>
  <c r="A20" i="93"/>
  <c r="B20" i="93"/>
  <c r="C20" i="93"/>
  <c r="D20" i="93"/>
  <c r="E20" i="93"/>
  <c r="F20" i="93"/>
  <c r="A21" i="93"/>
  <c r="B21" i="93"/>
  <c r="C21" i="93"/>
  <c r="D21" i="93"/>
  <c r="E21" i="93"/>
  <c r="F21" i="93"/>
  <c r="A22" i="93"/>
  <c r="B22" i="93"/>
  <c r="C22" i="93"/>
  <c r="D22" i="93"/>
  <c r="E22" i="93"/>
  <c r="F22" i="93"/>
  <c r="A23" i="93"/>
  <c r="B23" i="93"/>
  <c r="C23" i="93"/>
  <c r="D23" i="93"/>
  <c r="E23" i="93"/>
  <c r="F23" i="93"/>
  <c r="A24" i="93"/>
  <c r="B24" i="93"/>
  <c r="C24" i="93"/>
  <c r="D24" i="93"/>
  <c r="E24" i="93"/>
  <c r="F24" i="93"/>
  <c r="A25" i="93"/>
  <c r="B25" i="93"/>
  <c r="C25" i="93"/>
  <c r="D25" i="93"/>
  <c r="E25" i="93"/>
  <c r="F25" i="93"/>
  <c r="A26" i="93"/>
  <c r="B26" i="93"/>
  <c r="C26" i="93"/>
  <c r="D26" i="93"/>
  <c r="E26" i="93"/>
  <c r="F26" i="93"/>
  <c r="A27" i="93"/>
  <c r="B27" i="93"/>
  <c r="C27" i="93"/>
  <c r="D27" i="93"/>
  <c r="E27" i="93"/>
  <c r="F27" i="93"/>
  <c r="A28" i="93"/>
  <c r="B28" i="93"/>
  <c r="C28" i="93"/>
  <c r="D28" i="93"/>
  <c r="E28" i="93"/>
  <c r="F28" i="93"/>
  <c r="A29" i="93"/>
  <c r="B29" i="93"/>
  <c r="C29" i="93"/>
  <c r="D29" i="93"/>
  <c r="E29" i="93"/>
  <c r="F29" i="93"/>
  <c r="A30" i="93"/>
  <c r="B30" i="93"/>
  <c r="C30" i="93"/>
  <c r="D30" i="93"/>
  <c r="E30" i="93"/>
  <c r="F30" i="93"/>
  <c r="A31" i="93"/>
  <c r="B31" i="93"/>
  <c r="C31" i="93"/>
  <c r="D31" i="93"/>
  <c r="E31" i="93"/>
  <c r="F31" i="93"/>
  <c r="A32" i="93"/>
  <c r="B32" i="93"/>
  <c r="C32" i="93"/>
  <c r="D32" i="93"/>
  <c r="E32" i="93"/>
  <c r="F32" i="93"/>
  <c r="A33" i="93"/>
  <c r="B33" i="93"/>
  <c r="C33" i="93"/>
  <c r="D33" i="93"/>
  <c r="E33" i="93"/>
  <c r="F33" i="93"/>
  <c r="A34" i="93"/>
  <c r="B34" i="93"/>
  <c r="C34" i="93"/>
  <c r="D34" i="93"/>
  <c r="E34" i="93"/>
  <c r="F34" i="93"/>
  <c r="A35" i="93"/>
  <c r="B35" i="93"/>
  <c r="C35" i="93"/>
  <c r="D35" i="93"/>
  <c r="E35" i="93"/>
  <c r="F35" i="93"/>
  <c r="A36" i="93"/>
  <c r="B36" i="93"/>
  <c r="C36" i="93"/>
  <c r="D36" i="93"/>
  <c r="E36" i="93"/>
  <c r="F36" i="93"/>
  <c r="A37" i="93"/>
  <c r="B37" i="93"/>
  <c r="C37" i="93"/>
  <c r="D37" i="93"/>
  <c r="E37" i="93"/>
  <c r="F37" i="93"/>
  <c r="A38" i="93"/>
  <c r="B38" i="93"/>
  <c r="C38" i="93"/>
  <c r="D38" i="93"/>
  <c r="E38" i="93"/>
  <c r="F38" i="93"/>
  <c r="A39" i="93"/>
  <c r="B39" i="93"/>
  <c r="C39" i="93"/>
  <c r="D39" i="93"/>
  <c r="E39" i="93"/>
  <c r="F39" i="93"/>
  <c r="A40" i="93"/>
  <c r="B40" i="93"/>
  <c r="C40" i="93"/>
  <c r="D40" i="93"/>
  <c r="E40" i="93"/>
  <c r="F40" i="93"/>
  <c r="A41" i="93"/>
  <c r="B41" i="93"/>
  <c r="C41" i="93"/>
  <c r="D41" i="93"/>
  <c r="E41" i="93"/>
  <c r="F41" i="93"/>
  <c r="A42" i="93"/>
  <c r="B42" i="93"/>
  <c r="C42" i="93"/>
  <c r="D42" i="93"/>
  <c r="E42" i="93"/>
  <c r="F42" i="93"/>
  <c r="A43" i="93"/>
  <c r="B43" i="93"/>
  <c r="C43" i="93"/>
  <c r="D43" i="93"/>
  <c r="E43" i="93"/>
  <c r="F43" i="93"/>
  <c r="A44" i="93"/>
  <c r="B44" i="93"/>
  <c r="C44" i="93"/>
  <c r="D44" i="93"/>
  <c r="E44" i="93"/>
  <c r="F44" i="93"/>
  <c r="A45" i="93"/>
  <c r="B45" i="93"/>
  <c r="C45" i="93"/>
  <c r="D45" i="93"/>
  <c r="E45" i="93"/>
  <c r="F45" i="93"/>
  <c r="A46" i="93"/>
  <c r="B46" i="93"/>
  <c r="C46" i="93"/>
  <c r="D46" i="93"/>
  <c r="E46" i="93"/>
  <c r="F46" i="93"/>
  <c r="A47" i="93"/>
  <c r="B47" i="93"/>
  <c r="C47" i="93"/>
  <c r="D47" i="93"/>
  <c r="E47" i="93"/>
  <c r="F47" i="93"/>
  <c r="A48" i="93"/>
  <c r="B48" i="93"/>
  <c r="C48" i="93"/>
  <c r="D48" i="93"/>
  <c r="E48" i="93"/>
  <c r="F48" i="93"/>
  <c r="A49" i="93"/>
  <c r="B49" i="93"/>
  <c r="C49" i="93"/>
  <c r="D49" i="93"/>
  <c r="E49" i="93"/>
  <c r="F49" i="93"/>
  <c r="A50" i="93"/>
  <c r="B50" i="93"/>
  <c r="C50" i="93"/>
  <c r="D50" i="93"/>
  <c r="E50" i="93"/>
  <c r="F50" i="93"/>
  <c r="A51" i="93"/>
  <c r="B51" i="93"/>
  <c r="C51" i="93"/>
  <c r="D51" i="93"/>
  <c r="E51" i="93"/>
  <c r="F51" i="93"/>
  <c r="A52" i="93"/>
  <c r="B52" i="93"/>
  <c r="C52" i="93"/>
  <c r="D52" i="93"/>
  <c r="E52" i="93"/>
  <c r="F52" i="93"/>
  <c r="A53" i="93"/>
  <c r="B53" i="93"/>
  <c r="C53" i="93"/>
  <c r="D53" i="93"/>
  <c r="E53" i="93"/>
  <c r="F53" i="93"/>
  <c r="A54" i="93"/>
  <c r="B54" i="93"/>
  <c r="C54" i="93"/>
  <c r="D54" i="93"/>
  <c r="E54" i="93"/>
  <c r="F54" i="93"/>
  <c r="A55" i="93"/>
  <c r="B55" i="93"/>
  <c r="C55" i="93"/>
  <c r="D55" i="93"/>
  <c r="E55" i="93"/>
  <c r="F55" i="93"/>
  <c r="A56" i="93"/>
  <c r="B56" i="93"/>
  <c r="C56" i="93"/>
  <c r="D56" i="93"/>
  <c r="E56" i="93"/>
  <c r="F56" i="93"/>
  <c r="A57" i="93"/>
  <c r="B57" i="93"/>
  <c r="C57" i="93"/>
  <c r="D57" i="93"/>
  <c r="E57" i="93"/>
  <c r="F57" i="93"/>
  <c r="A58" i="93"/>
  <c r="B58" i="93"/>
  <c r="C58" i="93"/>
  <c r="D58" i="93"/>
  <c r="E58" i="93"/>
  <c r="F58" i="93"/>
  <c r="A59" i="93"/>
  <c r="B59" i="93"/>
  <c r="C59" i="93"/>
  <c r="D59" i="93"/>
  <c r="E59" i="93"/>
  <c r="F59" i="93"/>
  <c r="A60" i="93"/>
  <c r="B60" i="93"/>
  <c r="C60" i="93"/>
  <c r="D60" i="93"/>
  <c r="E60" i="93"/>
  <c r="F60" i="93"/>
  <c r="A61" i="93"/>
  <c r="B61" i="93"/>
  <c r="C61" i="93"/>
  <c r="D61" i="93"/>
  <c r="E61" i="93"/>
  <c r="F61" i="93"/>
  <c r="A62" i="93"/>
  <c r="B62" i="93"/>
  <c r="C62" i="93"/>
  <c r="D62" i="93"/>
  <c r="E62" i="93"/>
  <c r="F62" i="93"/>
  <c r="A63" i="93"/>
  <c r="B63" i="93"/>
  <c r="C63" i="93"/>
  <c r="D63" i="93"/>
  <c r="E63" i="93"/>
  <c r="F63" i="93"/>
  <c r="A64" i="93"/>
  <c r="B64" i="93"/>
  <c r="C64" i="93"/>
  <c r="D64" i="93"/>
  <c r="E64" i="93"/>
  <c r="F64" i="93"/>
  <c r="A65" i="93"/>
  <c r="B65" i="93"/>
  <c r="C65" i="93"/>
  <c r="D65" i="93"/>
  <c r="E65" i="93"/>
  <c r="F65" i="93"/>
  <c r="A66" i="93"/>
  <c r="B66" i="93"/>
  <c r="C66" i="93"/>
  <c r="D66" i="93"/>
  <c r="E66" i="93"/>
  <c r="F66" i="93"/>
  <c r="A67" i="93"/>
  <c r="B67" i="93"/>
  <c r="C67" i="93"/>
  <c r="D67" i="93"/>
  <c r="E67" i="93"/>
  <c r="F67" i="93"/>
  <c r="A68" i="93"/>
  <c r="B68" i="93"/>
  <c r="C68" i="93"/>
  <c r="D68" i="93"/>
  <c r="E68" i="93"/>
  <c r="F68" i="93"/>
  <c r="A69" i="93"/>
  <c r="B69" i="93"/>
  <c r="C69" i="93"/>
  <c r="D69" i="93"/>
  <c r="E69" i="93"/>
  <c r="F69" i="93"/>
  <c r="A70" i="93"/>
  <c r="B70" i="93"/>
  <c r="C70" i="93"/>
  <c r="D70" i="93"/>
  <c r="E70" i="93"/>
  <c r="F70" i="93"/>
  <c r="A71" i="93"/>
  <c r="B71" i="93"/>
  <c r="C71" i="93"/>
  <c r="D71" i="93"/>
  <c r="E71" i="93"/>
  <c r="F71" i="93"/>
  <c r="A72" i="93"/>
  <c r="B72" i="93"/>
  <c r="C72" i="93"/>
  <c r="D72" i="93"/>
  <c r="E72" i="93"/>
  <c r="F72" i="93"/>
  <c r="A73" i="93"/>
  <c r="B73" i="93"/>
  <c r="C73" i="93"/>
  <c r="D73" i="93"/>
  <c r="E73" i="93"/>
  <c r="F73" i="93"/>
  <c r="A74" i="93"/>
  <c r="B74" i="93"/>
  <c r="C74" i="93"/>
  <c r="D74" i="93"/>
  <c r="E74" i="93"/>
  <c r="F74" i="93"/>
  <c r="A75" i="93"/>
  <c r="B75" i="93"/>
  <c r="C75" i="93"/>
  <c r="D75" i="93"/>
  <c r="E75" i="93"/>
  <c r="F75" i="93"/>
  <c r="A76" i="93"/>
  <c r="B76" i="93"/>
  <c r="C76" i="93"/>
  <c r="D76" i="93"/>
  <c r="E76" i="93"/>
  <c r="F76" i="93"/>
  <c r="A77" i="93"/>
  <c r="B77" i="93"/>
  <c r="C77" i="93"/>
  <c r="D77" i="93"/>
  <c r="E77" i="93"/>
  <c r="F77" i="93"/>
  <c r="A78" i="93"/>
  <c r="B78" i="93"/>
  <c r="C78" i="93"/>
  <c r="D78" i="93"/>
  <c r="E78" i="93"/>
  <c r="F78" i="93"/>
  <c r="A79" i="93"/>
  <c r="B79" i="93"/>
  <c r="C79" i="93"/>
  <c r="D79" i="93"/>
  <c r="E79" i="93"/>
  <c r="F79" i="93"/>
  <c r="A80" i="93"/>
  <c r="B80" i="93"/>
  <c r="C80" i="93"/>
  <c r="D80" i="93"/>
  <c r="E80" i="93"/>
  <c r="F80" i="93"/>
  <c r="A81" i="93"/>
  <c r="B81" i="93"/>
  <c r="C81" i="93"/>
  <c r="D81" i="93"/>
  <c r="E81" i="93"/>
  <c r="F81" i="93"/>
  <c r="A82" i="93"/>
  <c r="B82" i="93"/>
  <c r="C82" i="93"/>
  <c r="D82" i="93"/>
  <c r="E82" i="93"/>
  <c r="F82" i="93"/>
  <c r="A83" i="93"/>
  <c r="B83" i="93"/>
  <c r="C83" i="93"/>
  <c r="D83" i="93"/>
  <c r="E83" i="93"/>
  <c r="F83" i="93"/>
  <c r="A84" i="93"/>
  <c r="B84" i="93"/>
  <c r="C84" i="93"/>
  <c r="D84" i="93"/>
  <c r="E84" i="93"/>
  <c r="F84" i="93"/>
  <c r="A85" i="93"/>
  <c r="B85" i="93"/>
  <c r="C85" i="93"/>
  <c r="D85" i="93"/>
  <c r="E85" i="93"/>
  <c r="F85" i="93"/>
  <c r="A86" i="93"/>
  <c r="B86" i="93"/>
  <c r="C86" i="93"/>
  <c r="D86" i="93"/>
  <c r="E86" i="93"/>
  <c r="F86" i="93"/>
  <c r="A87" i="93"/>
  <c r="B87" i="93"/>
  <c r="C87" i="93"/>
  <c r="D87" i="93"/>
  <c r="E87" i="93"/>
  <c r="F87" i="93"/>
  <c r="A88" i="93"/>
  <c r="B88" i="93"/>
  <c r="C88" i="93"/>
  <c r="D88" i="93"/>
  <c r="E88" i="93"/>
  <c r="F88" i="93"/>
  <c r="A89" i="93"/>
  <c r="B89" i="93"/>
  <c r="C89" i="93"/>
  <c r="D89" i="93"/>
  <c r="E89" i="93"/>
  <c r="F89" i="93"/>
  <c r="A90" i="93"/>
  <c r="B90" i="93"/>
  <c r="C90" i="93"/>
  <c r="D90" i="93"/>
  <c r="E90" i="93"/>
  <c r="F90" i="93"/>
  <c r="A91" i="93"/>
  <c r="B91" i="93"/>
  <c r="C91" i="93"/>
  <c r="D91" i="93"/>
  <c r="E91" i="93"/>
  <c r="F91" i="93"/>
  <c r="A92" i="93"/>
  <c r="B92" i="93"/>
  <c r="C92" i="93"/>
  <c r="D92" i="93"/>
  <c r="E92" i="93"/>
  <c r="F92" i="93"/>
  <c r="A93" i="93"/>
  <c r="B93" i="93"/>
  <c r="C93" i="93"/>
  <c r="D93" i="93"/>
  <c r="E93" i="93"/>
  <c r="F93" i="93"/>
  <c r="A94" i="93"/>
  <c r="B94" i="93"/>
  <c r="C94" i="93"/>
  <c r="D94" i="93"/>
  <c r="E94" i="93"/>
  <c r="F94" i="93"/>
  <c r="A95" i="93"/>
  <c r="B95" i="93"/>
  <c r="C95" i="93"/>
  <c r="D95" i="93"/>
  <c r="E95" i="93"/>
  <c r="F95" i="93"/>
  <c r="A96" i="93"/>
  <c r="B96" i="93"/>
  <c r="C96" i="93"/>
  <c r="D96" i="93"/>
  <c r="E96" i="93"/>
  <c r="F96" i="93"/>
  <c r="A97" i="93"/>
  <c r="B97" i="93"/>
  <c r="C97" i="93"/>
  <c r="D97" i="93"/>
  <c r="E97" i="93"/>
  <c r="F97" i="93"/>
  <c r="A98" i="93"/>
  <c r="B98" i="93"/>
  <c r="C98" i="93"/>
  <c r="D98" i="93"/>
  <c r="E98" i="93"/>
  <c r="F98" i="93"/>
  <c r="A99" i="93"/>
  <c r="B99" i="93"/>
  <c r="C99" i="93"/>
  <c r="D99" i="93"/>
  <c r="E99" i="93"/>
  <c r="F99" i="93"/>
  <c r="A100" i="93"/>
  <c r="B100" i="93"/>
  <c r="C100" i="93"/>
  <c r="D100" i="93"/>
  <c r="E100" i="93"/>
  <c r="F100" i="93"/>
  <c r="A101" i="93"/>
  <c r="B101" i="93"/>
  <c r="C101" i="93"/>
  <c r="D101" i="93"/>
  <c r="E101" i="93"/>
  <c r="F101" i="93"/>
  <c r="A102" i="93"/>
  <c r="B102" i="93"/>
  <c r="C102" i="93"/>
  <c r="D102" i="93"/>
  <c r="E102" i="93"/>
  <c r="F102" i="93"/>
  <c r="A103" i="93"/>
  <c r="B103" i="93"/>
  <c r="C103" i="93"/>
  <c r="D103" i="93"/>
  <c r="E103" i="93"/>
  <c r="F103" i="93"/>
  <c r="A104" i="93"/>
  <c r="B104" i="93"/>
  <c r="C104" i="93"/>
  <c r="D104" i="93"/>
  <c r="E104" i="93"/>
  <c r="F104" i="93"/>
  <c r="A105" i="93"/>
  <c r="B105" i="93"/>
  <c r="C105" i="93"/>
  <c r="D105" i="93"/>
  <c r="E105" i="93"/>
  <c r="F105" i="93"/>
  <c r="A12" i="110"/>
  <c r="A13" i="110"/>
  <c r="B13" i="110"/>
  <c r="C13" i="110"/>
  <c r="D13" i="110"/>
  <c r="A14" i="110"/>
  <c r="B14" i="110"/>
  <c r="C14" i="110"/>
  <c r="D14" i="110"/>
  <c r="A15" i="110"/>
  <c r="B15" i="110"/>
  <c r="C15" i="110"/>
  <c r="D15" i="110"/>
  <c r="A16" i="110"/>
  <c r="B16" i="110"/>
  <c r="C16" i="110"/>
  <c r="D16" i="110"/>
  <c r="A17" i="110"/>
  <c r="B17" i="110"/>
  <c r="C17" i="110"/>
  <c r="D17" i="110"/>
  <c r="A18" i="110"/>
  <c r="B18" i="110"/>
  <c r="C18" i="110"/>
  <c r="D18" i="110"/>
  <c r="A19" i="110"/>
  <c r="B19" i="110"/>
  <c r="C19" i="110"/>
  <c r="D19" i="110"/>
  <c r="A20" i="110"/>
  <c r="B20" i="110"/>
  <c r="C20" i="110"/>
  <c r="D20" i="110"/>
  <c r="A21" i="110"/>
  <c r="B21" i="110"/>
  <c r="C21" i="110"/>
  <c r="D21" i="110"/>
  <c r="A22" i="110"/>
  <c r="B22" i="110"/>
  <c r="C22" i="110"/>
  <c r="D22" i="110"/>
  <c r="A23" i="110"/>
  <c r="B23" i="110"/>
  <c r="C23" i="110"/>
  <c r="D23" i="110"/>
  <c r="A24" i="110"/>
  <c r="B24" i="110"/>
  <c r="C24" i="110"/>
  <c r="D24" i="110"/>
  <c r="A25" i="110"/>
  <c r="B25" i="110"/>
  <c r="C25" i="110"/>
  <c r="D25" i="110"/>
  <c r="A26" i="110"/>
  <c r="B26" i="110"/>
  <c r="C26" i="110"/>
  <c r="D26" i="110"/>
  <c r="A27" i="110"/>
  <c r="B27" i="110"/>
  <c r="C27" i="110"/>
  <c r="D27" i="110"/>
  <c r="A28" i="110"/>
  <c r="B28" i="110"/>
  <c r="C28" i="110"/>
  <c r="D28" i="110"/>
  <c r="A29" i="110"/>
  <c r="B29" i="110"/>
  <c r="C29" i="110"/>
  <c r="D29" i="110"/>
  <c r="A30" i="110"/>
  <c r="B30" i="110"/>
  <c r="C30" i="110"/>
  <c r="D30" i="110"/>
  <c r="A31" i="110"/>
  <c r="B31" i="110"/>
  <c r="C31" i="110"/>
  <c r="D31" i="110"/>
  <c r="A32" i="110"/>
  <c r="B32" i="110"/>
  <c r="C32" i="110"/>
  <c r="D32" i="110"/>
  <c r="A33" i="110"/>
  <c r="B33" i="110"/>
  <c r="C33" i="110"/>
  <c r="D33" i="110"/>
  <c r="A34" i="110"/>
  <c r="B34" i="110"/>
  <c r="C34" i="110"/>
  <c r="D34" i="110"/>
  <c r="A35" i="110"/>
  <c r="B35" i="110"/>
  <c r="C35" i="110"/>
  <c r="D35" i="110"/>
  <c r="A36" i="110"/>
  <c r="B36" i="110"/>
  <c r="C36" i="110"/>
  <c r="D36" i="110"/>
  <c r="A37" i="110"/>
  <c r="B37" i="110"/>
  <c r="C37" i="110"/>
  <c r="D37" i="110"/>
  <c r="A38" i="110"/>
  <c r="B38" i="110"/>
  <c r="C38" i="110"/>
  <c r="D38" i="110"/>
  <c r="A39" i="110"/>
  <c r="B39" i="110"/>
  <c r="C39" i="110"/>
  <c r="D39" i="110"/>
  <c r="A40" i="110"/>
  <c r="B40" i="110"/>
  <c r="C40" i="110"/>
  <c r="D40" i="110"/>
  <c r="A41" i="110"/>
  <c r="B41" i="110"/>
  <c r="C41" i="110"/>
  <c r="D41" i="110"/>
  <c r="A42" i="110"/>
  <c r="B42" i="110"/>
  <c r="C42" i="110"/>
  <c r="D42" i="110"/>
  <c r="A43" i="110"/>
  <c r="B43" i="110"/>
  <c r="C43" i="110"/>
  <c r="D43" i="110"/>
  <c r="A44" i="110"/>
  <c r="B44" i="110"/>
  <c r="C44" i="110"/>
  <c r="D44" i="110"/>
  <c r="A45" i="110"/>
  <c r="B45" i="110"/>
  <c r="C45" i="110"/>
  <c r="D45" i="110"/>
  <c r="A46" i="110"/>
  <c r="B46" i="110"/>
  <c r="C46" i="110"/>
  <c r="D46" i="110"/>
  <c r="A47" i="110"/>
  <c r="B47" i="110"/>
  <c r="C47" i="110"/>
  <c r="D47" i="110"/>
  <c r="A48" i="110"/>
  <c r="B48" i="110"/>
  <c r="C48" i="110"/>
  <c r="D48" i="110"/>
  <c r="A49" i="110"/>
  <c r="B49" i="110"/>
  <c r="C49" i="110"/>
  <c r="D49" i="110"/>
  <c r="A50" i="110"/>
  <c r="B50" i="110"/>
  <c r="C50" i="110"/>
  <c r="D50" i="110"/>
  <c r="A51" i="110"/>
  <c r="B51" i="110"/>
  <c r="C51" i="110"/>
  <c r="D51" i="110"/>
  <c r="A52" i="110"/>
  <c r="B52" i="110"/>
  <c r="C52" i="110"/>
  <c r="D52" i="110"/>
  <c r="A53" i="110"/>
  <c r="B53" i="110"/>
  <c r="C53" i="110"/>
  <c r="D53" i="110"/>
  <c r="A54" i="110"/>
  <c r="B54" i="110"/>
  <c r="C54" i="110"/>
  <c r="D54" i="110"/>
  <c r="A55" i="110"/>
  <c r="B55" i="110"/>
  <c r="C55" i="110"/>
  <c r="D55" i="110"/>
  <c r="A56" i="110"/>
  <c r="B56" i="110"/>
  <c r="C56" i="110"/>
  <c r="D56" i="110"/>
  <c r="A57" i="110"/>
  <c r="B57" i="110"/>
  <c r="C57" i="110"/>
  <c r="D57" i="110"/>
  <c r="A58" i="110"/>
  <c r="B58" i="110"/>
  <c r="C58" i="110"/>
  <c r="D58" i="110"/>
  <c r="A59" i="110"/>
  <c r="B59" i="110"/>
  <c r="C59" i="110"/>
  <c r="D59" i="110"/>
  <c r="A60" i="110"/>
  <c r="B60" i="110"/>
  <c r="C60" i="110"/>
  <c r="D60" i="110"/>
  <c r="A61" i="110"/>
  <c r="B61" i="110"/>
  <c r="C61" i="110"/>
  <c r="D61" i="110"/>
  <c r="A62" i="110"/>
  <c r="B62" i="110"/>
  <c r="C62" i="110"/>
  <c r="D62" i="110"/>
  <c r="A63" i="110"/>
  <c r="B63" i="110"/>
  <c r="C63" i="110"/>
  <c r="D63" i="110"/>
  <c r="A64" i="110"/>
  <c r="B64" i="110"/>
  <c r="C64" i="110"/>
  <c r="D64" i="110"/>
  <c r="A65" i="110"/>
  <c r="B65" i="110"/>
  <c r="C65" i="110"/>
  <c r="D65" i="110"/>
  <c r="A66" i="110"/>
  <c r="B66" i="110"/>
  <c r="C66" i="110"/>
  <c r="D66" i="110"/>
  <c r="A67" i="110"/>
  <c r="B67" i="110"/>
  <c r="C67" i="110"/>
  <c r="D67" i="110"/>
  <c r="A68" i="110"/>
  <c r="B68" i="110"/>
  <c r="C68" i="110"/>
  <c r="D68" i="110"/>
  <c r="A69" i="110"/>
  <c r="B69" i="110"/>
  <c r="C69" i="110"/>
  <c r="D69" i="110"/>
  <c r="A70" i="110"/>
  <c r="B70" i="110"/>
  <c r="C70" i="110"/>
  <c r="D70" i="110"/>
  <c r="A71" i="110"/>
  <c r="B71" i="110"/>
  <c r="C71" i="110"/>
  <c r="D71" i="110"/>
  <c r="A72" i="110"/>
  <c r="B72" i="110"/>
  <c r="C72" i="110"/>
  <c r="D72" i="110"/>
  <c r="A73" i="110"/>
  <c r="B73" i="110"/>
  <c r="C73" i="110"/>
  <c r="D73" i="110"/>
  <c r="A74" i="110"/>
  <c r="B74" i="110"/>
  <c r="C74" i="110"/>
  <c r="D74" i="110"/>
  <c r="A75" i="110"/>
  <c r="B75" i="110"/>
  <c r="C75" i="110"/>
  <c r="D75" i="110"/>
  <c r="A76" i="110"/>
  <c r="B76" i="110"/>
  <c r="C76" i="110"/>
  <c r="D76" i="110"/>
  <c r="A77" i="110"/>
  <c r="B77" i="110"/>
  <c r="C77" i="110"/>
  <c r="D77" i="110"/>
  <c r="A78" i="110"/>
  <c r="B78" i="110"/>
  <c r="C78" i="110"/>
  <c r="D78" i="110"/>
  <c r="A79" i="110"/>
  <c r="B79" i="110"/>
  <c r="C79" i="110"/>
  <c r="D79" i="110"/>
  <c r="A80" i="110"/>
  <c r="B80" i="110"/>
  <c r="C80" i="110"/>
  <c r="D80" i="110"/>
  <c r="A81" i="110"/>
  <c r="B81" i="110"/>
  <c r="C81" i="110"/>
  <c r="D81" i="110"/>
  <c r="A82" i="110"/>
  <c r="B82" i="110"/>
  <c r="C82" i="110"/>
  <c r="D82" i="110"/>
  <c r="A83" i="110"/>
  <c r="B83" i="110"/>
  <c r="C83" i="110"/>
  <c r="D83" i="110"/>
  <c r="A84" i="110"/>
  <c r="B84" i="110"/>
  <c r="C84" i="110"/>
  <c r="D84" i="110"/>
  <c r="A85" i="110"/>
  <c r="B85" i="110"/>
  <c r="C85" i="110"/>
  <c r="D85" i="110"/>
  <c r="A86" i="110"/>
  <c r="B86" i="110"/>
  <c r="C86" i="110"/>
  <c r="D86" i="110"/>
  <c r="A87" i="110"/>
  <c r="B87" i="110"/>
  <c r="C87" i="110"/>
  <c r="D87" i="110"/>
  <c r="A88" i="110"/>
  <c r="B88" i="110"/>
  <c r="C88" i="110"/>
  <c r="D88" i="110"/>
  <c r="A89" i="110"/>
  <c r="B89" i="110"/>
  <c r="C89" i="110"/>
  <c r="D89" i="110"/>
  <c r="A90" i="110"/>
  <c r="B90" i="110"/>
  <c r="C90" i="110"/>
  <c r="D90" i="110"/>
  <c r="A91" i="110"/>
  <c r="B91" i="110"/>
  <c r="C91" i="110"/>
  <c r="D91" i="110"/>
  <c r="A92" i="110"/>
  <c r="B92" i="110"/>
  <c r="C92" i="110"/>
  <c r="D92" i="110"/>
  <c r="A93" i="110"/>
  <c r="B93" i="110"/>
  <c r="C93" i="110"/>
  <c r="D93" i="110"/>
  <c r="A94" i="110"/>
  <c r="B94" i="110"/>
  <c r="C94" i="110"/>
  <c r="D94" i="110"/>
  <c r="A95" i="110"/>
  <c r="B95" i="110"/>
  <c r="C95" i="110"/>
  <c r="D95" i="110"/>
  <c r="A96" i="110"/>
  <c r="B96" i="110"/>
  <c r="C96" i="110"/>
  <c r="D96" i="110"/>
  <c r="A97" i="110"/>
  <c r="B97" i="110"/>
  <c r="C97" i="110"/>
  <c r="D97" i="110"/>
  <c r="A98" i="110"/>
  <c r="B98" i="110"/>
  <c r="C98" i="110"/>
  <c r="D98" i="110"/>
  <c r="A99" i="110"/>
  <c r="B99" i="110"/>
  <c r="C99" i="110"/>
  <c r="D99" i="110"/>
  <c r="A100" i="110"/>
  <c r="B100" i="110"/>
  <c r="C100" i="110"/>
  <c r="D100" i="110"/>
  <c r="A101" i="110"/>
  <c r="B101" i="110"/>
  <c r="C101" i="110"/>
  <c r="D101" i="110"/>
  <c r="A102" i="110"/>
  <c r="B102" i="110"/>
  <c r="C102" i="110"/>
  <c r="D102" i="110"/>
  <c r="A103" i="110"/>
  <c r="B103" i="110"/>
  <c r="C103" i="110"/>
  <c r="D103" i="110"/>
  <c r="A104" i="110"/>
  <c r="B104" i="110"/>
  <c r="C104" i="110"/>
  <c r="D104" i="110"/>
  <c r="A105" i="110"/>
  <c r="B105" i="110"/>
  <c r="C105" i="110"/>
  <c r="D105" i="110"/>
  <c r="A12" i="91"/>
  <c r="A13" i="91"/>
  <c r="A14" i="91"/>
  <c r="A15" i="91"/>
  <c r="A16" i="91"/>
  <c r="A17" i="91"/>
  <c r="A18" i="91"/>
  <c r="A19" i="91"/>
  <c r="A20" i="91"/>
  <c r="A21" i="91"/>
  <c r="A22" i="91"/>
  <c r="A23" i="91"/>
  <c r="A24" i="91"/>
  <c r="A25" i="91"/>
  <c r="A26" i="91"/>
  <c r="A27" i="91"/>
  <c r="A28" i="91"/>
  <c r="A29" i="91"/>
  <c r="A30" i="91"/>
  <c r="A31" i="91"/>
  <c r="A32" i="91"/>
  <c r="A33" i="91"/>
  <c r="A34" i="91"/>
  <c r="A35" i="91"/>
  <c r="A36" i="91"/>
  <c r="A37" i="91"/>
  <c r="A38" i="91"/>
  <c r="A39" i="91"/>
  <c r="A40" i="91"/>
  <c r="A41" i="91"/>
  <c r="A42" i="91"/>
  <c r="A43" i="91"/>
  <c r="A44" i="91"/>
  <c r="A45" i="91"/>
  <c r="A46" i="91"/>
  <c r="A47" i="91"/>
  <c r="A48" i="91"/>
  <c r="A49" i="91"/>
  <c r="A50" i="91"/>
  <c r="A51" i="91"/>
  <c r="A52" i="91"/>
  <c r="A53" i="91"/>
  <c r="A54" i="91"/>
  <c r="A55" i="91"/>
  <c r="A56" i="91"/>
  <c r="A57" i="91"/>
  <c r="A58" i="91"/>
  <c r="A59" i="91"/>
  <c r="A60" i="91"/>
  <c r="A61" i="91"/>
  <c r="A62" i="91"/>
  <c r="A63" i="91"/>
  <c r="A64" i="91"/>
  <c r="A65" i="91"/>
  <c r="A66" i="91"/>
  <c r="A67" i="91"/>
  <c r="A68" i="91"/>
  <c r="A69" i="91"/>
  <c r="A70" i="91"/>
  <c r="A71" i="91"/>
  <c r="A72" i="91"/>
  <c r="A73" i="91"/>
  <c r="A74" i="91"/>
  <c r="A75" i="91"/>
  <c r="A76" i="91"/>
  <c r="A77" i="91"/>
  <c r="A78" i="91"/>
  <c r="A79" i="91"/>
  <c r="A80" i="91"/>
  <c r="A81" i="91"/>
  <c r="A82" i="91"/>
  <c r="A83" i="91"/>
  <c r="A84" i="91"/>
  <c r="A85" i="91"/>
  <c r="A86" i="91"/>
  <c r="A87" i="91"/>
  <c r="A88" i="91"/>
  <c r="A89" i="91"/>
  <c r="A90" i="91"/>
  <c r="A91" i="91"/>
  <c r="A92" i="91"/>
  <c r="A93" i="91"/>
  <c r="A94" i="91"/>
  <c r="A95" i="91"/>
  <c r="A96" i="91"/>
  <c r="A97" i="91"/>
  <c r="A98" i="91"/>
  <c r="A99" i="91"/>
  <c r="A100" i="91"/>
  <c r="A101" i="91"/>
  <c r="A102" i="91"/>
  <c r="A103" i="91"/>
  <c r="A104" i="91"/>
  <c r="A105" i="91"/>
  <c r="A12" i="6"/>
  <c r="A13" i="6"/>
  <c r="B13" i="6"/>
  <c r="C13" i="6"/>
  <c r="D13" i="6"/>
  <c r="E13" i="6"/>
  <c r="F13" i="6"/>
  <c r="G13" i="6"/>
  <c r="A14" i="6"/>
  <c r="B14" i="6"/>
  <c r="C14" i="6"/>
  <c r="D14" i="6"/>
  <c r="E14" i="6"/>
  <c r="F14" i="6"/>
  <c r="G14" i="6"/>
  <c r="A15" i="6"/>
  <c r="B15" i="6"/>
  <c r="C15" i="6"/>
  <c r="D15" i="6"/>
  <c r="E15" i="6"/>
  <c r="F15" i="6"/>
  <c r="G15" i="6"/>
  <c r="A16" i="6"/>
  <c r="B16" i="6"/>
  <c r="C16" i="6"/>
  <c r="D16" i="6"/>
  <c r="E16" i="6"/>
  <c r="F16" i="6"/>
  <c r="G16" i="6"/>
  <c r="A17" i="6"/>
  <c r="B17" i="6"/>
  <c r="C17" i="6"/>
  <c r="D17" i="6"/>
  <c r="E17" i="6"/>
  <c r="F17" i="6"/>
  <c r="G17" i="6"/>
  <c r="A18" i="6"/>
  <c r="B18" i="6"/>
  <c r="C18" i="6"/>
  <c r="D18" i="6"/>
  <c r="E18" i="6"/>
  <c r="F18" i="6"/>
  <c r="G18" i="6"/>
  <c r="A19" i="6"/>
  <c r="B19" i="6"/>
  <c r="C19" i="6"/>
  <c r="D19" i="6"/>
  <c r="E19" i="6"/>
  <c r="F19" i="6"/>
  <c r="G19" i="6"/>
  <c r="A20" i="6"/>
  <c r="B20" i="6"/>
  <c r="C20" i="6"/>
  <c r="D20" i="6"/>
  <c r="E20" i="6"/>
  <c r="F20" i="6"/>
  <c r="G20" i="6"/>
  <c r="A21" i="6"/>
  <c r="B21" i="6"/>
  <c r="C21" i="6"/>
  <c r="D21" i="6"/>
  <c r="E21" i="6"/>
  <c r="F21" i="6"/>
  <c r="G21" i="6"/>
  <c r="A22" i="6"/>
  <c r="B22" i="6"/>
  <c r="C22" i="6"/>
  <c r="D22" i="6"/>
  <c r="E22" i="6"/>
  <c r="F22" i="6"/>
  <c r="G22" i="6"/>
  <c r="A23" i="6"/>
  <c r="B23" i="6"/>
  <c r="C23" i="6"/>
  <c r="D23" i="6"/>
  <c r="E23" i="6"/>
  <c r="F23" i="6"/>
  <c r="G23" i="6"/>
  <c r="A24" i="6"/>
  <c r="B24" i="6"/>
  <c r="C24" i="6"/>
  <c r="D24" i="6"/>
  <c r="E24" i="6"/>
  <c r="F24" i="6"/>
  <c r="G24" i="6"/>
  <c r="A25" i="6"/>
  <c r="B25" i="6"/>
  <c r="C25" i="6"/>
  <c r="D25" i="6"/>
  <c r="E25" i="6"/>
  <c r="F25" i="6"/>
  <c r="G25" i="6"/>
  <c r="A26" i="6"/>
  <c r="B26" i="6"/>
  <c r="C26" i="6"/>
  <c r="D26" i="6"/>
  <c r="E26" i="6"/>
  <c r="F26" i="6"/>
  <c r="G26" i="6"/>
  <c r="A27" i="6"/>
  <c r="B27" i="6"/>
  <c r="C27" i="6"/>
  <c r="D27" i="6"/>
  <c r="E27" i="6"/>
  <c r="F27" i="6"/>
  <c r="G27" i="6"/>
  <c r="A28" i="6"/>
  <c r="B28" i="6"/>
  <c r="C28" i="6"/>
  <c r="D28" i="6"/>
  <c r="E28" i="6"/>
  <c r="F28" i="6"/>
  <c r="G28" i="6"/>
  <c r="A29" i="6"/>
  <c r="B29" i="6"/>
  <c r="C29" i="6"/>
  <c r="D29" i="6"/>
  <c r="E29" i="6"/>
  <c r="F29" i="6"/>
  <c r="G29" i="6"/>
  <c r="A30" i="6"/>
  <c r="B30" i="6"/>
  <c r="C30" i="6"/>
  <c r="D30" i="6"/>
  <c r="E30" i="6"/>
  <c r="F30" i="6"/>
  <c r="G30" i="6"/>
  <c r="A31" i="6"/>
  <c r="B31" i="6"/>
  <c r="C31" i="6"/>
  <c r="D31" i="6"/>
  <c r="E31" i="6"/>
  <c r="F31" i="6"/>
  <c r="G31" i="6"/>
  <c r="A32" i="6"/>
  <c r="B32" i="6"/>
  <c r="C32" i="6"/>
  <c r="D32" i="6"/>
  <c r="E32" i="6"/>
  <c r="F32" i="6"/>
  <c r="G32" i="6"/>
  <c r="A33" i="6"/>
  <c r="B33" i="6"/>
  <c r="C33" i="6"/>
  <c r="D33" i="6"/>
  <c r="E33" i="6"/>
  <c r="F33" i="6"/>
  <c r="G33" i="6"/>
  <c r="A34" i="6"/>
  <c r="B34" i="6"/>
  <c r="C34" i="6"/>
  <c r="D34" i="6"/>
  <c r="E34" i="6"/>
  <c r="F34" i="6"/>
  <c r="G34" i="6"/>
  <c r="A35" i="6"/>
  <c r="B35" i="6"/>
  <c r="C35" i="6"/>
  <c r="D35" i="6"/>
  <c r="E35" i="6"/>
  <c r="F35" i="6"/>
  <c r="G35" i="6"/>
  <c r="A36" i="6"/>
  <c r="B36" i="6"/>
  <c r="C36" i="6"/>
  <c r="D36" i="6"/>
  <c r="E36" i="6"/>
  <c r="F36" i="6"/>
  <c r="G36" i="6"/>
  <c r="A37" i="6"/>
  <c r="B37" i="6"/>
  <c r="C37" i="6"/>
  <c r="D37" i="6"/>
  <c r="E37" i="6"/>
  <c r="F37" i="6"/>
  <c r="G37" i="6"/>
  <c r="A38" i="6"/>
  <c r="B38" i="6"/>
  <c r="C38" i="6"/>
  <c r="D38" i="6"/>
  <c r="E38" i="6"/>
  <c r="F38" i="6"/>
  <c r="G38" i="6"/>
  <c r="A39" i="6"/>
  <c r="B39" i="6"/>
  <c r="C39" i="6"/>
  <c r="D39" i="6"/>
  <c r="E39" i="6"/>
  <c r="F39" i="6"/>
  <c r="G39" i="6"/>
  <c r="A40" i="6"/>
  <c r="B40" i="6"/>
  <c r="C40" i="6"/>
  <c r="D40" i="6"/>
  <c r="E40" i="6"/>
  <c r="F40" i="6"/>
  <c r="G40" i="6"/>
  <c r="A41" i="6"/>
  <c r="B41" i="6"/>
  <c r="C41" i="6"/>
  <c r="D41" i="6"/>
  <c r="E41" i="6"/>
  <c r="F41" i="6"/>
  <c r="G41" i="6"/>
  <c r="A42" i="6"/>
  <c r="B42" i="6"/>
  <c r="C42" i="6"/>
  <c r="D42" i="6"/>
  <c r="E42" i="6"/>
  <c r="F42" i="6"/>
  <c r="G42" i="6"/>
  <c r="A43" i="6"/>
  <c r="B43" i="6"/>
  <c r="C43" i="6"/>
  <c r="D43" i="6"/>
  <c r="E43" i="6"/>
  <c r="F43" i="6"/>
  <c r="G43" i="6"/>
  <c r="A44" i="6"/>
  <c r="B44" i="6"/>
  <c r="C44" i="6"/>
  <c r="D44" i="6"/>
  <c r="E44" i="6"/>
  <c r="F44" i="6"/>
  <c r="G44" i="6"/>
  <c r="A45" i="6"/>
  <c r="B45" i="6"/>
  <c r="C45" i="6"/>
  <c r="D45" i="6"/>
  <c r="E45" i="6"/>
  <c r="F45" i="6"/>
  <c r="G45" i="6"/>
  <c r="A46" i="6"/>
  <c r="B46" i="6"/>
  <c r="C46" i="6"/>
  <c r="D46" i="6"/>
  <c r="E46" i="6"/>
  <c r="F46" i="6"/>
  <c r="G46" i="6"/>
  <c r="A47" i="6"/>
  <c r="B47" i="6"/>
  <c r="C47" i="6"/>
  <c r="D47" i="6"/>
  <c r="E47" i="6"/>
  <c r="F47" i="6"/>
  <c r="G47" i="6"/>
  <c r="A48" i="6"/>
  <c r="B48" i="6"/>
  <c r="C48" i="6"/>
  <c r="D48" i="6"/>
  <c r="E48" i="6"/>
  <c r="F48" i="6"/>
  <c r="G48" i="6"/>
  <c r="A49" i="6"/>
  <c r="B49" i="6"/>
  <c r="C49" i="6"/>
  <c r="D49" i="6"/>
  <c r="E49" i="6"/>
  <c r="F49" i="6"/>
  <c r="G49" i="6"/>
  <c r="A50" i="6"/>
  <c r="B50" i="6"/>
  <c r="C50" i="6"/>
  <c r="D50" i="6"/>
  <c r="E50" i="6"/>
  <c r="F50" i="6"/>
  <c r="G50" i="6"/>
  <c r="A51" i="6"/>
  <c r="B51" i="6"/>
  <c r="C51" i="6"/>
  <c r="D51" i="6"/>
  <c r="E51" i="6"/>
  <c r="F51" i="6"/>
  <c r="G51" i="6"/>
  <c r="A52" i="6"/>
  <c r="B52" i="6"/>
  <c r="C52" i="6"/>
  <c r="D52" i="6"/>
  <c r="E52" i="6"/>
  <c r="F52" i="6"/>
  <c r="G52" i="6"/>
  <c r="A53" i="6"/>
  <c r="B53" i="6"/>
  <c r="C53" i="6"/>
  <c r="D53" i="6"/>
  <c r="E53" i="6"/>
  <c r="F53" i="6"/>
  <c r="G53" i="6"/>
  <c r="A54" i="6"/>
  <c r="B54" i="6"/>
  <c r="C54" i="6"/>
  <c r="D54" i="6"/>
  <c r="E54" i="6"/>
  <c r="F54" i="6"/>
  <c r="G54" i="6"/>
  <c r="A55" i="6"/>
  <c r="B55" i="6"/>
  <c r="C55" i="6"/>
  <c r="D55" i="6"/>
  <c r="E55" i="6"/>
  <c r="F55" i="6"/>
  <c r="G55" i="6"/>
  <c r="A56" i="6"/>
  <c r="B56" i="6"/>
  <c r="C56" i="6"/>
  <c r="D56" i="6"/>
  <c r="E56" i="6"/>
  <c r="F56" i="6"/>
  <c r="G56" i="6"/>
  <c r="A57" i="6"/>
  <c r="B57" i="6"/>
  <c r="C57" i="6"/>
  <c r="D57" i="6"/>
  <c r="E57" i="6"/>
  <c r="F57" i="6"/>
  <c r="G57" i="6"/>
  <c r="A58" i="6"/>
  <c r="B58" i="6"/>
  <c r="C58" i="6"/>
  <c r="D58" i="6"/>
  <c r="E58" i="6"/>
  <c r="F58" i="6"/>
  <c r="G58" i="6"/>
  <c r="A59" i="6"/>
  <c r="B59" i="6"/>
  <c r="C59" i="6"/>
  <c r="D59" i="6"/>
  <c r="E59" i="6"/>
  <c r="F59" i="6"/>
  <c r="G59" i="6"/>
  <c r="A60" i="6"/>
  <c r="B60" i="6"/>
  <c r="C60" i="6"/>
  <c r="D60" i="6"/>
  <c r="E60" i="6"/>
  <c r="F60" i="6"/>
  <c r="G60" i="6"/>
  <c r="A61" i="6"/>
  <c r="B61" i="6"/>
  <c r="C61" i="6"/>
  <c r="D61" i="6"/>
  <c r="E61" i="6"/>
  <c r="F61" i="6"/>
  <c r="G61" i="6"/>
  <c r="A62" i="6"/>
  <c r="B62" i="6"/>
  <c r="C62" i="6"/>
  <c r="D62" i="6"/>
  <c r="E62" i="6"/>
  <c r="F62" i="6"/>
  <c r="G62" i="6"/>
  <c r="A63" i="6"/>
  <c r="B63" i="6"/>
  <c r="C63" i="6"/>
  <c r="D63" i="6"/>
  <c r="E63" i="6"/>
  <c r="F63" i="6"/>
  <c r="G63" i="6"/>
  <c r="A64" i="6"/>
  <c r="B64" i="6"/>
  <c r="C64" i="6"/>
  <c r="D64" i="6"/>
  <c r="E64" i="6"/>
  <c r="F64" i="6"/>
  <c r="G64" i="6"/>
  <c r="A65" i="6"/>
  <c r="B65" i="6"/>
  <c r="C65" i="6"/>
  <c r="D65" i="6"/>
  <c r="E65" i="6"/>
  <c r="F65" i="6"/>
  <c r="G65" i="6"/>
  <c r="A66" i="6"/>
  <c r="B66" i="6"/>
  <c r="C66" i="6"/>
  <c r="D66" i="6"/>
  <c r="E66" i="6"/>
  <c r="F66" i="6"/>
  <c r="G66" i="6"/>
  <c r="A67" i="6"/>
  <c r="B67" i="6"/>
  <c r="C67" i="6"/>
  <c r="D67" i="6"/>
  <c r="E67" i="6"/>
  <c r="F67" i="6"/>
  <c r="G67" i="6"/>
  <c r="A68" i="6"/>
  <c r="B68" i="6"/>
  <c r="C68" i="6"/>
  <c r="D68" i="6"/>
  <c r="E68" i="6"/>
  <c r="F68" i="6"/>
  <c r="G68" i="6"/>
  <c r="A69" i="6"/>
  <c r="B69" i="6"/>
  <c r="C69" i="6"/>
  <c r="D69" i="6"/>
  <c r="E69" i="6"/>
  <c r="F69" i="6"/>
  <c r="G69" i="6"/>
  <c r="A70" i="6"/>
  <c r="B70" i="6"/>
  <c r="C70" i="6"/>
  <c r="D70" i="6"/>
  <c r="E70" i="6"/>
  <c r="F70" i="6"/>
  <c r="G70" i="6"/>
  <c r="A71" i="6"/>
  <c r="B71" i="6"/>
  <c r="C71" i="6"/>
  <c r="D71" i="6"/>
  <c r="E71" i="6"/>
  <c r="F71" i="6"/>
  <c r="G71" i="6"/>
  <c r="A72" i="6"/>
  <c r="B72" i="6"/>
  <c r="C72" i="6"/>
  <c r="D72" i="6"/>
  <c r="E72" i="6"/>
  <c r="F72" i="6"/>
  <c r="G72" i="6"/>
  <c r="A73" i="6"/>
  <c r="B73" i="6"/>
  <c r="C73" i="6"/>
  <c r="D73" i="6"/>
  <c r="E73" i="6"/>
  <c r="F73" i="6"/>
  <c r="G73" i="6"/>
  <c r="A74" i="6"/>
  <c r="B74" i="6"/>
  <c r="C74" i="6"/>
  <c r="D74" i="6"/>
  <c r="E74" i="6"/>
  <c r="F74" i="6"/>
  <c r="G74" i="6"/>
  <c r="A75" i="6"/>
  <c r="B75" i="6"/>
  <c r="C75" i="6"/>
  <c r="D75" i="6"/>
  <c r="E75" i="6"/>
  <c r="F75" i="6"/>
  <c r="G75" i="6"/>
  <c r="A76" i="6"/>
  <c r="B76" i="6"/>
  <c r="C76" i="6"/>
  <c r="D76" i="6"/>
  <c r="E76" i="6"/>
  <c r="F76" i="6"/>
  <c r="G76" i="6"/>
  <c r="A77" i="6"/>
  <c r="B77" i="6"/>
  <c r="C77" i="6"/>
  <c r="D77" i="6"/>
  <c r="E77" i="6"/>
  <c r="F77" i="6"/>
  <c r="G77" i="6"/>
  <c r="A78" i="6"/>
  <c r="B78" i="6"/>
  <c r="C78" i="6"/>
  <c r="D78" i="6"/>
  <c r="E78" i="6"/>
  <c r="F78" i="6"/>
  <c r="G78" i="6"/>
  <c r="A79" i="6"/>
  <c r="B79" i="6"/>
  <c r="C79" i="6"/>
  <c r="D79" i="6"/>
  <c r="E79" i="6"/>
  <c r="F79" i="6"/>
  <c r="G79" i="6"/>
  <c r="A80" i="6"/>
  <c r="B80" i="6"/>
  <c r="C80" i="6"/>
  <c r="D80" i="6"/>
  <c r="E80" i="6"/>
  <c r="F80" i="6"/>
  <c r="G80" i="6"/>
  <c r="A81" i="6"/>
  <c r="B81" i="6"/>
  <c r="C81" i="6"/>
  <c r="D81" i="6"/>
  <c r="E81" i="6"/>
  <c r="F81" i="6"/>
  <c r="G81" i="6"/>
  <c r="A82" i="6"/>
  <c r="B82" i="6"/>
  <c r="C82" i="6"/>
  <c r="D82" i="6"/>
  <c r="E82" i="6"/>
  <c r="F82" i="6"/>
  <c r="G82" i="6"/>
  <c r="A83" i="6"/>
  <c r="B83" i="6"/>
  <c r="C83" i="6"/>
  <c r="D83" i="6"/>
  <c r="E83" i="6"/>
  <c r="F83" i="6"/>
  <c r="G83" i="6"/>
  <c r="A84" i="6"/>
  <c r="B84" i="6"/>
  <c r="C84" i="6"/>
  <c r="D84" i="6"/>
  <c r="E84" i="6"/>
  <c r="F84" i="6"/>
  <c r="G84" i="6"/>
  <c r="A85" i="6"/>
  <c r="B85" i="6"/>
  <c r="C85" i="6"/>
  <c r="D85" i="6"/>
  <c r="E85" i="6"/>
  <c r="F85" i="6"/>
  <c r="G85" i="6"/>
  <c r="A86" i="6"/>
  <c r="B86" i="6"/>
  <c r="C86" i="6"/>
  <c r="D86" i="6"/>
  <c r="E86" i="6"/>
  <c r="F86" i="6"/>
  <c r="G86" i="6"/>
  <c r="A87" i="6"/>
  <c r="B87" i="6"/>
  <c r="C87" i="6"/>
  <c r="D87" i="6"/>
  <c r="E87" i="6"/>
  <c r="F87" i="6"/>
  <c r="G87" i="6"/>
  <c r="A88" i="6"/>
  <c r="B88" i="6"/>
  <c r="C88" i="6"/>
  <c r="D88" i="6"/>
  <c r="E88" i="6"/>
  <c r="F88" i="6"/>
  <c r="G88" i="6"/>
  <c r="A89" i="6"/>
  <c r="B89" i="6"/>
  <c r="C89" i="6"/>
  <c r="D89" i="6"/>
  <c r="E89" i="6"/>
  <c r="F89" i="6"/>
  <c r="G89" i="6"/>
  <c r="A90" i="6"/>
  <c r="B90" i="6"/>
  <c r="C90" i="6"/>
  <c r="D90" i="6"/>
  <c r="E90" i="6"/>
  <c r="F90" i="6"/>
  <c r="G90" i="6"/>
  <c r="A91" i="6"/>
  <c r="B91" i="6"/>
  <c r="C91" i="6"/>
  <c r="D91" i="6"/>
  <c r="E91" i="6"/>
  <c r="F91" i="6"/>
  <c r="G91" i="6"/>
  <c r="A92" i="6"/>
  <c r="B92" i="6"/>
  <c r="C92" i="6"/>
  <c r="D92" i="6"/>
  <c r="E92" i="6"/>
  <c r="F92" i="6"/>
  <c r="G92" i="6"/>
  <c r="A93" i="6"/>
  <c r="B93" i="6"/>
  <c r="C93" i="6"/>
  <c r="D93" i="6"/>
  <c r="E93" i="6"/>
  <c r="F93" i="6"/>
  <c r="G93" i="6"/>
  <c r="A94" i="6"/>
  <c r="B94" i="6"/>
  <c r="C94" i="6"/>
  <c r="D94" i="6"/>
  <c r="E94" i="6"/>
  <c r="F94" i="6"/>
  <c r="G94" i="6"/>
  <c r="A95" i="6"/>
  <c r="B95" i="6"/>
  <c r="C95" i="6"/>
  <c r="D95" i="6"/>
  <c r="E95" i="6"/>
  <c r="F95" i="6"/>
  <c r="G95" i="6"/>
  <c r="A96" i="6"/>
  <c r="B96" i="6"/>
  <c r="C96" i="6"/>
  <c r="D96" i="6"/>
  <c r="E96" i="6"/>
  <c r="F96" i="6"/>
  <c r="G96" i="6"/>
  <c r="A97" i="6"/>
  <c r="B97" i="6"/>
  <c r="C97" i="6"/>
  <c r="D97" i="6"/>
  <c r="E97" i="6"/>
  <c r="F97" i="6"/>
  <c r="G97" i="6"/>
  <c r="A98" i="6"/>
  <c r="B98" i="6"/>
  <c r="C98" i="6"/>
  <c r="D98" i="6"/>
  <c r="E98" i="6"/>
  <c r="F98" i="6"/>
  <c r="G98" i="6"/>
  <c r="A99" i="6"/>
  <c r="B99" i="6"/>
  <c r="C99" i="6"/>
  <c r="D99" i="6"/>
  <c r="E99" i="6"/>
  <c r="F99" i="6"/>
  <c r="G99" i="6"/>
  <c r="A100" i="6"/>
  <c r="B100" i="6"/>
  <c r="C100" i="6"/>
  <c r="D100" i="6"/>
  <c r="E100" i="6"/>
  <c r="F100" i="6"/>
  <c r="G100" i="6"/>
  <c r="A101" i="6"/>
  <c r="B101" i="6"/>
  <c r="C101" i="6"/>
  <c r="D101" i="6"/>
  <c r="E101" i="6"/>
  <c r="F101" i="6"/>
  <c r="G101" i="6"/>
  <c r="A102" i="6"/>
  <c r="B102" i="6"/>
  <c r="C102" i="6"/>
  <c r="D102" i="6"/>
  <c r="E102" i="6"/>
  <c r="F102" i="6"/>
  <c r="G102" i="6"/>
  <c r="A103" i="6"/>
  <c r="B103" i="6"/>
  <c r="C103" i="6"/>
  <c r="D103" i="6"/>
  <c r="E103" i="6"/>
  <c r="F103" i="6"/>
  <c r="G103" i="6"/>
  <c r="A104" i="6"/>
  <c r="B104" i="6"/>
  <c r="C104" i="6"/>
  <c r="D104" i="6"/>
  <c r="E104" i="6"/>
  <c r="F104" i="6"/>
  <c r="G104" i="6"/>
  <c r="A105" i="6"/>
  <c r="B105" i="6"/>
  <c r="C105" i="6"/>
  <c r="D105" i="6"/>
  <c r="E105" i="6"/>
  <c r="F105" i="6"/>
  <c r="G105" i="6"/>
  <c r="C11" i="110"/>
  <c r="D11" i="110"/>
  <c r="B11" i="110"/>
  <c r="C11" i="93"/>
  <c r="D11" i="93"/>
  <c r="E11" i="93"/>
  <c r="F11" i="93"/>
  <c r="B11" i="93"/>
  <c r="C11" i="92"/>
  <c r="D11" i="92"/>
  <c r="E11" i="92"/>
  <c r="F11" i="92"/>
  <c r="B11" i="92"/>
  <c r="C11" i="100"/>
  <c r="D11" i="100"/>
  <c r="E11" i="100"/>
  <c r="F11" i="100"/>
  <c r="B11" i="100"/>
  <c r="C11" i="109"/>
  <c r="D11" i="109"/>
  <c r="E11" i="109"/>
  <c r="B11" i="109"/>
  <c r="C11" i="99"/>
  <c r="D11" i="99"/>
  <c r="E11" i="99"/>
  <c r="F11" i="99"/>
  <c r="G11" i="99"/>
  <c r="H11" i="99"/>
  <c r="I11" i="99"/>
  <c r="J11" i="99"/>
  <c r="B11" i="99"/>
  <c r="C11" i="89"/>
  <c r="D11" i="89"/>
  <c r="E11" i="89"/>
  <c r="F11" i="89"/>
  <c r="G11" i="89"/>
  <c r="B11" i="89"/>
  <c r="C11" i="88"/>
  <c r="D11" i="88"/>
  <c r="E11" i="88"/>
  <c r="F11" i="88"/>
  <c r="G11" i="88"/>
  <c r="H11" i="88"/>
  <c r="I11" i="88"/>
  <c r="J11" i="88"/>
  <c r="K11" i="88"/>
  <c r="L11" i="88"/>
  <c r="B11" i="88"/>
  <c r="C11" i="87"/>
  <c r="D11" i="87"/>
  <c r="E11" i="87"/>
  <c r="F11" i="87"/>
  <c r="G11" i="87"/>
  <c r="H11" i="87"/>
  <c r="I11" i="87"/>
  <c r="J11" i="87"/>
  <c r="K11" i="87"/>
  <c r="B11" i="87"/>
  <c r="C11" i="86"/>
  <c r="D11" i="86"/>
  <c r="E11" i="86"/>
  <c r="F11" i="86"/>
  <c r="G11" i="86"/>
  <c r="H11" i="86"/>
  <c r="I11" i="86"/>
  <c r="J11" i="86"/>
  <c r="K11" i="86"/>
  <c r="B11" i="86"/>
  <c r="C11" i="85"/>
  <c r="D11" i="85"/>
  <c r="E11" i="85"/>
  <c r="F11" i="85"/>
  <c r="G11" i="85"/>
  <c r="B11" i="85"/>
  <c r="C11" i="84"/>
  <c r="D11" i="84"/>
  <c r="E11" i="84"/>
  <c r="B11" i="84"/>
  <c r="C11" i="83"/>
  <c r="D11" i="83"/>
  <c r="E11" i="83"/>
  <c r="F11" i="83"/>
  <c r="G11" i="83"/>
  <c r="H11" i="83"/>
  <c r="I11" i="83"/>
  <c r="J11" i="83"/>
  <c r="K11" i="83"/>
  <c r="B11" i="83"/>
  <c r="C11" i="61"/>
  <c r="D11" i="61"/>
  <c r="E11" i="61"/>
  <c r="F11" i="61"/>
  <c r="G11" i="61"/>
  <c r="H11" i="61"/>
  <c r="I11" i="61"/>
  <c r="J11" i="61"/>
  <c r="B11" i="61"/>
  <c r="C11" i="107"/>
  <c r="D11" i="107"/>
  <c r="E11" i="107"/>
  <c r="F11" i="107"/>
  <c r="G11" i="107"/>
  <c r="H11" i="107"/>
  <c r="B11" i="107"/>
  <c r="C11" i="60"/>
  <c r="D11" i="60"/>
  <c r="E11" i="60"/>
  <c r="F11" i="60"/>
  <c r="B11" i="60"/>
  <c r="C11" i="105"/>
  <c r="D11" i="105"/>
  <c r="E11" i="105"/>
  <c r="B11" i="105"/>
  <c r="C11" i="59"/>
  <c r="D11" i="59"/>
  <c r="E11" i="59"/>
  <c r="F11" i="59"/>
  <c r="G11" i="59"/>
  <c r="H11" i="59"/>
  <c r="I11" i="59"/>
  <c r="J11" i="59"/>
  <c r="K11" i="59"/>
  <c r="L11" i="59"/>
  <c r="M11" i="59"/>
  <c r="N11" i="59"/>
  <c r="O11" i="59"/>
  <c r="B11" i="59"/>
  <c r="C11" i="78"/>
  <c r="D11" i="78"/>
  <c r="E11" i="78"/>
  <c r="F11" i="78"/>
  <c r="G11" i="78"/>
  <c r="B11" i="78"/>
  <c r="C11" i="98"/>
  <c r="D11" i="98"/>
  <c r="E11" i="98"/>
  <c r="F11" i="98"/>
  <c r="G11" i="98"/>
  <c r="H11" i="98"/>
  <c r="I11" i="98"/>
  <c r="J11" i="98"/>
  <c r="B11" i="98"/>
  <c r="C11" i="97"/>
  <c r="D11" i="97"/>
  <c r="E11" i="97"/>
  <c r="F11" i="97"/>
  <c r="G11" i="97"/>
  <c r="H11" i="97"/>
  <c r="I11" i="97"/>
  <c r="J11" i="97"/>
  <c r="K11" i="97"/>
  <c r="B11" i="97"/>
  <c r="C11" i="57"/>
  <c r="D11" i="57"/>
  <c r="E11" i="57"/>
  <c r="F11" i="57"/>
  <c r="G11" i="57"/>
  <c r="H11" i="57"/>
  <c r="B11" i="57"/>
  <c r="C11" i="64"/>
  <c r="D11" i="64"/>
  <c r="E11" i="64"/>
  <c r="F11" i="64"/>
  <c r="G11" i="64"/>
  <c r="H11" i="64"/>
  <c r="I11" i="64"/>
  <c r="J11" i="64"/>
  <c r="K11" i="64"/>
  <c r="L11" i="64"/>
  <c r="M11" i="64"/>
  <c r="B11" i="64"/>
  <c r="C11" i="74"/>
  <c r="D11" i="74"/>
  <c r="E11" i="74"/>
  <c r="F11" i="74"/>
  <c r="G11" i="74"/>
  <c r="H11" i="74"/>
  <c r="I11" i="74"/>
  <c r="J11" i="74"/>
  <c r="K11" i="74"/>
  <c r="L11" i="74"/>
  <c r="M11" i="74"/>
  <c r="B11" i="74"/>
  <c r="C11" i="106"/>
  <c r="D11" i="106"/>
  <c r="E11" i="106"/>
  <c r="F11" i="106"/>
  <c r="G11" i="106"/>
  <c r="H11" i="106"/>
  <c r="I11" i="106"/>
  <c r="J11" i="106"/>
  <c r="B11" i="106"/>
  <c r="C11" i="67"/>
  <c r="D11" i="67"/>
  <c r="E11" i="67"/>
  <c r="F11" i="67"/>
  <c r="G11" i="67"/>
  <c r="H11" i="67"/>
  <c r="I11" i="67"/>
  <c r="J11" i="67"/>
  <c r="B11" i="67"/>
  <c r="C11" i="104"/>
  <c r="D11" i="104"/>
  <c r="E11" i="104"/>
  <c r="F11" i="104"/>
  <c r="G11" i="104"/>
  <c r="H11" i="104"/>
  <c r="B11" i="104"/>
  <c r="C11" i="56"/>
  <c r="D11" i="56"/>
  <c r="E11" i="56"/>
  <c r="F11" i="56"/>
  <c r="B11" i="56"/>
  <c r="C11" i="77"/>
  <c r="D11" i="77"/>
  <c r="E11" i="77"/>
  <c r="F11" i="77"/>
  <c r="G11" i="77"/>
  <c r="B11" i="77"/>
  <c r="C11" i="55"/>
  <c r="D11" i="55"/>
  <c r="E11" i="55"/>
  <c r="F11" i="55"/>
  <c r="G11" i="55"/>
  <c r="H11" i="55"/>
  <c r="I11" i="55"/>
  <c r="J11" i="55"/>
  <c r="K11" i="55"/>
  <c r="L11" i="55"/>
  <c r="M11" i="55"/>
  <c r="N11" i="55"/>
  <c r="B11" i="55"/>
  <c r="C11" i="108"/>
  <c r="D11" i="108"/>
  <c r="E11" i="108"/>
  <c r="F11" i="108"/>
  <c r="G11" i="108"/>
  <c r="H11" i="108"/>
  <c r="I11" i="108"/>
  <c r="B11" i="108"/>
  <c r="C11" i="96"/>
  <c r="D11" i="96"/>
  <c r="E11" i="96"/>
  <c r="F11" i="96"/>
  <c r="G11" i="96"/>
  <c r="H11" i="96"/>
  <c r="I11" i="96"/>
  <c r="B11" i="96"/>
  <c r="C11" i="54"/>
  <c r="D11" i="54"/>
  <c r="J11" i="54"/>
  <c r="K11" i="54"/>
  <c r="L11" i="54"/>
  <c r="M11" i="54"/>
  <c r="N11" i="54"/>
  <c r="O11" i="54"/>
  <c r="P11" i="54"/>
  <c r="B11" i="54"/>
  <c r="C11" i="6"/>
  <c r="D11" i="6"/>
  <c r="E11" i="6"/>
  <c r="F11" i="6"/>
  <c r="G11" i="6"/>
  <c r="B11" i="6"/>
  <c r="A11" i="54"/>
  <c r="A11" i="96"/>
  <c r="A11" i="108"/>
  <c r="A11" i="55"/>
  <c r="A11" i="77"/>
  <c r="A11" i="56"/>
  <c r="A11" i="104"/>
  <c r="A11" i="67"/>
  <c r="A11" i="106"/>
  <c r="A11" i="74"/>
  <c r="A11" i="64"/>
  <c r="A11" i="57"/>
  <c r="A11" i="97"/>
  <c r="A11" i="98"/>
  <c r="A11" i="78"/>
  <c r="A11" i="59"/>
  <c r="A11" i="105"/>
  <c r="A11" i="60"/>
  <c r="A11" i="107"/>
  <c r="A11" i="61"/>
  <c r="A11" i="83"/>
  <c r="A11" i="84"/>
  <c r="A11" i="85"/>
  <c r="A11" i="86"/>
  <c r="A11" i="87"/>
  <c r="A11" i="88"/>
  <c r="A11" i="89"/>
  <c r="A11" i="99"/>
  <c r="A11" i="109"/>
  <c r="A11" i="100"/>
  <c r="A11" i="92"/>
  <c r="A11" i="93"/>
  <c r="A11" i="110"/>
  <c r="A11" i="91"/>
  <c r="A11" i="6"/>
  <c r="A3" i="54"/>
  <c r="A3" i="96"/>
  <c r="A3" i="108"/>
  <c r="A3" i="55"/>
  <c r="A3" i="77"/>
  <c r="A3" i="56"/>
  <c r="A3" i="104"/>
  <c r="A3" i="67"/>
  <c r="A3" i="106"/>
  <c r="A3" i="74"/>
  <c r="A3" i="64"/>
  <c r="A3" i="57"/>
  <c r="A3" i="97"/>
  <c r="A3" i="98"/>
  <c r="A3" i="78"/>
  <c r="A3" i="59"/>
  <c r="A3" i="105"/>
  <c r="A3" i="60"/>
  <c r="A3" i="107"/>
  <c r="A3" i="61"/>
  <c r="A3" i="83"/>
  <c r="A3" i="84"/>
  <c r="A3" i="85"/>
  <c r="A3" i="86"/>
  <c r="A3" i="87"/>
  <c r="A3" i="88"/>
  <c r="A3" i="89"/>
  <c r="A3" i="99"/>
  <c r="A3" i="109"/>
  <c r="A3" i="100"/>
  <c r="A3" i="92"/>
  <c r="A3" i="93"/>
  <c r="A3" i="110"/>
  <c r="A3" i="91"/>
  <c r="A3" i="6"/>
  <c r="E16" i="91"/>
  <c r="E98" i="91"/>
  <c r="D55" i="91"/>
  <c r="E33" i="91"/>
  <c r="E65" i="91"/>
  <c r="E49" i="91"/>
  <c r="D92" i="91"/>
  <c r="E25" i="91"/>
  <c r="D95" i="91"/>
  <c r="E45" i="91"/>
  <c r="E44" i="91"/>
  <c r="E95" i="91"/>
  <c r="E29" i="91"/>
  <c r="C104" i="91" l="1"/>
  <c r="C102" i="91"/>
  <c r="C58" i="91"/>
  <c r="D56" i="91"/>
  <c r="D48" i="91"/>
  <c r="D36" i="91"/>
  <c r="E62" i="91"/>
  <c r="E50" i="91"/>
  <c r="E30" i="91"/>
  <c r="D11" i="91"/>
  <c r="C39" i="91"/>
  <c r="C15" i="91"/>
  <c r="E77" i="91"/>
  <c r="E73" i="91"/>
  <c r="E11" i="91"/>
  <c r="D67" i="91"/>
  <c r="D63" i="91"/>
  <c r="D59" i="91"/>
  <c r="D51" i="91"/>
  <c r="D44" i="91"/>
  <c r="D39" i="91"/>
  <c r="D35" i="91"/>
  <c r="D28" i="91"/>
  <c r="D27" i="91"/>
  <c r="D54" i="91"/>
  <c r="D50" i="91"/>
  <c r="D34" i="91"/>
  <c r="D26" i="91"/>
  <c r="E104" i="91"/>
  <c r="E100" i="91"/>
  <c r="E105" i="91"/>
  <c r="E97" i="91"/>
  <c r="E85" i="91"/>
  <c r="E78" i="91"/>
  <c r="E63" i="91"/>
  <c r="E55" i="91"/>
  <c r="E43" i="91"/>
  <c r="E39" i="91"/>
  <c r="E31" i="91"/>
  <c r="E27" i="91"/>
  <c r="E19" i="91"/>
  <c r="E72" i="91"/>
  <c r="D57" i="91"/>
  <c r="C25" i="91"/>
  <c r="C65" i="91"/>
  <c r="C37" i="91"/>
  <c r="D88" i="91"/>
  <c r="D84" i="91"/>
  <c r="D80" i="91"/>
  <c r="D72" i="91"/>
  <c r="D68" i="91"/>
  <c r="D64" i="91"/>
  <c r="D61" i="91"/>
  <c r="D60" i="91"/>
  <c r="E69" i="91"/>
  <c r="E54" i="91"/>
  <c r="E34" i="91"/>
  <c r="C95" i="91"/>
  <c r="C11" i="91"/>
  <c r="B103" i="91"/>
  <c r="B95" i="91"/>
  <c r="B91" i="91"/>
  <c r="B87" i="91"/>
  <c r="B79" i="91"/>
  <c r="B75" i="91"/>
  <c r="B71" i="91"/>
  <c r="B63" i="91"/>
  <c r="B59" i="91"/>
  <c r="B55" i="91"/>
  <c r="B47" i="91"/>
  <c r="B43" i="91"/>
  <c r="B39" i="91"/>
  <c r="B31" i="91"/>
  <c r="B27" i="91"/>
  <c r="B23" i="91"/>
  <c r="B15" i="91"/>
  <c r="C92" i="91"/>
  <c r="C74" i="91"/>
  <c r="C42" i="91"/>
  <c r="C26" i="91"/>
  <c r="C16" i="91"/>
  <c r="D20" i="91"/>
  <c r="E57" i="91"/>
  <c r="E17" i="91"/>
  <c r="E13" i="91"/>
  <c r="D62" i="91"/>
  <c r="C101" i="91"/>
  <c r="C57" i="91"/>
  <c r="C53" i="91"/>
  <c r="C89" i="91"/>
  <c r="C82" i="91"/>
  <c r="C72" i="91"/>
  <c r="C94" i="91"/>
  <c r="C62" i="91"/>
  <c r="D82" i="91"/>
  <c r="D46" i="91"/>
  <c r="D22" i="91"/>
  <c r="C103" i="91"/>
  <c r="E96" i="91"/>
  <c r="E92" i="91"/>
  <c r="E88" i="91"/>
  <c r="E84" i="91"/>
  <c r="D99" i="91"/>
  <c r="D91" i="91"/>
  <c r="E91" i="91"/>
  <c r="C69" i="91"/>
  <c r="C47" i="91"/>
  <c r="C46" i="91"/>
  <c r="C34" i="91"/>
  <c r="C33" i="91"/>
  <c r="C32" i="91"/>
  <c r="C28" i="91"/>
  <c r="C22" i="91"/>
  <c r="C20" i="91"/>
  <c r="C18" i="91"/>
  <c r="C14" i="91"/>
  <c r="E76" i="91"/>
  <c r="D69" i="91"/>
  <c r="E40" i="91"/>
  <c r="D38" i="91"/>
  <c r="D87" i="91"/>
  <c r="E60" i="91"/>
  <c r="E52" i="91"/>
  <c r="C67" i="91"/>
  <c r="C52" i="91"/>
  <c r="E59" i="91"/>
  <c r="D52" i="91"/>
  <c r="E51" i="91"/>
  <c r="E47" i="91"/>
  <c r="E20" i="91"/>
  <c r="D13" i="91"/>
  <c r="B105" i="91"/>
  <c r="B101" i="91"/>
  <c r="B97" i="91"/>
  <c r="B93" i="91"/>
  <c r="B89" i="91"/>
  <c r="B85" i="91"/>
  <c r="B81" i="91"/>
  <c r="B77" i="91"/>
  <c r="B73" i="91"/>
  <c r="B69" i="91"/>
  <c r="B65" i="91"/>
  <c r="B61" i="91"/>
  <c r="B57" i="91"/>
  <c r="B53" i="91"/>
  <c r="B49" i="91"/>
  <c r="B45" i="91"/>
  <c r="B41" i="91"/>
  <c r="B37" i="91"/>
  <c r="B33" i="91"/>
  <c r="B29" i="91"/>
  <c r="B25" i="91"/>
  <c r="B21" i="91"/>
  <c r="B17" i="91"/>
  <c r="B13" i="91"/>
  <c r="D104" i="91"/>
  <c r="D93" i="91"/>
  <c r="D90" i="91"/>
  <c r="E67" i="91"/>
  <c r="E36" i="91"/>
  <c r="C98" i="91"/>
  <c r="C90" i="91"/>
  <c r="C61" i="91"/>
  <c r="E102" i="91"/>
  <c r="D75" i="91"/>
  <c r="E58" i="91"/>
  <c r="E35" i="91"/>
  <c r="E28" i="91"/>
  <c r="D106" i="91"/>
  <c r="C85" i="91"/>
  <c r="C63" i="91"/>
  <c r="C35" i="91"/>
  <c r="C31" i="91"/>
  <c r="C29" i="91"/>
  <c r="C17" i="91"/>
  <c r="C13" i="91"/>
  <c r="C84" i="91"/>
  <c r="C80" i="91"/>
  <c r="E101" i="91"/>
  <c r="E90" i="91"/>
  <c r="E86" i="91"/>
  <c r="E82" i="91"/>
  <c r="E70" i="91"/>
  <c r="E42" i="91"/>
  <c r="E38" i="91"/>
  <c r="E26" i="91"/>
  <c r="E22" i="91"/>
  <c r="E14" i="91"/>
  <c r="E103" i="91"/>
  <c r="E68" i="91"/>
  <c r="C99" i="91"/>
  <c r="C70" i="91"/>
  <c r="C40" i="91"/>
  <c r="D70" i="91"/>
  <c r="E23" i="91"/>
  <c r="D17" i="91"/>
  <c r="D14" i="91"/>
  <c r="B99" i="91"/>
  <c r="B83" i="91"/>
  <c r="B67" i="91"/>
  <c r="B51" i="91"/>
  <c r="B35" i="91"/>
  <c r="B19" i="91"/>
  <c r="B11" i="91"/>
  <c r="E93" i="91"/>
  <c r="D97" i="91"/>
  <c r="D85" i="91"/>
  <c r="D45" i="91"/>
  <c r="C77" i="91"/>
  <c r="C76" i="91"/>
  <c r="C50" i="91"/>
  <c r="C49" i="91"/>
  <c r="C48" i="91"/>
  <c r="E89" i="91"/>
  <c r="D79" i="91"/>
  <c r="E64" i="91"/>
  <c r="E56" i="91"/>
  <c r="E37" i="91"/>
  <c r="C83" i="91"/>
  <c r="C79" i="91"/>
  <c r="C51" i="91"/>
  <c r="D89" i="91"/>
  <c r="D81" i="91"/>
  <c r="D73" i="91"/>
  <c r="D53" i="91"/>
  <c r="D41" i="91"/>
  <c r="D37" i="91"/>
  <c r="D29" i="91"/>
  <c r="D25" i="91"/>
  <c r="C91" i="91"/>
  <c r="C86" i="91"/>
  <c r="C78" i="91"/>
  <c r="C64" i="91"/>
  <c r="C43" i="91"/>
  <c r="D105" i="91"/>
  <c r="D103" i="91"/>
  <c r="D86" i="91"/>
  <c r="D83" i="91"/>
  <c r="D65" i="91"/>
  <c r="E61" i="91"/>
  <c r="D33" i="91"/>
  <c r="D31" i="91"/>
  <c r="D16" i="91"/>
  <c r="E15" i="91"/>
  <c r="B106" i="91"/>
  <c r="D94" i="91"/>
  <c r="B98" i="91"/>
  <c r="B90" i="91"/>
  <c r="B82" i="91"/>
  <c r="B70" i="91"/>
  <c r="B62" i="91"/>
  <c r="B54" i="91"/>
  <c r="B42" i="91"/>
  <c r="B30" i="91"/>
  <c r="B26" i="91"/>
  <c r="B14" i="91"/>
  <c r="C100" i="91"/>
  <c r="C88" i="91"/>
  <c r="C68" i="91"/>
  <c r="C56" i="91"/>
  <c r="E21" i="91"/>
  <c r="D102" i="91"/>
  <c r="D78" i="91"/>
  <c r="D74" i="91"/>
  <c r="D66" i="91"/>
  <c r="D58" i="91"/>
  <c r="D42" i="91"/>
  <c r="D30" i="91"/>
  <c r="D18" i="91"/>
  <c r="C93" i="91"/>
  <c r="C81" i="91"/>
  <c r="C71" i="91"/>
  <c r="C59" i="91"/>
  <c r="C38" i="91"/>
  <c r="C30" i="91"/>
  <c r="C27" i="91"/>
  <c r="C24" i="91"/>
  <c r="C23" i="91"/>
  <c r="C21" i="91"/>
  <c r="D101" i="91"/>
  <c r="D98" i="91"/>
  <c r="E74" i="91"/>
  <c r="E53" i="91"/>
  <c r="E18" i="91"/>
  <c r="C106" i="91"/>
  <c r="B102" i="91"/>
  <c r="B94" i="91"/>
  <c r="B86" i="91"/>
  <c r="B78" i="91"/>
  <c r="B74" i="91"/>
  <c r="B66" i="91"/>
  <c r="B58" i="91"/>
  <c r="B50" i="91"/>
  <c r="B46" i="91"/>
  <c r="B38" i="91"/>
  <c r="B34" i="91"/>
  <c r="B22" i="91"/>
  <c r="B18" i="91"/>
  <c r="B104" i="91"/>
  <c r="B100" i="91"/>
  <c r="B96" i="91"/>
  <c r="B92" i="91"/>
  <c r="B88" i="91"/>
  <c r="B84" i="91"/>
  <c r="B80" i="91"/>
  <c r="B76" i="91"/>
  <c r="B72" i="91"/>
  <c r="B68" i="91"/>
  <c r="B64" i="91"/>
  <c r="B60" i="91"/>
  <c r="B56" i="91"/>
  <c r="B52" i="91"/>
  <c r="B48" i="91"/>
  <c r="B44" i="91"/>
  <c r="B40" i="91"/>
  <c r="B36" i="91"/>
  <c r="B32" i="91"/>
  <c r="B28" i="91"/>
  <c r="B24" i="91"/>
  <c r="B20" i="91"/>
  <c r="B16" i="91"/>
  <c r="C73" i="91"/>
  <c r="C45" i="91"/>
  <c r="C41" i="91"/>
  <c r="E46" i="91"/>
  <c r="C105" i="91"/>
  <c r="C97" i="91"/>
  <c r="C96" i="91"/>
  <c r="C87" i="91"/>
  <c r="C75" i="91"/>
  <c r="C66" i="91"/>
  <c r="C60" i="91"/>
  <c r="C55" i="91"/>
  <c r="C54" i="91"/>
  <c r="C44" i="91"/>
  <c r="D100" i="91"/>
  <c r="D77" i="91"/>
  <c r="D49" i="91"/>
  <c r="E48" i="91"/>
  <c r="D43" i="91"/>
  <c r="E41" i="91"/>
  <c r="E24" i="91"/>
  <c r="D21" i="91"/>
</calcChain>
</file>

<file path=xl/sharedStrings.xml><?xml version="1.0" encoding="utf-8"?>
<sst xmlns="http://schemas.openxmlformats.org/spreadsheetml/2006/main" count="729" uniqueCount="395">
  <si>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</si>
  <si>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</si>
  <si>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</si>
  <si>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</si>
  <si>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</si>
  <si>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</si>
  <si>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</si>
  <si>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</si>
  <si>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</si>
  <si>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</si>
  <si>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</si>
  <si>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</si>
  <si>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</si>
  <si>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</si>
  <si>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</si>
  <si>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</si>
  <si>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</si>
  <si>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</si>
  <si>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</si>
  <si>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</si>
  <si>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</si>
  <si>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</si>
  <si>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</si>
  <si>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</si>
  <si>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</si>
  <si>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</si>
  <si>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</si>
  <si>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</si>
  <si>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</si>
  <si>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</si>
  <si>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</si>
  <si>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</si>
  <si>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</si>
  <si>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</si>
  <si>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</si>
  <si>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</si>
  <si>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</si>
  <si>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</si>
  <si>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</si>
  <si>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</si>
  <si>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</si>
  <si>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</si>
  <si>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</si>
  <si>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</si>
  <si>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</si>
  <si>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</si>
  <si>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</si>
  <si>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</si>
  <si>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</si>
  <si>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</si>
  <si>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</si>
  <si>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</si>
  <si>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</si>
  <si>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</si>
  <si>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</si>
  <si>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</si>
  <si>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</si>
  <si>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</si>
  <si>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</si>
  <si>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</si>
  <si>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</si>
  <si>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</si>
  <si>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</si>
  <si>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</si>
  <si>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</si>
  <si>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</si>
  <si>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</si>
  <si>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</si>
  <si>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</si>
  <si>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</si>
  <si>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</si>
  <si>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</si>
  <si>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</si>
  <si>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</si>
  <si>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</si>
  <si>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</si>
  <si>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</si>
  <si>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</si>
  <si>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</si>
  <si>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</si>
  <si>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</si>
  <si>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</si>
  <si>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</si>
  <si>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</si>
  <si>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</si>
  <si>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</si>
  <si>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</si>
  <si>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</si>
  <si>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</si>
  <si>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</si>
  <si>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</si>
  <si>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</si>
  <si>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</si>
  <si>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</si>
  <si>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</si>
  <si>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</si>
  <si>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</si>
  <si>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</si>
  <si>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</si>
  <si>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</si>
  <si>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</si>
  <si>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</si>
  <si>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</si>
  <si>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</si>
  <si>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</si>
  <si>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</si>
  <si>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</si>
  <si>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</si>
  <si>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</si>
  <si>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</si>
  <si>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</si>
  <si>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</si>
  <si>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</si>
  <si>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</si>
  <si>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</si>
  <si>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</si>
  <si>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</si>
  <si>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</si>
  <si>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</si>
  <si>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</si>
  <si>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</si>
  <si>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</si>
  <si>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</si>
  <si>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</si>
  <si>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</si>
  <si>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</si>
  <si>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</si>
  <si>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</si>
  <si>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</si>
  <si>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</si>
  <si>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</si>
  <si>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</si>
  <si>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</si>
  <si>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</si>
  <si>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</si>
  <si>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</si>
  <si>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</si>
  <si>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</si>
  <si>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</si>
  <si>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</si>
  <si>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</si>
  <si>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</si>
  <si>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</si>
  <si>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</si>
  <si>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</si>
  <si>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</si>
  <si>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</si>
  <si>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</si>
  <si>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</si>
  <si>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</si>
  <si>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</si>
  <si>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</si>
  <si>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</si>
  <si>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</si>
  <si>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</si>
  <si>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</si>
  <si>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</si>
  <si>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</si>
  <si>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</si>
  <si>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</si>
  <si>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</si>
  <si>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</si>
  <si>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</si>
  <si>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</si>
  <si>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</si>
  <si>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</si>
  <si>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</si>
  <si>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</si>
  <si>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</si>
  <si>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</si>
  <si>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</si>
  <si>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</si>
  <si>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</si>
  <si>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</si>
  <si>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</si>
  <si>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</si>
  <si>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</si>
  <si>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</si>
  <si>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</si>
  <si>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</si>
  <si>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</si>
  <si>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</si>
  <si>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</si>
  <si>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</si>
  <si>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</si>
  <si>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</si>
  <si>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</si>
  <si>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</si>
  <si>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</si>
  <si>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</si>
  <si>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</si>
  <si>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</si>
  <si>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</si>
  <si>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</si>
  <si>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</si>
  <si>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</si>
  <si>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</si>
  <si>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</si>
  <si>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</si>
  <si>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</si>
  <si>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</si>
  <si>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</si>
  <si>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</si>
  <si>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</si>
  <si>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</si>
  <si>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</si>
  <si>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</si>
  <si>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</si>
  <si>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</si>
  <si>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</si>
  <si>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</si>
  <si>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</si>
  <si>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</si>
  <si>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</si>
  <si>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</si>
  <si>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</si>
  <si>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</si>
  <si>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</si>
  <si>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</si>
  <si>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</si>
  <si>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</si>
  <si>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</si>
  <si>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</si>
  <si>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</si>
  <si>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</si>
  <si>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</si>
  <si>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</si>
  <si>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</si>
  <si>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</si>
  <si>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</si>
  <si>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</si>
  <si>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</si>
  <si>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</si>
  <si>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</si>
  <si>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</si>
  <si>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</si>
  <si>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</si>
  <si>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</si>
  <si>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</si>
  <si>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</si>
  <si>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</si>
  <si>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</si>
  <si>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</si>
  <si>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</si>
  <si>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</si>
  <si>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</si>
  <si>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</si>
  <si>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</si>
  <si>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</si>
  <si>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</si>
  <si>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</si>
  <si>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</si>
  <si>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</si>
  <si>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</si>
  <si>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</si>
  <si>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</si>
  <si>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</si>
  <si>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</si>
  <si>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</si>
  <si>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</si>
  <si>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</si>
  <si>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</si>
  <si>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</si>
  <si>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</si>
  <si>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</si>
  <si>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</si>
  <si>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</si>
  <si>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</si>
  <si>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</si>
  <si>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</si>
  <si>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</si>
  <si>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</si>
  <si>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</si>
  <si>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</si>
  <si>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</si>
  <si>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</si>
  <si>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</si>
  <si>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</si>
  <si>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</si>
  <si>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</si>
  <si>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</si>
  <si>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</si>
  <si>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</si>
  <si>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</si>
  <si>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</si>
  <si>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</si>
  <si>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</si>
  <si>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</si>
  <si>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</si>
  <si>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</si>
  <si>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</si>
  <si>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</si>
  <si>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</si>
  <si>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</si>
  <si>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</si>
  <si>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</si>
  <si>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</si>
  <si>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</si>
  <si>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</si>
  <si>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</si>
  <si>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</si>
  <si>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</si>
  <si>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</si>
  <si>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</si>
  <si>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</si>
  <si>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</si>
  <si>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</si>
  <si>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</si>
  <si>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</si>
  <si>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</si>
  <si>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</si>
  <si>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</si>
  <si>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</si>
  <si>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</si>
  <si>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</si>
  <si>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</si>
  <si>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</si>
  <si>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</si>
  <si>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</si>
  <si>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</si>
  <si>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</si>
  <si>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</si>
  <si>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</si>
  <si>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</si>
  <si>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</si>
  <si>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</si>
  <si>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</si>
  <si>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</si>
  <si>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</si>
  <si>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</si>
  <si>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</si>
  <si>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</si>
  <si>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</si>
  <si>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</si>
  <si>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</si>
  <si>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</si>
  <si>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</si>
  <si>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</si>
  <si>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</si>
  <si>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</si>
  <si>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</si>
  <si>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</si>
  <si>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</si>
  <si>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</si>
  <si>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</si>
  <si>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</si>
  <si>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</si>
  <si>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</si>
  <si>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</si>
  <si>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</si>
  <si>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</si>
  <si>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</si>
  <si>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</si>
  <si>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</si>
  <si>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</si>
  <si>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</si>
  <si>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</si>
  <si>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</si>
  <si>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</si>
  <si>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</si>
  <si>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</si>
  <si>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</si>
  <si>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</si>
  <si>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</si>
  <si>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</si>
  <si>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</si>
  <si>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</si>
  <si>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</si>
  <si>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</si>
  <si>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</si>
  <si>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</si>
  <si>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</si>
  <si>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</si>
  <si>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</si>
  <si>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</si>
  <si>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</si>
  <si>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</si>
  <si>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</si>
  <si>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</si>
  <si>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</si>
  <si>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</si>
  <si>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</si>
  <si>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</si>
  <si>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</si>
  <si>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</si>
  <si>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</si>
  <si>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</si>
  <si>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</si>
  <si>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</si>
  <si>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</si>
  <si>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августа 2023 года</t>
  </si>
  <si>
    <t>в  августe 2023 года</t>
  </si>
  <si>
    <t>на январь - август</t>
  </si>
  <si>
    <t>за январь - август</t>
  </si>
  <si>
    <t>в январе  - августe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</si>
</sst>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9">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 xfId="0" applyFont="1" applyFill="1" applyBorder="1" applyAlignment="1"/>
    <xf numFmtId="0" fontId="0" fillId="0" borderId="1" xfId="0" applyFont="1" applyFill="1" applyBorder="1" applyAlignment="1">
      <alignment horizontal="center"/>
    </xf>
    <xf numFmtId="0" fontId="1" fillId="0" borderId="13"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2"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2"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3"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3"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1" xfId="0" applyFill="1" applyBorder="1" applyAlignment="1">
      <alignment horizontal="center" vertical="center"/>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0" fillId="2" borderId="11"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13"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13"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3" xfId="0" applyFill="1" applyBorder="1" applyAlignment="1">
      <alignment horizontal="center" vertical="top"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8" fillId="2" borderId="1" xfId="0" applyFont="1" applyFill="1" applyBorder="1" applyAlignment="1">
      <alignment horizontal="center" vertical="top" wrapText="1"/>
    </xf>
    <xf numFmtId="0" fontId="0" fillId="0" borderId="10" xfId="0" applyBorder="1" applyAlignment="1"/>
    <xf numFmtId="0" fontId="0" fillId="0" borderId="1" xfId="0" applyFont="1" applyFill="1" applyBorder="1" applyAlignment="1">
      <alignment horizontal="center" vertical="top"/>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0" fillId="0" borderId="13"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1" fillId="0" borderId="4" xfId="0" applyFont="1" applyFill="1" applyBorder="1" applyAlignment="1">
      <alignment horizontal="center" vertical="top"/>
    </xf>
    <xf numFmtId="0" fontId="0" fillId="0" borderId="10" xfId="0" applyFont="1" applyFill="1" applyBorder="1" applyAlignment="1">
      <alignment vertical="center"/>
    </xf>
    <xf numFmtId="0" fontId="0" fillId="0" borderId="8" xfId="0" applyFont="1" applyFill="1" applyBorder="1" applyAlignment="1">
      <alignment horizontal="center" vertical="top"/>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1" xfId="0" applyFont="1" applyFill="1" applyBorder="1" applyAlignment="1">
      <alignment horizontal="center" vertical="center" wrapText="1"/>
    </xf>
    <xf numFmtId="0" fontId="0" fillId="0" borderId="12" xfId="0" applyFont="1" applyFill="1" applyBorder="1" applyAlignment="1">
      <alignment horizontal="center"/>
    </xf>
    <xf numFmtId="0" fontId="0" fillId="0" borderId="2" xfId="0" applyFont="1" applyFill="1" applyBorder="1" applyAlignment="1">
      <alignment horizontal="center"/>
    </xf>
    <xf numFmtId="0" fontId="0" fillId="0" borderId="1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tabSelected="1" topLeftCell="A82" zoomScale="93" zoomScaleNormal="93" workbookViewId="0">
      <selection activeCell="A106" sqref="A106:XFD110"/>
    </sheetView>
  </sheetViews>
  <sheetFormatPr defaultColWidth="9.109375" defaultRowHeight="13.2" x14ac:dyDescent="0.25"/>
  <cols>
    <col min="1" max="1" width="44.44140625" style="2" customWidth="1"/>
    <col min="2" max="3" width="16.5546875" style="2" customWidth="1"/>
    <col min="4" max="4" width="15.5546875" style="2" customWidth="1"/>
    <col min="5" max="6" width="14.5546875" style="2" customWidth="1"/>
    <col min="7" max="7" width="18.5546875" style="2" customWidth="1"/>
    <col min="8" max="8" width="41.88671875" style="2" customWidth="1"/>
    <col min="9" max="16384" width="9.109375" style="2"/>
  </cols>
  <sheetData>
    <row r="1" spans="1:8" s="17" customFormat="1" ht="14.1" customHeight="1" x14ac:dyDescent="0.25">
      <c r="G1" s="93"/>
      <c r="H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августа 2023 года</v>
      </c>
      <c r="B3" s="100"/>
      <c r="C3" s="100"/>
      <c r="D3" s="100"/>
      <c r="E3" s="100"/>
      <c r="F3" s="100"/>
      <c r="G3" s="100"/>
      <c r="H3" s="100"/>
    </row>
    <row r="4" spans="1:8" s="17" customFormat="1" x14ac:dyDescent="0.25">
      <c r="A4" s="19"/>
      <c r="B4" s="19"/>
      <c r="C4" s="19"/>
      <c r="D4" s="19"/>
      <c r="E4" s="100"/>
      <c r="F4" s="100"/>
      <c r="G4" s="19"/>
      <c r="H4" s="19"/>
    </row>
    <row r="5" spans="1:8" s="17" customFormat="1" ht="14.1" customHeight="1" x14ac:dyDescent="0.25">
      <c r="A5" s="17" t="s">
        <v>2</v>
      </c>
      <c r="G5" s="90"/>
      <c r="H5" s="20" t="s">
        <v>1</v>
      </c>
    </row>
    <row r="6" spans="1:8" s="17" customFormat="1" ht="15" customHeight="1" x14ac:dyDescent="0.25">
      <c r="A6" s="96"/>
      <c r="B6" s="101" t="s">
        <v>119</v>
      </c>
      <c r="C6" s="101" t="s">
        <v>118</v>
      </c>
      <c r="D6" s="104" t="s">
        <v>8</v>
      </c>
      <c r="E6" s="104" t="s">
        <v>9</v>
      </c>
      <c r="F6" s="104" t="s">
        <v>10</v>
      </c>
      <c r="G6" s="107" t="s">
        <v>4</v>
      </c>
      <c r="H6" s="107"/>
    </row>
    <row r="7" spans="1:8" s="17" customFormat="1" ht="15.75" customHeight="1" x14ac:dyDescent="0.25">
      <c r="A7" s="97"/>
      <c r="B7" s="102"/>
      <c r="C7" s="102"/>
      <c r="D7" s="105"/>
      <c r="E7" s="105"/>
      <c r="F7" s="105"/>
      <c r="G7" s="99" t="s">
        <v>52</v>
      </c>
      <c r="H7" s="21" t="s">
        <v>3</v>
      </c>
    </row>
    <row r="8" spans="1:8" s="17" customFormat="1" ht="14.4" customHeight="1" x14ac:dyDescent="0.25">
      <c r="A8" s="97"/>
      <c r="B8" s="102"/>
      <c r="C8" s="102"/>
      <c r="D8" s="105"/>
      <c r="E8" s="105"/>
      <c r="F8" s="105"/>
      <c r="G8" s="108"/>
      <c r="H8" s="99" t="s">
        <v>283</v>
      </c>
    </row>
    <row r="9" spans="1:8" s="17" customFormat="1" ht="183" customHeight="1" x14ac:dyDescent="0.25">
      <c r="A9" s="98"/>
      <c r="B9" s="103"/>
      <c r="C9" s="103"/>
      <c r="D9" s="106"/>
      <c r="E9" s="106"/>
      <c r="F9" s="106"/>
      <c r="G9" s="108"/>
      <c r="H9" s="99"/>
    </row>
    <row r="10" spans="1:8" s="17" customFormat="1" ht="12.75" customHeight="1" x14ac:dyDescent="0.25">
      <c r="A10" s="23" t="s">
        <v>0</v>
      </c>
      <c r="B10" s="23">
        <v>1000</v>
      </c>
      <c r="C10" s="23">
        <v>1010</v>
      </c>
      <c r="D10" s="23">
        <v>1020</v>
      </c>
      <c r="E10" s="23">
        <v>1030</v>
      </c>
      <c r="F10" s="23">
        <v>1040</v>
      </c>
      <c r="G10" s="23">
        <v>1050</v>
      </c>
      <c r="H10" s="23">
        <v>1055</v>
      </c>
    </row>
    <row r="11" spans="1:8" ht="18" customHeight="1" x14ac:dyDescent="0.25">
      <c r="A11" s="5" t="str">
        <f>hidden1!A1</f>
        <v>РОССИЙСКАЯ ФЕДЕРАЦИЯ</v>
      </c>
      <c r="B11" s="9">
        <f>hidden1!B1</f>
        <v>21508383288</v>
      </c>
      <c r="C11" s="9">
        <f>hidden1!C1</f>
        <v>21508381780</v>
      </c>
      <c r="D11" s="9">
        <f>hidden1!D1</f>
        <v>21309705121</v>
      </c>
      <c r="E11" s="9">
        <f>hidden1!E1</f>
        <v>9997747556</v>
      </c>
      <c r="F11" s="9">
        <f>hidden1!F1</f>
        <v>5341349292</v>
      </c>
      <c r="G11" s="9">
        <f>hidden1!G1</f>
        <v>4624476848</v>
      </c>
      <c r="H11" s="9">
        <f>hidden1!H1</f>
        <v>580071948</v>
      </c>
    </row>
    <row r="12" spans="1:8" ht="12.75" customHeight="1" x14ac:dyDescent="0.25">
      <c r="A12" s="5" t="str">
        <f>hidden1!A2</f>
        <v xml:space="preserve">  в том числе:</v>
      </c>
      <c r="B12" s="9"/>
      <c r="C12" s="9"/>
      <c r="D12" s="9"/>
      <c r="E12" s="9"/>
      <c r="F12" s="9"/>
      <c r="G12" s="9"/>
      <c r="H12" s="9"/>
    </row>
    <row r="13" spans="1:8" ht="12.75" customHeight="1" x14ac:dyDescent="0.25">
      <c r="A13" s="5" t="str">
        <f>hidden1!A3</f>
        <v xml:space="preserve">  ЦЕНТРАЛЬНЫЙ ФЕДЕРАЛЬНЫЙ ОКРУГ</v>
      </c>
      <c r="B13" s="9">
        <f>hidden1!B3</f>
        <v>7190887596</v>
      </c>
      <c r="C13" s="9">
        <f>hidden1!C3</f>
        <v>7190888032</v>
      </c>
      <c r="D13" s="9">
        <f>hidden1!D3</f>
        <v>7096326341</v>
      </c>
      <c r="E13" s="9">
        <f>hidden1!E3</f>
        <v>4269022230</v>
      </c>
      <c r="F13" s="9">
        <f>hidden1!F3</f>
        <v>2251702554</v>
      </c>
      <c r="G13" s="9">
        <f>hidden1!G3</f>
        <v>1887587862</v>
      </c>
      <c r="H13" s="9">
        <f>hidden1!H3</f>
        <v>277594718</v>
      </c>
    </row>
    <row r="14" spans="1:8" ht="12.75" customHeight="1" x14ac:dyDescent="0.25">
      <c r="A14" s="5" t="str">
        <f>hidden1!A4</f>
        <v xml:space="preserve">    Белгородская область</v>
      </c>
      <c r="B14" s="9">
        <f>hidden1!B4</f>
        <v>141771097</v>
      </c>
      <c r="C14" s="9">
        <f>hidden1!C4</f>
        <v>141771097</v>
      </c>
      <c r="D14" s="9">
        <f>hidden1!D4</f>
        <v>140512163</v>
      </c>
      <c r="E14" s="9">
        <f>hidden1!E4</f>
        <v>76896722</v>
      </c>
      <c r="F14" s="9">
        <f>hidden1!F4</f>
        <v>43738151</v>
      </c>
      <c r="G14" s="9">
        <f>hidden1!G4</f>
        <v>42743387</v>
      </c>
      <c r="H14" s="9">
        <f>hidden1!H4</f>
        <v>4725396</v>
      </c>
    </row>
    <row r="15" spans="1:8" ht="12.75" customHeight="1" x14ac:dyDescent="0.25">
      <c r="A15" s="5" t="str">
        <f>hidden1!A5</f>
        <v xml:space="preserve">    Брянская область</v>
      </c>
      <c r="B15" s="9">
        <f>hidden1!B5</f>
        <v>63417392</v>
      </c>
      <c r="C15" s="9">
        <f>hidden1!C5</f>
        <v>63417392</v>
      </c>
      <c r="D15" s="9">
        <f>hidden1!D5</f>
        <v>61919513</v>
      </c>
      <c r="E15" s="9">
        <f>hidden1!E5</f>
        <v>31012595</v>
      </c>
      <c r="F15" s="9">
        <f>hidden1!F5</f>
        <v>11176074</v>
      </c>
      <c r="G15" s="9">
        <f>hidden1!G5</f>
        <v>10704933</v>
      </c>
      <c r="H15" s="9">
        <f>hidden1!H5</f>
        <v>1230820</v>
      </c>
    </row>
    <row r="16" spans="1:8" ht="12.75" customHeight="1" x14ac:dyDescent="0.25">
      <c r="A16" s="5" t="str">
        <f>hidden1!A6</f>
        <v xml:space="preserve">    Владимирская область</v>
      </c>
      <c r="B16" s="9">
        <f>hidden1!B6</f>
        <v>90812921</v>
      </c>
      <c r="C16" s="9">
        <f>hidden1!C6</f>
        <v>90812921</v>
      </c>
      <c r="D16" s="9">
        <f>hidden1!D6</f>
        <v>90061838</v>
      </c>
      <c r="E16" s="9">
        <f>hidden1!E6</f>
        <v>48758308</v>
      </c>
      <c r="F16" s="9">
        <f>hidden1!F6</f>
        <v>22215182</v>
      </c>
      <c r="G16" s="9">
        <f>hidden1!G6</f>
        <v>22000550</v>
      </c>
      <c r="H16" s="9">
        <f>hidden1!H6</f>
        <v>2737126</v>
      </c>
    </row>
    <row r="17" spans="1:8" ht="12.75" customHeight="1" x14ac:dyDescent="0.25">
      <c r="A17" s="5" t="str">
        <f>hidden1!A7</f>
        <v xml:space="preserve">    Воронежская область</v>
      </c>
      <c r="B17" s="9">
        <f>hidden1!B7</f>
        <v>140796008</v>
      </c>
      <c r="C17" s="9">
        <f>hidden1!C7</f>
        <v>140796008</v>
      </c>
      <c r="D17" s="9">
        <f>hidden1!D7</f>
        <v>139301268</v>
      </c>
      <c r="E17" s="9">
        <f>hidden1!E7</f>
        <v>82500602</v>
      </c>
      <c r="F17" s="9">
        <f>hidden1!F7</f>
        <v>37234399</v>
      </c>
      <c r="G17" s="9">
        <f>hidden1!G7</f>
        <v>37057961</v>
      </c>
      <c r="H17" s="9">
        <f>hidden1!H7</f>
        <v>2972597</v>
      </c>
    </row>
    <row r="18" spans="1:8" ht="12.75" customHeight="1" x14ac:dyDescent="0.25">
      <c r="A18" s="5" t="str">
        <f>hidden1!A8</f>
        <v xml:space="preserve">    Ивановская область</v>
      </c>
      <c r="B18" s="9">
        <f>hidden1!B8</f>
        <v>37230403</v>
      </c>
      <c r="C18" s="9">
        <f>hidden1!C8</f>
        <v>37230403</v>
      </c>
      <c r="D18" s="9">
        <f>hidden1!D8</f>
        <v>36832722</v>
      </c>
      <c r="E18" s="9">
        <f>hidden1!E8</f>
        <v>20772744</v>
      </c>
      <c r="F18" s="9">
        <f>hidden1!F8</f>
        <v>7963524</v>
      </c>
      <c r="G18" s="9">
        <f>hidden1!G8</f>
        <v>7945288</v>
      </c>
      <c r="H18" s="9">
        <f>hidden1!H8</f>
        <v>775185</v>
      </c>
    </row>
    <row r="19" spans="1:8" ht="12.75" customHeight="1" x14ac:dyDescent="0.25">
      <c r="A19" s="5" t="str">
        <f>hidden1!A9</f>
        <v xml:space="preserve">    Калужская область</v>
      </c>
      <c r="B19" s="9">
        <f>hidden1!B9</f>
        <v>94566933</v>
      </c>
      <c r="C19" s="9">
        <f>hidden1!C9</f>
        <v>94566933</v>
      </c>
      <c r="D19" s="9">
        <f>hidden1!D9</f>
        <v>93831739</v>
      </c>
      <c r="E19" s="9">
        <f>hidden1!E9</f>
        <v>42554403</v>
      </c>
      <c r="F19" s="9">
        <f>hidden1!F9</f>
        <v>18721336</v>
      </c>
      <c r="G19" s="9">
        <f>hidden1!G9</f>
        <v>17733873</v>
      </c>
      <c r="H19" s="9">
        <f>hidden1!H9</f>
        <v>2016682</v>
      </c>
    </row>
    <row r="20" spans="1:8" ht="12.75" customHeight="1" x14ac:dyDescent="0.25">
      <c r="A20" s="5" t="str">
        <f>hidden1!A10</f>
        <v xml:space="preserve">    Костромская область</v>
      </c>
      <c r="B20" s="9">
        <f>hidden1!B10</f>
        <v>34188226</v>
      </c>
      <c r="C20" s="9">
        <f>hidden1!C10</f>
        <v>34188226</v>
      </c>
      <c r="D20" s="9">
        <f>hidden1!D10</f>
        <v>33955478</v>
      </c>
      <c r="E20" s="9">
        <f>hidden1!E10</f>
        <v>20663851</v>
      </c>
      <c r="F20" s="9">
        <f>hidden1!F10</f>
        <v>9696005</v>
      </c>
      <c r="G20" s="9">
        <f>hidden1!G10</f>
        <v>6837035</v>
      </c>
      <c r="H20" s="9">
        <f>hidden1!H10</f>
        <v>786703</v>
      </c>
    </row>
    <row r="21" spans="1:8" ht="12.75" customHeight="1" x14ac:dyDescent="0.25">
      <c r="A21" s="5" t="str">
        <f>hidden1!A11</f>
        <v xml:space="preserve">    Курская область</v>
      </c>
      <c r="B21" s="9">
        <f>hidden1!B11</f>
        <v>67979517</v>
      </c>
      <c r="C21" s="9">
        <f>hidden1!C11</f>
        <v>67979517</v>
      </c>
      <c r="D21" s="9">
        <f>hidden1!D11</f>
        <v>67564535</v>
      </c>
      <c r="E21" s="9">
        <f>hidden1!E11</f>
        <v>40726351</v>
      </c>
      <c r="F21" s="9">
        <f>hidden1!F11</f>
        <v>18288684</v>
      </c>
      <c r="G21" s="9">
        <f>hidden1!G11</f>
        <v>18183043</v>
      </c>
      <c r="H21" s="9">
        <f>hidden1!H11</f>
        <v>1629283</v>
      </c>
    </row>
    <row r="22" spans="1:8" ht="12.75" customHeight="1" x14ac:dyDescent="0.25">
      <c r="A22" s="5" t="str">
        <f>hidden1!A12</f>
        <v xml:space="preserve">    Липецкая область</v>
      </c>
      <c r="B22" s="9">
        <f>hidden1!B12</f>
        <v>95592237</v>
      </c>
      <c r="C22" s="9">
        <f>hidden1!C12</f>
        <v>95592237</v>
      </c>
      <c r="D22" s="9">
        <f>hidden1!D12</f>
        <v>94359044</v>
      </c>
      <c r="E22" s="9">
        <f>hidden1!E12</f>
        <v>70486826</v>
      </c>
      <c r="F22" s="9">
        <f>hidden1!F12</f>
        <v>48974815</v>
      </c>
      <c r="G22" s="9">
        <f>hidden1!G12</f>
        <v>45560628</v>
      </c>
      <c r="H22" s="9">
        <f>hidden1!H12</f>
        <v>1892334</v>
      </c>
    </row>
    <row r="23" spans="1:8" ht="12.75" customHeight="1" x14ac:dyDescent="0.25">
      <c r="A23" s="5" t="str">
        <f>hidden1!A13</f>
        <v xml:space="preserve">    Московская область</v>
      </c>
      <c r="B23" s="9">
        <f>hidden1!B13</f>
        <v>1145416982</v>
      </c>
      <c r="C23" s="9">
        <f>hidden1!C13</f>
        <v>1145416989</v>
      </c>
      <c r="D23" s="9">
        <f>hidden1!D13</f>
        <v>1128347216</v>
      </c>
      <c r="E23" s="9">
        <f>hidden1!E13</f>
        <v>583591789</v>
      </c>
      <c r="F23" s="9">
        <f>hidden1!F13</f>
        <v>286002326</v>
      </c>
      <c r="G23" s="9">
        <f>hidden1!G13</f>
        <v>279608650</v>
      </c>
      <c r="H23" s="9">
        <f>hidden1!H13</f>
        <v>39615615</v>
      </c>
    </row>
    <row r="24" spans="1:8" ht="12.75" customHeight="1" x14ac:dyDescent="0.25">
      <c r="A24" s="5" t="str">
        <f>hidden1!A14</f>
        <v xml:space="preserve">    Орловская область</v>
      </c>
      <c r="B24" s="9">
        <f>hidden1!B14</f>
        <v>31291851</v>
      </c>
      <c r="C24" s="9">
        <f>hidden1!C14</f>
        <v>31291851</v>
      </c>
      <c r="D24" s="9">
        <f>hidden1!D14</f>
        <v>30845156</v>
      </c>
      <c r="E24" s="9">
        <f>hidden1!E14</f>
        <v>18668575</v>
      </c>
      <c r="F24" s="9">
        <f>hidden1!F14</f>
        <v>6993855</v>
      </c>
      <c r="G24" s="9">
        <f>hidden1!G14</f>
        <v>6880263</v>
      </c>
      <c r="H24" s="9">
        <f>hidden1!H14</f>
        <v>663743</v>
      </c>
    </row>
    <row r="25" spans="1:8" ht="12.75" customHeight="1" x14ac:dyDescent="0.25">
      <c r="A25" s="5" t="str">
        <f>hidden1!A15</f>
        <v xml:space="preserve">    Рязанская область</v>
      </c>
      <c r="B25" s="9">
        <f>hidden1!B15</f>
        <v>125497373</v>
      </c>
      <c r="C25" s="9">
        <f>hidden1!C15</f>
        <v>125497373</v>
      </c>
      <c r="D25" s="9">
        <f>hidden1!D15</f>
        <v>124651372</v>
      </c>
      <c r="E25" s="9">
        <f>hidden1!E15</f>
        <v>38501106</v>
      </c>
      <c r="F25" s="9">
        <f>hidden1!F15</f>
        <v>16518673</v>
      </c>
      <c r="G25" s="9">
        <f>hidden1!G15</f>
        <v>16154674</v>
      </c>
      <c r="H25" s="9">
        <f>hidden1!H15</f>
        <v>1372007</v>
      </c>
    </row>
    <row r="26" spans="1:8" ht="12.75" customHeight="1" x14ac:dyDescent="0.25">
      <c r="A26" s="5" t="str">
        <f>hidden1!A16</f>
        <v xml:space="preserve">    Смоленская область</v>
      </c>
      <c r="B26" s="9">
        <f>hidden1!B16</f>
        <v>81818268</v>
      </c>
      <c r="C26" s="9">
        <f>hidden1!C16</f>
        <v>81818268</v>
      </c>
      <c r="D26" s="9">
        <f>hidden1!D16</f>
        <v>81127740</v>
      </c>
      <c r="E26" s="9">
        <f>hidden1!E16</f>
        <v>35531882</v>
      </c>
      <c r="F26" s="9">
        <f>hidden1!F16</f>
        <v>17947198</v>
      </c>
      <c r="G26" s="9">
        <f>hidden1!G16</f>
        <v>17809007</v>
      </c>
      <c r="H26" s="9">
        <f>hidden1!H16</f>
        <v>1801679</v>
      </c>
    </row>
    <row r="27" spans="1:8" ht="12.75" customHeight="1" x14ac:dyDescent="0.25">
      <c r="A27" s="5" t="str">
        <f>hidden1!A17</f>
        <v xml:space="preserve">    Тамбовская область</v>
      </c>
      <c r="B27" s="9">
        <f>hidden1!B17</f>
        <v>40392278</v>
      </c>
      <c r="C27" s="9">
        <f>hidden1!C17</f>
        <v>40392278</v>
      </c>
      <c r="D27" s="9">
        <f>hidden1!D17</f>
        <v>39349987</v>
      </c>
      <c r="E27" s="9">
        <f>hidden1!E17</f>
        <v>23494812</v>
      </c>
      <c r="F27" s="9">
        <f>hidden1!F17</f>
        <v>8679240</v>
      </c>
      <c r="G27" s="9">
        <f>hidden1!G17</f>
        <v>8569587</v>
      </c>
      <c r="H27" s="9">
        <f>hidden1!H17</f>
        <v>861139</v>
      </c>
    </row>
    <row r="28" spans="1:8" ht="12.75" customHeight="1" x14ac:dyDescent="0.25">
      <c r="A28" s="5" t="str">
        <f>hidden1!A18</f>
        <v xml:space="preserve">    Тверская область</v>
      </c>
      <c r="B28" s="9">
        <f>hidden1!B18</f>
        <v>77276512</v>
      </c>
      <c r="C28" s="9">
        <f>hidden1!C18</f>
        <v>77276512</v>
      </c>
      <c r="D28" s="9">
        <f>hidden1!D18</f>
        <v>76031331</v>
      </c>
      <c r="E28" s="9">
        <f>hidden1!E18</f>
        <v>44209171</v>
      </c>
      <c r="F28" s="9">
        <f>hidden1!F18</f>
        <v>18854170</v>
      </c>
      <c r="G28" s="9">
        <f>hidden1!G18</f>
        <v>17987386</v>
      </c>
      <c r="H28" s="9">
        <f>hidden1!H18</f>
        <v>1376364</v>
      </c>
    </row>
    <row r="29" spans="1:8" ht="12.75" customHeight="1" x14ac:dyDescent="0.25">
      <c r="A29" s="5" t="str">
        <f>hidden1!A19</f>
        <v xml:space="preserve">    Тульская область</v>
      </c>
      <c r="B29" s="9">
        <f>hidden1!B19</f>
        <v>123487113</v>
      </c>
      <c r="C29" s="9">
        <f>hidden1!C19</f>
        <v>123487113</v>
      </c>
      <c r="D29" s="9">
        <f>hidden1!D19</f>
        <v>122296221</v>
      </c>
      <c r="E29" s="9">
        <f>hidden1!E19</f>
        <v>55463595</v>
      </c>
      <c r="F29" s="9">
        <f>hidden1!F19</f>
        <v>23824131</v>
      </c>
      <c r="G29" s="9">
        <f>hidden1!G19</f>
        <v>22904048</v>
      </c>
      <c r="H29" s="9">
        <f>hidden1!H19</f>
        <v>2875360</v>
      </c>
    </row>
    <row r="30" spans="1:8" ht="13.65" customHeight="1" x14ac:dyDescent="0.25">
      <c r="A30" s="5" t="str">
        <f>hidden1!A20</f>
        <v xml:space="preserve">    Ярославская область</v>
      </c>
      <c r="B30" s="9">
        <f>hidden1!B20</f>
        <v>148737819</v>
      </c>
      <c r="C30" s="9">
        <f>hidden1!C20</f>
        <v>148737819</v>
      </c>
      <c r="D30" s="9">
        <f>hidden1!D20</f>
        <v>147065729</v>
      </c>
      <c r="E30" s="9">
        <f>hidden1!E20</f>
        <v>51418685</v>
      </c>
      <c r="F30" s="9">
        <f>hidden1!F20</f>
        <v>24098433</v>
      </c>
      <c r="G30" s="9">
        <f>hidden1!G20</f>
        <v>24012947</v>
      </c>
      <c r="H30" s="9">
        <f>hidden1!H20</f>
        <v>2392399</v>
      </c>
    </row>
    <row r="31" spans="1:8" ht="12.75" customHeight="1" x14ac:dyDescent="0.25">
      <c r="A31" s="5" t="str">
        <f>hidden1!A21</f>
        <v xml:space="preserve">    город Москва</v>
      </c>
      <c r="B31" s="9">
        <f>hidden1!B21</f>
        <v>4650614666</v>
      </c>
      <c r="C31" s="9">
        <f>hidden1!C21</f>
        <v>4650615095</v>
      </c>
      <c r="D31" s="9">
        <f>hidden1!D21</f>
        <v>4588273289</v>
      </c>
      <c r="E31" s="9">
        <f>hidden1!E21</f>
        <v>2983770213</v>
      </c>
      <c r="F31" s="9">
        <f>hidden1!F21</f>
        <v>1630776358</v>
      </c>
      <c r="G31" s="9">
        <f>hidden1!G21</f>
        <v>1284894602</v>
      </c>
      <c r="H31" s="9">
        <f>hidden1!H21</f>
        <v>207870286</v>
      </c>
    </row>
    <row r="32" spans="1:8" ht="12.75" customHeight="1" x14ac:dyDescent="0.25">
      <c r="A32" s="5" t="str">
        <f>hidden1!A22</f>
        <v xml:space="preserve">  СЕВЕРО-ЗАПАДНЫЙ ФЕДЕРАЛЬНЫЙ ОКРУГ</v>
      </c>
      <c r="B32" s="9">
        <f>hidden1!B22</f>
        <v>2604137388</v>
      </c>
      <c r="C32" s="9">
        <f>hidden1!C22</f>
        <v>2604137388</v>
      </c>
      <c r="D32" s="9">
        <f>hidden1!D22</f>
        <v>2581293826</v>
      </c>
      <c r="E32" s="9">
        <f>hidden1!E22</f>
        <v>1334420128</v>
      </c>
      <c r="F32" s="9">
        <f>hidden1!F22</f>
        <v>763379576</v>
      </c>
      <c r="G32" s="9">
        <f>hidden1!G22</f>
        <v>676151561</v>
      </c>
      <c r="H32" s="9">
        <f>hidden1!H22</f>
        <v>66149866</v>
      </c>
    </row>
    <row r="33" spans="1:8" ht="12.75" customHeight="1" x14ac:dyDescent="0.25">
      <c r="A33" s="5" t="str">
        <f>hidden1!A23</f>
        <v xml:space="preserve">    Республика Карелия</v>
      </c>
      <c r="B33" s="9">
        <f>hidden1!B23</f>
        <v>38824921</v>
      </c>
      <c r="C33" s="9">
        <f>hidden1!C23</f>
        <v>38824921</v>
      </c>
      <c r="D33" s="9">
        <f>hidden1!D23</f>
        <v>38412139</v>
      </c>
      <c r="E33" s="9">
        <f>hidden1!E23</f>
        <v>22300299</v>
      </c>
      <c r="F33" s="9">
        <f>hidden1!F23</f>
        <v>7631274</v>
      </c>
      <c r="G33" s="9">
        <f>hidden1!G23</f>
        <v>7359615</v>
      </c>
      <c r="H33" s="9">
        <f>hidden1!H23</f>
        <v>569654</v>
      </c>
    </row>
    <row r="34" spans="1:8" ht="12.75" customHeight="1" x14ac:dyDescent="0.25">
      <c r="A34" s="5" t="str">
        <f>hidden1!A24</f>
        <v xml:space="preserve">    Республика Коми</v>
      </c>
      <c r="B34" s="9">
        <f>hidden1!B24</f>
        <v>277562952</v>
      </c>
      <c r="C34" s="9">
        <f>hidden1!C24</f>
        <v>277562952</v>
      </c>
      <c r="D34" s="9">
        <f>hidden1!D24</f>
        <v>276922506</v>
      </c>
      <c r="E34" s="9">
        <f>hidden1!E24</f>
        <v>43772821</v>
      </c>
      <c r="F34" s="9">
        <f>hidden1!F24</f>
        <v>19305573</v>
      </c>
      <c r="G34" s="9">
        <f>hidden1!G24</f>
        <v>18823724</v>
      </c>
      <c r="H34" s="9">
        <f>hidden1!H24</f>
        <v>989348</v>
      </c>
    </row>
    <row r="35" spans="1:8" ht="12.75" customHeight="1" x14ac:dyDescent="0.25">
      <c r="A35" s="5" t="str">
        <f>hidden1!A25</f>
        <v xml:space="preserve">    Архангельская область</v>
      </c>
      <c r="B35" s="9">
        <f>hidden1!B25</f>
        <v>66174071</v>
      </c>
      <c r="C35" s="9">
        <f>hidden1!C25</f>
        <v>66174071</v>
      </c>
      <c r="D35" s="9">
        <f>hidden1!D25</f>
        <v>65792512</v>
      </c>
      <c r="E35" s="9">
        <f>hidden1!E25</f>
        <v>43908605</v>
      </c>
      <c r="F35" s="9">
        <f>hidden1!F25</f>
        <v>15608997</v>
      </c>
      <c r="G35" s="9">
        <f>hidden1!G25</f>
        <v>15333579</v>
      </c>
      <c r="H35" s="9">
        <f>hidden1!H25</f>
        <v>1629806</v>
      </c>
    </row>
    <row r="36" spans="1:8" ht="12.75" customHeight="1" x14ac:dyDescent="0.25">
      <c r="A36" s="5" t="str">
        <f>hidden1!A26</f>
        <v xml:space="preserve">    Вологодская область</v>
      </c>
      <c r="B36" s="9">
        <f>hidden1!B26</f>
        <v>137876311</v>
      </c>
      <c r="C36" s="9">
        <f>hidden1!C26</f>
        <v>137876311</v>
      </c>
      <c r="D36" s="9">
        <f>hidden1!D26</f>
        <v>136576132</v>
      </c>
      <c r="E36" s="9">
        <f>hidden1!E26</f>
        <v>79264056</v>
      </c>
      <c r="F36" s="9">
        <f>hidden1!F26</f>
        <v>51803751</v>
      </c>
      <c r="G36" s="9">
        <f>hidden1!G26</f>
        <v>48394721</v>
      </c>
      <c r="H36" s="9">
        <f>hidden1!H26</f>
        <v>6235796</v>
      </c>
    </row>
    <row r="37" spans="1:8" ht="12.75" customHeight="1" x14ac:dyDescent="0.25">
      <c r="A37" s="5" t="str">
        <f>hidden1!A27</f>
        <v xml:space="preserve">    Калининградская область</v>
      </c>
      <c r="B37" s="9">
        <f>hidden1!B27</f>
        <v>71174059</v>
      </c>
      <c r="C37" s="9">
        <f>hidden1!C27</f>
        <v>71174059</v>
      </c>
      <c r="D37" s="9">
        <f>hidden1!D27</f>
        <v>69865622</v>
      </c>
      <c r="E37" s="9">
        <f>hidden1!E27</f>
        <v>40497758</v>
      </c>
      <c r="F37" s="9">
        <f>hidden1!F27</f>
        <v>14900346</v>
      </c>
      <c r="G37" s="9">
        <f>hidden1!G27</f>
        <v>14358542</v>
      </c>
      <c r="H37" s="9">
        <f>hidden1!H27</f>
        <v>1719507</v>
      </c>
    </row>
    <row r="38" spans="1:8" ht="12.75" customHeight="1" x14ac:dyDescent="0.25">
      <c r="A38" s="5" t="str">
        <f>hidden1!A28</f>
        <v xml:space="preserve">    Ленинградская область</v>
      </c>
      <c r="B38" s="9">
        <f>hidden1!B28</f>
        <v>372210068</v>
      </c>
      <c r="C38" s="9">
        <f>hidden1!C28</f>
        <v>372210068</v>
      </c>
      <c r="D38" s="9">
        <f>hidden1!D28</f>
        <v>369437025</v>
      </c>
      <c r="E38" s="9">
        <f>hidden1!E28</f>
        <v>149933937</v>
      </c>
      <c r="F38" s="9">
        <f>hidden1!F28</f>
        <v>97911137</v>
      </c>
      <c r="G38" s="9">
        <f>hidden1!G28</f>
        <v>94289140</v>
      </c>
      <c r="H38" s="9">
        <f>hidden1!H28</f>
        <v>10384189</v>
      </c>
    </row>
    <row r="39" spans="1:8" ht="12.75" customHeight="1" x14ac:dyDescent="0.25">
      <c r="A39" s="5" t="str">
        <f>hidden1!A29</f>
        <v xml:space="preserve">    Мурманская область</v>
      </c>
      <c r="B39" s="9">
        <f>hidden1!B29</f>
        <v>76077851</v>
      </c>
      <c r="C39" s="9">
        <f>hidden1!C29</f>
        <v>76077851</v>
      </c>
      <c r="D39" s="9">
        <f>hidden1!D29</f>
        <v>75835865</v>
      </c>
      <c r="E39" s="9">
        <f>hidden1!E29</f>
        <v>98210004</v>
      </c>
      <c r="F39" s="9">
        <f>hidden1!F29</f>
        <v>61737389</v>
      </c>
      <c r="G39" s="9">
        <f>hidden1!G29</f>
        <v>57774965</v>
      </c>
      <c r="H39" s="9">
        <f>hidden1!H29</f>
        <v>1097764</v>
      </c>
    </row>
    <row r="40" spans="1:8" ht="12.75" customHeight="1" x14ac:dyDescent="0.25">
      <c r="A40" s="5" t="str">
        <f>hidden1!A30</f>
        <v xml:space="preserve">    Новгородская область</v>
      </c>
      <c r="B40" s="9">
        <f>hidden1!B30</f>
        <v>35143718</v>
      </c>
      <c r="C40" s="9">
        <f>hidden1!C30</f>
        <v>35143718</v>
      </c>
      <c r="D40" s="9">
        <f>hidden1!D30</f>
        <v>34680080</v>
      </c>
      <c r="E40" s="9">
        <f>hidden1!E30</f>
        <v>27593446</v>
      </c>
      <c r="F40" s="9">
        <f>hidden1!F30</f>
        <v>16842702</v>
      </c>
      <c r="G40" s="9">
        <f>hidden1!G30</f>
        <v>16765982</v>
      </c>
      <c r="H40" s="9">
        <f>hidden1!H30</f>
        <v>2226848</v>
      </c>
    </row>
    <row r="41" spans="1:8" ht="12.75" customHeight="1" x14ac:dyDescent="0.25">
      <c r="A41" s="5" t="str">
        <f>hidden1!A31</f>
        <v xml:space="preserve">    Псковская область</v>
      </c>
      <c r="B41" s="9">
        <f>hidden1!B31</f>
        <v>22732728</v>
      </c>
      <c r="C41" s="9">
        <f>hidden1!C31</f>
        <v>22732728</v>
      </c>
      <c r="D41" s="9">
        <f>hidden1!D31</f>
        <v>22449847</v>
      </c>
      <c r="E41" s="9">
        <f>hidden1!E31</f>
        <v>14845416</v>
      </c>
      <c r="F41" s="9">
        <f>hidden1!F31</f>
        <v>4501752</v>
      </c>
      <c r="G41" s="9">
        <f>hidden1!G31</f>
        <v>4484233</v>
      </c>
      <c r="H41" s="9">
        <f>hidden1!H31</f>
        <v>342527</v>
      </c>
    </row>
    <row r="42" spans="1:8" ht="12.75" customHeight="1" x14ac:dyDescent="0.25">
      <c r="A42" s="5" t="str">
        <f>hidden1!A32</f>
        <v xml:space="preserve">    город Санкт-Петербург</v>
      </c>
      <c r="B42" s="9">
        <f>hidden1!B32</f>
        <v>1448621725</v>
      </c>
      <c r="C42" s="9">
        <f>hidden1!C32</f>
        <v>1448621725</v>
      </c>
      <c r="D42" s="9">
        <f>hidden1!D32</f>
        <v>1433622572</v>
      </c>
      <c r="E42" s="9">
        <f>hidden1!E32</f>
        <v>806315921</v>
      </c>
      <c r="F42" s="9">
        <f>hidden1!F32</f>
        <v>469198267</v>
      </c>
      <c r="G42" s="9">
        <f>hidden1!G32</f>
        <v>395846600</v>
      </c>
      <c r="H42" s="9">
        <f>hidden1!H32</f>
        <v>40978590</v>
      </c>
    </row>
    <row r="43" spans="1:8" ht="12.75" customHeight="1" x14ac:dyDescent="0.25">
      <c r="A43" s="5" t="str">
        <f>hidden1!A33</f>
        <v xml:space="preserve">    Ненецкий автономный округ</v>
      </c>
      <c r="B43" s="9">
        <f>hidden1!B33</f>
        <v>57738984</v>
      </c>
      <c r="C43" s="9">
        <f>hidden1!C33</f>
        <v>57738984</v>
      </c>
      <c r="D43" s="9">
        <f>hidden1!D33</f>
        <v>57699526</v>
      </c>
      <c r="E43" s="9">
        <f>hidden1!E33</f>
        <v>7777865</v>
      </c>
      <c r="F43" s="9">
        <f>hidden1!F33</f>
        <v>3938388</v>
      </c>
      <c r="G43" s="9">
        <f>hidden1!G33</f>
        <v>2720460</v>
      </c>
      <c r="H43" s="9">
        <f>hidden1!H33</f>
        <v>-24163</v>
      </c>
    </row>
    <row r="44" spans="1:8" ht="12.75" customHeight="1" x14ac:dyDescent="0.25">
      <c r="A44" s="5" t="str">
        <f>hidden1!A34</f>
        <v xml:space="preserve">  СЕВЕРО-КАВКАЗСКИЙ ФЕДЕРАЛЬНЫЙ ОКРУГ</v>
      </c>
      <c r="B44" s="9">
        <f>hidden1!B34</f>
        <v>214783926</v>
      </c>
      <c r="C44" s="9">
        <f>hidden1!C34</f>
        <v>214783926</v>
      </c>
      <c r="D44" s="9">
        <f>hidden1!D34</f>
        <v>208034886</v>
      </c>
      <c r="E44" s="9">
        <f>hidden1!E34</f>
        <v>121354546</v>
      </c>
      <c r="F44" s="9">
        <f>hidden1!F34</f>
        <v>30403053</v>
      </c>
      <c r="G44" s="9">
        <f>hidden1!G34</f>
        <v>29957521</v>
      </c>
      <c r="H44" s="9">
        <f>hidden1!H34</f>
        <v>2278282</v>
      </c>
    </row>
    <row r="45" spans="1:8" ht="12.75" customHeight="1" x14ac:dyDescent="0.25">
      <c r="A45" s="5" t="str">
        <f>hidden1!A35</f>
        <v xml:space="preserve">    Республика Дагестан</v>
      </c>
      <c r="B45" s="9">
        <f>hidden1!B35</f>
        <v>39672052</v>
      </c>
      <c r="C45" s="9">
        <f>hidden1!C35</f>
        <v>39672052</v>
      </c>
      <c r="D45" s="9">
        <f>hidden1!D35</f>
        <v>38037081</v>
      </c>
      <c r="E45" s="9">
        <f>hidden1!E35</f>
        <v>23683595</v>
      </c>
      <c r="F45" s="9">
        <f>hidden1!F35</f>
        <v>4851988</v>
      </c>
      <c r="G45" s="9">
        <f>hidden1!G35</f>
        <v>4839727</v>
      </c>
      <c r="H45" s="9">
        <f>hidden1!H35</f>
        <v>441025</v>
      </c>
    </row>
    <row r="46" spans="1:8" ht="12.75" customHeight="1" x14ac:dyDescent="0.25">
      <c r="A46" s="5" t="str">
        <f>hidden1!A36</f>
        <v xml:space="preserve">    Республика Ингушетия</v>
      </c>
      <c r="B46" s="9">
        <f>hidden1!B36</f>
        <v>8750548</v>
      </c>
      <c r="C46" s="9">
        <f>hidden1!C36</f>
        <v>8750548</v>
      </c>
      <c r="D46" s="9">
        <f>hidden1!D36</f>
        <v>8306291</v>
      </c>
      <c r="E46" s="9">
        <f>hidden1!E36</f>
        <v>5966864</v>
      </c>
      <c r="F46" s="9">
        <f>hidden1!F36</f>
        <v>479726</v>
      </c>
      <c r="G46" s="9">
        <f>hidden1!G36</f>
        <v>453723</v>
      </c>
      <c r="H46" s="9">
        <f>hidden1!H36</f>
        <v>64346</v>
      </c>
    </row>
    <row r="47" spans="1:8" ht="12.75" customHeight="1" x14ac:dyDescent="0.25">
      <c r="A47" s="5" t="str">
        <f>hidden1!A37</f>
        <v xml:space="preserve">    Кабардино-Балкарская Республика</v>
      </c>
      <c r="B47" s="9">
        <f>hidden1!B37</f>
        <v>17070448</v>
      </c>
      <c r="C47" s="9">
        <f>hidden1!C37</f>
        <v>17070448</v>
      </c>
      <c r="D47" s="9">
        <f>hidden1!D37</f>
        <v>15874937</v>
      </c>
      <c r="E47" s="9">
        <f>hidden1!E37</f>
        <v>8247980</v>
      </c>
      <c r="F47" s="9">
        <f>hidden1!F37</f>
        <v>1618706</v>
      </c>
      <c r="G47" s="9">
        <f>hidden1!G37</f>
        <v>1616220</v>
      </c>
      <c r="H47" s="9">
        <f>hidden1!H37</f>
        <v>114443</v>
      </c>
    </row>
    <row r="48" spans="1:8" ht="12.75" customHeight="1" x14ac:dyDescent="0.25">
      <c r="A48" s="5" t="str">
        <f>hidden1!A38</f>
        <v xml:space="preserve">    Карачаево-Черкесская Республика</v>
      </c>
      <c r="B48" s="9">
        <f>hidden1!B38</f>
        <v>12217756</v>
      </c>
      <c r="C48" s="9">
        <f>hidden1!C38</f>
        <v>12217756</v>
      </c>
      <c r="D48" s="9">
        <f>hidden1!D38</f>
        <v>11254960</v>
      </c>
      <c r="E48" s="9">
        <f>hidden1!E38</f>
        <v>5807253</v>
      </c>
      <c r="F48" s="9">
        <f>hidden1!F38</f>
        <v>1404625</v>
      </c>
      <c r="G48" s="9">
        <f>hidden1!G38</f>
        <v>1404625</v>
      </c>
      <c r="H48" s="9">
        <f>hidden1!H38</f>
        <v>160195</v>
      </c>
    </row>
    <row r="49" spans="1:8" ht="12.75" customHeight="1" x14ac:dyDescent="0.25">
      <c r="A49" s="5" t="str">
        <f>hidden1!A39</f>
        <v xml:space="preserve">    Республика Северная Осетия-Алания</v>
      </c>
      <c r="B49" s="9">
        <f>hidden1!B39</f>
        <v>19019799</v>
      </c>
      <c r="C49" s="9">
        <f>hidden1!C39</f>
        <v>19019799</v>
      </c>
      <c r="D49" s="9">
        <f>hidden1!D39</f>
        <v>18523462</v>
      </c>
      <c r="E49" s="9">
        <f>hidden1!E39</f>
        <v>10020657</v>
      </c>
      <c r="F49" s="9">
        <f>hidden1!F39</f>
        <v>2428737</v>
      </c>
      <c r="G49" s="9">
        <f>hidden1!G39</f>
        <v>2428516</v>
      </c>
      <c r="H49" s="9">
        <f>hidden1!H39</f>
        <v>292039</v>
      </c>
    </row>
    <row r="50" spans="1:8" ht="12.75" customHeight="1" x14ac:dyDescent="0.25">
      <c r="A50" s="5" t="str">
        <f>hidden1!A40</f>
        <v xml:space="preserve">    Чеченская Республика</v>
      </c>
      <c r="B50" s="9">
        <f>hidden1!B40</f>
        <v>20245689</v>
      </c>
      <c r="C50" s="9">
        <f>hidden1!C40</f>
        <v>20245689</v>
      </c>
      <c r="D50" s="9">
        <f>hidden1!D40</f>
        <v>19693103</v>
      </c>
      <c r="E50" s="9">
        <f>hidden1!E40</f>
        <v>14424020</v>
      </c>
      <c r="F50" s="9">
        <f>hidden1!F40</f>
        <v>1633027</v>
      </c>
      <c r="G50" s="9">
        <f>hidden1!G40</f>
        <v>1633027</v>
      </c>
      <c r="H50" s="9">
        <f>hidden1!H40</f>
        <v>135208</v>
      </c>
    </row>
    <row r="51" spans="1:8" ht="12.75" customHeight="1" x14ac:dyDescent="0.25">
      <c r="A51" s="5" t="str">
        <f>hidden1!A41</f>
        <v xml:space="preserve">    Ставропольский край</v>
      </c>
      <c r="B51" s="9">
        <f>hidden1!B41</f>
        <v>97807634</v>
      </c>
      <c r="C51" s="9">
        <f>hidden1!C41</f>
        <v>97807634</v>
      </c>
      <c r="D51" s="9">
        <f>hidden1!D41</f>
        <v>96345052</v>
      </c>
      <c r="E51" s="9">
        <f>hidden1!E41</f>
        <v>53204177</v>
      </c>
      <c r="F51" s="9">
        <f>hidden1!F41</f>
        <v>17986244</v>
      </c>
      <c r="G51" s="9">
        <f>hidden1!G41</f>
        <v>17581683</v>
      </c>
      <c r="H51" s="9">
        <f>hidden1!H41</f>
        <v>1071026</v>
      </c>
    </row>
    <row r="52" spans="1:8" ht="12.75" customHeight="1" x14ac:dyDescent="0.25">
      <c r="A52" s="5" t="str">
        <f>hidden1!A42</f>
        <v xml:space="preserve">  ЮЖНЫЙ ФЕДЕРАЛЬНЫЙ ОКРУГ</v>
      </c>
      <c r="B52" s="9">
        <f>hidden1!B42</f>
        <v>1075235093</v>
      </c>
      <c r="C52" s="9">
        <f>hidden1!C42</f>
        <v>1075235093</v>
      </c>
      <c r="D52" s="9">
        <f>hidden1!D42</f>
        <v>1062812385</v>
      </c>
      <c r="E52" s="9">
        <f>hidden1!E42</f>
        <v>579503903</v>
      </c>
      <c r="F52" s="9">
        <f>hidden1!F42</f>
        <v>277803727</v>
      </c>
      <c r="G52" s="9">
        <f>hidden1!G42</f>
        <v>266453555</v>
      </c>
      <c r="H52" s="9">
        <f>hidden1!H42</f>
        <v>47508423</v>
      </c>
    </row>
    <row r="53" spans="1:8" ht="12.75" customHeight="1" x14ac:dyDescent="0.25">
      <c r="A53" s="5" t="str">
        <f>hidden1!A43</f>
        <v xml:space="preserve">    Республика Адыгея</v>
      </c>
      <c r="B53" s="9">
        <f>hidden1!B43</f>
        <v>19226957</v>
      </c>
      <c r="C53" s="9">
        <f>hidden1!C43</f>
        <v>19226957</v>
      </c>
      <c r="D53" s="9">
        <f>hidden1!D43</f>
        <v>19025487</v>
      </c>
      <c r="E53" s="9">
        <f>hidden1!E43</f>
        <v>8835295</v>
      </c>
      <c r="F53" s="9">
        <f>hidden1!F43</f>
        <v>3144588</v>
      </c>
      <c r="G53" s="9">
        <f>hidden1!G43</f>
        <v>3144456</v>
      </c>
      <c r="H53" s="9">
        <f>hidden1!H43</f>
        <v>264287</v>
      </c>
    </row>
    <row r="54" spans="1:8" ht="12.75" customHeight="1" x14ac:dyDescent="0.25">
      <c r="A54" s="5" t="str">
        <f>hidden1!A44</f>
        <v xml:space="preserve">    Республика Калмыкия</v>
      </c>
      <c r="B54" s="9">
        <f>hidden1!B44</f>
        <v>8046089</v>
      </c>
      <c r="C54" s="9">
        <f>hidden1!C44</f>
        <v>8046089</v>
      </c>
      <c r="D54" s="9">
        <f>hidden1!D44</f>
        <v>7846065</v>
      </c>
      <c r="E54" s="9">
        <f>hidden1!E44</f>
        <v>5207302</v>
      </c>
      <c r="F54" s="9">
        <f>hidden1!F44</f>
        <v>2582498</v>
      </c>
      <c r="G54" s="9">
        <f>hidden1!G44</f>
        <v>2552502</v>
      </c>
      <c r="H54" s="9">
        <f>hidden1!H44</f>
        <v>38627</v>
      </c>
    </row>
    <row r="55" spans="1:8" ht="12.75" customHeight="1" x14ac:dyDescent="0.25">
      <c r="A55" s="5" t="str">
        <f>hidden1!A45</f>
        <v xml:space="preserve">    Республика Крым</v>
      </c>
      <c r="B55" s="9">
        <f>hidden1!B45</f>
        <v>68368427</v>
      </c>
      <c r="C55" s="9">
        <f>hidden1!C45</f>
        <v>68368427</v>
      </c>
      <c r="D55" s="9">
        <f>hidden1!D45</f>
        <v>67417740</v>
      </c>
      <c r="E55" s="9">
        <f>hidden1!E45</f>
        <v>38652512</v>
      </c>
      <c r="F55" s="9">
        <f>hidden1!F45</f>
        <v>10906278</v>
      </c>
      <c r="G55" s="9">
        <f>hidden1!G45</f>
        <v>10439498</v>
      </c>
      <c r="H55" s="9">
        <f>hidden1!H45</f>
        <v>1015591</v>
      </c>
    </row>
    <row r="56" spans="1:8" ht="12.75" customHeight="1" x14ac:dyDescent="0.25">
      <c r="A56" s="5" t="str">
        <f>hidden1!A46</f>
        <v xml:space="preserve">    Краснодарский край</v>
      </c>
      <c r="B56" s="9">
        <f>hidden1!B46</f>
        <v>413714664</v>
      </c>
      <c r="C56" s="9">
        <f>hidden1!C46</f>
        <v>413714664</v>
      </c>
      <c r="D56" s="9">
        <f>hidden1!D46</f>
        <v>409592010</v>
      </c>
      <c r="E56" s="9">
        <f>hidden1!E46</f>
        <v>257198245</v>
      </c>
      <c r="F56" s="9">
        <f>hidden1!F46</f>
        <v>129562553</v>
      </c>
      <c r="G56" s="9">
        <f>hidden1!G46</f>
        <v>119339605</v>
      </c>
      <c r="H56" s="9">
        <f>hidden1!H46</f>
        <v>16780039</v>
      </c>
    </row>
    <row r="57" spans="1:8" ht="12.75" customHeight="1" x14ac:dyDescent="0.25">
      <c r="A57" s="5" t="str">
        <f>hidden1!A47</f>
        <v xml:space="preserve">    Астраханская область</v>
      </c>
      <c r="B57" s="9">
        <f>hidden1!B47</f>
        <v>135899549</v>
      </c>
      <c r="C57" s="9">
        <f>hidden1!C47</f>
        <v>135899549</v>
      </c>
      <c r="D57" s="9">
        <f>hidden1!D47</f>
        <v>135540173</v>
      </c>
      <c r="E57" s="9">
        <f>hidden1!E47</f>
        <v>46689429</v>
      </c>
      <c r="F57" s="9">
        <f>hidden1!F47</f>
        <v>32158292</v>
      </c>
      <c r="G57" s="9">
        <f>hidden1!G47</f>
        <v>31935810</v>
      </c>
      <c r="H57" s="9">
        <f>hidden1!H47</f>
        <v>19377279</v>
      </c>
    </row>
    <row r="58" spans="1:8" ht="12.75" customHeight="1" x14ac:dyDescent="0.25">
      <c r="A58" s="5" t="str">
        <f>hidden1!A48</f>
        <v xml:space="preserve">    Волгоградская область</v>
      </c>
      <c r="B58" s="9">
        <f>hidden1!B48</f>
        <v>172139059</v>
      </c>
      <c r="C58" s="9">
        <f>hidden1!C48</f>
        <v>172139059</v>
      </c>
      <c r="D58" s="9">
        <f>hidden1!D48</f>
        <v>171148469</v>
      </c>
      <c r="E58" s="9">
        <f>hidden1!E48</f>
        <v>64955071</v>
      </c>
      <c r="F58" s="9">
        <f>hidden1!F48</f>
        <v>28269056</v>
      </c>
      <c r="G58" s="9">
        <f>hidden1!G48</f>
        <v>28172884</v>
      </c>
      <c r="H58" s="9">
        <f>hidden1!H48</f>
        <v>2100738</v>
      </c>
    </row>
    <row r="59" spans="1:8" ht="12.75" customHeight="1" x14ac:dyDescent="0.25">
      <c r="A59" s="5" t="str">
        <f>hidden1!A49</f>
        <v xml:space="preserve">    Ростовская область</v>
      </c>
      <c r="B59" s="9">
        <f>hidden1!B49</f>
        <v>238815466</v>
      </c>
      <c r="C59" s="9">
        <f>hidden1!C49</f>
        <v>238815466</v>
      </c>
      <c r="D59" s="9">
        <f>hidden1!D49</f>
        <v>233544529</v>
      </c>
      <c r="E59" s="9">
        <f>hidden1!E49</f>
        <v>145939141</v>
      </c>
      <c r="F59" s="9">
        <f>hidden1!F49</f>
        <v>69100409</v>
      </c>
      <c r="G59" s="9">
        <f>hidden1!G49</f>
        <v>68789705</v>
      </c>
      <c r="H59" s="9">
        <f>hidden1!H49</f>
        <v>7783892</v>
      </c>
    </row>
    <row r="60" spans="1:8" ht="12.75" customHeight="1" x14ac:dyDescent="0.25">
      <c r="A60" s="5" t="str">
        <f>hidden1!A50</f>
        <v xml:space="preserve">    город Севастополь</v>
      </c>
      <c r="B60" s="9">
        <f>hidden1!B50</f>
        <v>19024882</v>
      </c>
      <c r="C60" s="9">
        <f>hidden1!C50</f>
        <v>19024882</v>
      </c>
      <c r="D60" s="9">
        <f>hidden1!D50</f>
        <v>18697912</v>
      </c>
      <c r="E60" s="9">
        <f>hidden1!E50</f>
        <v>12026908</v>
      </c>
      <c r="F60" s="9">
        <f>hidden1!F50</f>
        <v>2080053</v>
      </c>
      <c r="G60" s="9">
        <f>hidden1!G50</f>
        <v>2079095</v>
      </c>
      <c r="H60" s="9">
        <f>hidden1!H50</f>
        <v>147970</v>
      </c>
    </row>
    <row r="61" spans="1:8" ht="13.65" customHeight="1" x14ac:dyDescent="0.25">
      <c r="A61" s="5" t="str">
        <f>hidden1!A51</f>
        <v xml:space="preserve">  ПРИВОЛЖСКИЙ ФЕДЕРАЛЬНЫЙ ОКРУГ</v>
      </c>
      <c r="B61" s="9">
        <f>hidden1!B51</f>
        <v>3289011842</v>
      </c>
      <c r="C61" s="9">
        <f>hidden1!C51</f>
        <v>3289011842</v>
      </c>
      <c r="D61" s="9">
        <f>hidden1!D51</f>
        <v>3267768752</v>
      </c>
      <c r="E61" s="9">
        <f>hidden1!E51</f>
        <v>1075646137</v>
      </c>
      <c r="F61" s="9">
        <f>hidden1!F51</f>
        <v>518422809</v>
      </c>
      <c r="G61" s="9">
        <f>hidden1!G51</f>
        <v>474958597</v>
      </c>
      <c r="H61" s="9">
        <f>hidden1!H51</f>
        <v>52980718</v>
      </c>
    </row>
    <row r="62" spans="1:8" ht="12.75" customHeight="1" x14ac:dyDescent="0.25">
      <c r="A62" s="5" t="str">
        <f>hidden1!A52</f>
        <v xml:space="preserve">    Республика Башкортостан</v>
      </c>
      <c r="B62" s="9">
        <f>hidden1!B52</f>
        <v>266930865</v>
      </c>
      <c r="C62" s="9">
        <f>hidden1!C52</f>
        <v>266930865</v>
      </c>
      <c r="D62" s="9">
        <f>hidden1!D52</f>
        <v>264742463</v>
      </c>
      <c r="E62" s="9">
        <f>hidden1!E52</f>
        <v>116516055</v>
      </c>
      <c r="F62" s="9">
        <f>hidden1!F52</f>
        <v>54535907</v>
      </c>
      <c r="G62" s="9">
        <f>hidden1!G52</f>
        <v>52661623</v>
      </c>
      <c r="H62" s="9">
        <f>hidden1!H52</f>
        <v>6049706</v>
      </c>
    </row>
    <row r="63" spans="1:8" ht="12.75" customHeight="1" x14ac:dyDescent="0.25">
      <c r="A63" s="5" t="str">
        <f>hidden1!A53</f>
        <v xml:space="preserve">    Республика Марий-Эл</v>
      </c>
      <c r="B63" s="9">
        <f>hidden1!B53</f>
        <v>28191113</v>
      </c>
      <c r="C63" s="9">
        <f>hidden1!C53</f>
        <v>28191113</v>
      </c>
      <c r="D63" s="9">
        <f>hidden1!D53</f>
        <v>27875951</v>
      </c>
      <c r="E63" s="9">
        <f>hidden1!E53</f>
        <v>14831518</v>
      </c>
      <c r="F63" s="9">
        <f>hidden1!F53</f>
        <v>5082853</v>
      </c>
      <c r="G63" s="9">
        <f>hidden1!G53</f>
        <v>4992973</v>
      </c>
      <c r="H63" s="9">
        <f>hidden1!H53</f>
        <v>584024</v>
      </c>
    </row>
    <row r="64" spans="1:8" ht="12.75" customHeight="1" x14ac:dyDescent="0.25">
      <c r="A64" s="5" t="str">
        <f>hidden1!A54</f>
        <v xml:space="preserve">    Республика Мордовия</v>
      </c>
      <c r="B64" s="9">
        <f>hidden1!B54</f>
        <v>38262988</v>
      </c>
      <c r="C64" s="9">
        <f>hidden1!C54</f>
        <v>38262988</v>
      </c>
      <c r="D64" s="9">
        <f>hidden1!D54</f>
        <v>37616579</v>
      </c>
      <c r="E64" s="9">
        <f>hidden1!E54</f>
        <v>16932770</v>
      </c>
      <c r="F64" s="9">
        <f>hidden1!F54</f>
        <v>6344693</v>
      </c>
      <c r="G64" s="9">
        <f>hidden1!G54</f>
        <v>6338731</v>
      </c>
      <c r="H64" s="9">
        <f>hidden1!H54</f>
        <v>823323</v>
      </c>
    </row>
    <row r="65" spans="1:8" ht="12.75" customHeight="1" x14ac:dyDescent="0.25">
      <c r="A65" s="5" t="str">
        <f>hidden1!A55</f>
        <v xml:space="preserve">    Республика Татарстан</v>
      </c>
      <c r="B65" s="9">
        <f>hidden1!B55</f>
        <v>706959455</v>
      </c>
      <c r="C65" s="9">
        <f>hidden1!C55</f>
        <v>706959455</v>
      </c>
      <c r="D65" s="9">
        <f>hidden1!D55</f>
        <v>703409344</v>
      </c>
      <c r="E65" s="9">
        <f>hidden1!E55</f>
        <v>229554083</v>
      </c>
      <c r="F65" s="9">
        <f>hidden1!F55</f>
        <v>131652106</v>
      </c>
      <c r="G65" s="9">
        <f>hidden1!G55</f>
        <v>97088531</v>
      </c>
      <c r="H65" s="9">
        <f>hidden1!H55</f>
        <v>12490786</v>
      </c>
    </row>
    <row r="66" spans="1:8" ht="12.75" customHeight="1" x14ac:dyDescent="0.25">
      <c r="A66" s="5" t="str">
        <f>hidden1!A56</f>
        <v xml:space="preserve">    Удмуртская Республика</v>
      </c>
      <c r="B66" s="9">
        <f>hidden1!B56</f>
        <v>195031819</v>
      </c>
      <c r="C66" s="9">
        <f>hidden1!C56</f>
        <v>195031819</v>
      </c>
      <c r="D66" s="9">
        <f>hidden1!D56</f>
        <v>193104722</v>
      </c>
      <c r="E66" s="9">
        <f>hidden1!E56</f>
        <v>43181196</v>
      </c>
      <c r="F66" s="9">
        <f>hidden1!F56</f>
        <v>16335600</v>
      </c>
      <c r="G66" s="9">
        <f>hidden1!G56</f>
        <v>16190262</v>
      </c>
      <c r="H66" s="9">
        <f>hidden1!H56</f>
        <v>1873324</v>
      </c>
    </row>
    <row r="67" spans="1:8" ht="12.75" customHeight="1" x14ac:dyDescent="0.25">
      <c r="A67" s="5" t="str">
        <f>hidden1!A57</f>
        <v xml:space="preserve">    Чувашская Республика</v>
      </c>
      <c r="B67" s="9">
        <f>hidden1!B57</f>
        <v>58283779</v>
      </c>
      <c r="C67" s="9">
        <f>hidden1!C57</f>
        <v>58283779</v>
      </c>
      <c r="D67" s="9">
        <f>hidden1!D57</f>
        <v>57044272</v>
      </c>
      <c r="E67" s="9">
        <f>hidden1!E57</f>
        <v>28942945</v>
      </c>
      <c r="F67" s="9">
        <f>hidden1!F57</f>
        <v>12516634</v>
      </c>
      <c r="G67" s="9">
        <f>hidden1!G57</f>
        <v>12459226</v>
      </c>
      <c r="H67" s="9">
        <f>hidden1!H57</f>
        <v>1355773</v>
      </c>
    </row>
    <row r="68" spans="1:8" ht="12.75" customHeight="1" x14ac:dyDescent="0.25">
      <c r="A68" s="5" t="str">
        <f>hidden1!A58</f>
        <v xml:space="preserve">    Кировская область</v>
      </c>
      <c r="B68" s="9">
        <f>hidden1!B58</f>
        <v>57717936</v>
      </c>
      <c r="C68" s="9">
        <f>hidden1!C58</f>
        <v>57717936</v>
      </c>
      <c r="D68" s="9">
        <f>hidden1!D58</f>
        <v>57183665</v>
      </c>
      <c r="E68" s="9">
        <f>hidden1!E58</f>
        <v>30172227</v>
      </c>
      <c r="F68" s="9">
        <f>hidden1!F58</f>
        <v>10902860</v>
      </c>
      <c r="G68" s="9">
        <f>hidden1!G58</f>
        <v>10699013</v>
      </c>
      <c r="H68" s="9">
        <f>hidden1!H58</f>
        <v>897485</v>
      </c>
    </row>
    <row r="69" spans="1:8" ht="12.75" customHeight="1" x14ac:dyDescent="0.25">
      <c r="A69" s="5" t="str">
        <f>hidden1!A59</f>
        <v xml:space="preserve">    Нижегородская область</v>
      </c>
      <c r="B69" s="9">
        <f>hidden1!B59</f>
        <v>370186716</v>
      </c>
      <c r="C69" s="9">
        <f>hidden1!C59</f>
        <v>370186716</v>
      </c>
      <c r="D69" s="9">
        <f>hidden1!D59</f>
        <v>367314171</v>
      </c>
      <c r="E69" s="9">
        <f>hidden1!E59</f>
        <v>164162342</v>
      </c>
      <c r="F69" s="9">
        <f>hidden1!F59</f>
        <v>81011572</v>
      </c>
      <c r="G69" s="9">
        <f>hidden1!G59</f>
        <v>77814199</v>
      </c>
      <c r="H69" s="9">
        <f>hidden1!H59</f>
        <v>9223879</v>
      </c>
    </row>
    <row r="70" spans="1:8" ht="12.75" customHeight="1" x14ac:dyDescent="0.25">
      <c r="A70" s="5" t="str">
        <f>hidden1!A60</f>
        <v xml:space="preserve">    Оренбургская область</v>
      </c>
      <c r="B70" s="9">
        <f>hidden1!B60</f>
        <v>363791819</v>
      </c>
      <c r="C70" s="9">
        <f>hidden1!C60</f>
        <v>363791819</v>
      </c>
      <c r="D70" s="9">
        <f>hidden1!D60</f>
        <v>363065397</v>
      </c>
      <c r="E70" s="9">
        <f>hidden1!E60</f>
        <v>59783919</v>
      </c>
      <c r="F70" s="9">
        <f>hidden1!F60</f>
        <v>28971198</v>
      </c>
      <c r="G70" s="9">
        <f>hidden1!G60</f>
        <v>28638883</v>
      </c>
      <c r="H70" s="9">
        <f>hidden1!H60</f>
        <v>2734454</v>
      </c>
    </row>
    <row r="71" spans="1:8" ht="12.75" customHeight="1" x14ac:dyDescent="0.25">
      <c r="A71" s="5" t="str">
        <f>hidden1!A61</f>
        <v xml:space="preserve">    Пензенская область</v>
      </c>
      <c r="B71" s="9">
        <f>hidden1!B61</f>
        <v>61214167</v>
      </c>
      <c r="C71" s="9">
        <f>hidden1!C61</f>
        <v>61214167</v>
      </c>
      <c r="D71" s="9">
        <f>hidden1!D61</f>
        <v>60412912</v>
      </c>
      <c r="E71" s="9">
        <f>hidden1!E61</f>
        <v>29087038</v>
      </c>
      <c r="F71" s="9">
        <f>hidden1!F61</f>
        <v>10068446</v>
      </c>
      <c r="G71" s="9">
        <f>hidden1!G61</f>
        <v>9909185</v>
      </c>
      <c r="H71" s="9">
        <f>hidden1!H61</f>
        <v>1058204</v>
      </c>
    </row>
    <row r="72" spans="1:8" ht="12.75" customHeight="1" x14ac:dyDescent="0.25">
      <c r="A72" s="5" t="str">
        <f>hidden1!A62</f>
        <v xml:space="preserve">    Пермский край</v>
      </c>
      <c r="B72" s="9">
        <f>hidden1!B62</f>
        <v>430932938</v>
      </c>
      <c r="C72" s="9">
        <f>hidden1!C62</f>
        <v>430932938</v>
      </c>
      <c r="D72" s="9">
        <f>hidden1!D62</f>
        <v>429639578</v>
      </c>
      <c r="E72" s="9">
        <f>hidden1!E62</f>
        <v>113753603</v>
      </c>
      <c r="F72" s="9">
        <f>hidden1!F62</f>
        <v>58186096</v>
      </c>
      <c r="G72" s="9">
        <f>hidden1!G62</f>
        <v>57683687</v>
      </c>
      <c r="H72" s="9">
        <f>hidden1!H62</f>
        <v>6035136</v>
      </c>
    </row>
    <row r="73" spans="1:8" ht="12.75" customHeight="1" x14ac:dyDescent="0.25">
      <c r="A73" s="5" t="str">
        <f>hidden1!A63</f>
        <v xml:space="preserve">    Самарская область</v>
      </c>
      <c r="B73" s="9">
        <f>hidden1!B63</f>
        <v>510337766</v>
      </c>
      <c r="C73" s="9">
        <f>hidden1!C63</f>
        <v>510337766</v>
      </c>
      <c r="D73" s="9">
        <f>hidden1!D63</f>
        <v>507390764</v>
      </c>
      <c r="E73" s="9">
        <f>hidden1!E63</f>
        <v>132724275</v>
      </c>
      <c r="F73" s="9">
        <f>hidden1!F63</f>
        <v>63490934</v>
      </c>
      <c r="G73" s="9">
        <f>hidden1!G63</f>
        <v>61643713</v>
      </c>
      <c r="H73" s="9">
        <f>hidden1!H63</f>
        <v>6624391</v>
      </c>
    </row>
    <row r="74" spans="1:8" ht="12.75" customHeight="1" x14ac:dyDescent="0.25">
      <c r="A74" s="5" t="str">
        <f>hidden1!A64</f>
        <v xml:space="preserve">    Саратовская область</v>
      </c>
      <c r="B74" s="9">
        <f>hidden1!B64</f>
        <v>139627190</v>
      </c>
      <c r="C74" s="9">
        <f>hidden1!C64</f>
        <v>139627190</v>
      </c>
      <c r="D74" s="9">
        <f>hidden1!D64</f>
        <v>138284154</v>
      </c>
      <c r="E74" s="9">
        <f>hidden1!E64</f>
        <v>65003653</v>
      </c>
      <c r="F74" s="9">
        <f>hidden1!F64</f>
        <v>26913345</v>
      </c>
      <c r="G74" s="9">
        <f>hidden1!G64</f>
        <v>26524337</v>
      </c>
      <c r="H74" s="9">
        <f>hidden1!H64</f>
        <v>2128117</v>
      </c>
    </row>
    <row r="75" spans="1:8" ht="12.75" customHeight="1" x14ac:dyDescent="0.25">
      <c r="A75" s="5" t="str">
        <f>hidden1!A65</f>
        <v xml:space="preserve">    Ульяновская область</v>
      </c>
      <c r="B75" s="9">
        <f>hidden1!B65</f>
        <v>61543291</v>
      </c>
      <c r="C75" s="9">
        <f>hidden1!C65</f>
        <v>61543291</v>
      </c>
      <c r="D75" s="9">
        <f>hidden1!D65</f>
        <v>60684780</v>
      </c>
      <c r="E75" s="9">
        <f>hidden1!E65</f>
        <v>31000513</v>
      </c>
      <c r="F75" s="9">
        <f>hidden1!F65</f>
        <v>12410565</v>
      </c>
      <c r="G75" s="9">
        <f>hidden1!G65</f>
        <v>12314234</v>
      </c>
      <c r="H75" s="9">
        <f>hidden1!H65</f>
        <v>1102116</v>
      </c>
    </row>
    <row r="76" spans="1:8" ht="12.75" customHeight="1" x14ac:dyDescent="0.25">
      <c r="A76" s="5" t="str">
        <f>hidden1!A66</f>
        <v xml:space="preserve">  УРАЛЬСКИЙ ФЕДЕРАЛЬНЫЙ ОКРУГ</v>
      </c>
      <c r="B76" s="9">
        <f>hidden1!B66</f>
        <v>4370394112</v>
      </c>
      <c r="C76" s="9">
        <f>hidden1!C66</f>
        <v>4370394111</v>
      </c>
      <c r="D76" s="9">
        <f>hidden1!D66</f>
        <v>4349573968</v>
      </c>
      <c r="E76" s="9">
        <f>hidden1!E66</f>
        <v>1050444634</v>
      </c>
      <c r="F76" s="9">
        <f>hidden1!F66</f>
        <v>638215358</v>
      </c>
      <c r="G76" s="9">
        <f>hidden1!G66</f>
        <v>606415458</v>
      </c>
      <c r="H76" s="9">
        <f>hidden1!H66</f>
        <v>47135377</v>
      </c>
    </row>
    <row r="77" spans="1:8" ht="12.75" customHeight="1" x14ac:dyDescent="0.25">
      <c r="A77" s="5" t="str">
        <f>hidden1!A67</f>
        <v xml:space="preserve">    Курганская область</v>
      </c>
      <c r="B77" s="9">
        <f>hidden1!B67</f>
        <v>39001330</v>
      </c>
      <c r="C77" s="9">
        <f>hidden1!C67</f>
        <v>39001330</v>
      </c>
      <c r="D77" s="9">
        <f>hidden1!D67</f>
        <v>38533500</v>
      </c>
      <c r="E77" s="9">
        <f>hidden1!E67</f>
        <v>19101236</v>
      </c>
      <c r="F77" s="9">
        <f>hidden1!F67</f>
        <v>7090217</v>
      </c>
      <c r="G77" s="9">
        <f>hidden1!G67</f>
        <v>6806636</v>
      </c>
      <c r="H77" s="9">
        <f>hidden1!H67</f>
        <v>692395</v>
      </c>
    </row>
    <row r="78" spans="1:8" ht="12.75" customHeight="1" x14ac:dyDescent="0.25">
      <c r="A78" s="5" t="str">
        <f>hidden1!A68</f>
        <v xml:space="preserve">    Свердловская область</v>
      </c>
      <c r="B78" s="9">
        <f>hidden1!B68</f>
        <v>493413082</v>
      </c>
      <c r="C78" s="9">
        <f>hidden1!C68</f>
        <v>493413082</v>
      </c>
      <c r="D78" s="9">
        <f>hidden1!D68</f>
        <v>483486026</v>
      </c>
      <c r="E78" s="9">
        <f>hidden1!E68</f>
        <v>254967298</v>
      </c>
      <c r="F78" s="9">
        <f>hidden1!F68</f>
        <v>131433615</v>
      </c>
      <c r="G78" s="9">
        <f>hidden1!G68</f>
        <v>128532758</v>
      </c>
      <c r="H78" s="9">
        <f>hidden1!H68</f>
        <v>13010796</v>
      </c>
    </row>
    <row r="79" spans="1:8" ht="12.75" customHeight="1" x14ac:dyDescent="0.25">
      <c r="A79" s="5" t="str">
        <f>hidden1!A69</f>
        <v xml:space="preserve">    Тюменская область</v>
      </c>
      <c r="B79" s="9">
        <f>hidden1!B69</f>
        <v>257205744</v>
      </c>
      <c r="C79" s="9">
        <f>hidden1!C69</f>
        <v>257205744</v>
      </c>
      <c r="D79" s="9">
        <f>hidden1!D69</f>
        <v>255888998</v>
      </c>
      <c r="E79" s="9">
        <f>hidden1!E69</f>
        <v>117535855</v>
      </c>
      <c r="F79" s="9">
        <f>hidden1!F69</f>
        <v>78298287</v>
      </c>
      <c r="G79" s="9">
        <f>hidden1!G69</f>
        <v>77294553</v>
      </c>
      <c r="H79" s="9">
        <f>hidden1!H69</f>
        <v>9817779</v>
      </c>
    </row>
    <row r="80" spans="1:8" ht="12.75" customHeight="1" x14ac:dyDescent="0.25">
      <c r="A80" s="5" t="str">
        <f>hidden1!A70</f>
        <v xml:space="preserve">    Челябинская область</v>
      </c>
      <c r="B80" s="9">
        <f>hidden1!B70</f>
        <v>308225882</v>
      </c>
      <c r="C80" s="9">
        <f>hidden1!C70</f>
        <v>308225881</v>
      </c>
      <c r="D80" s="9">
        <f>hidden1!D70</f>
        <v>303061471</v>
      </c>
      <c r="E80" s="9">
        <f>hidden1!E70</f>
        <v>155325763</v>
      </c>
      <c r="F80" s="9">
        <f>hidden1!F70</f>
        <v>76671157</v>
      </c>
      <c r="G80" s="9">
        <f>hidden1!G70</f>
        <v>74926621</v>
      </c>
      <c r="H80" s="9">
        <f>hidden1!H70</f>
        <v>9025178</v>
      </c>
    </row>
    <row r="81" spans="1:8" ht="12.75" customHeight="1" x14ac:dyDescent="0.25">
      <c r="A81" s="5" t="str">
        <f>hidden1!A71</f>
        <v xml:space="preserve">    Ханты-Мансийский автономный округ - Югра</v>
      </c>
      <c r="B81" s="9">
        <f>hidden1!B71</f>
        <v>1893983862</v>
      </c>
      <c r="C81" s="9">
        <f>hidden1!C71</f>
        <v>1893983862</v>
      </c>
      <c r="D81" s="9">
        <f>hidden1!D71</f>
        <v>1890524204</v>
      </c>
      <c r="E81" s="9">
        <f>hidden1!E71</f>
        <v>272723599</v>
      </c>
      <c r="F81" s="9">
        <f>hidden1!F71</f>
        <v>183006162</v>
      </c>
      <c r="G81" s="9">
        <f>hidden1!G71</f>
        <v>168302116</v>
      </c>
      <c r="H81" s="9">
        <f>hidden1!H71</f>
        <v>7623235</v>
      </c>
    </row>
    <row r="82" spans="1:8" ht="12.75" customHeight="1" x14ac:dyDescent="0.25">
      <c r="A82" s="5" t="str">
        <f>hidden1!A72</f>
        <v xml:space="preserve">    Ямало-Ненецкий автономный округ</v>
      </c>
      <c r="B82" s="9">
        <f>hidden1!B72</f>
        <v>1378564212</v>
      </c>
      <c r="C82" s="9">
        <f>hidden1!C72</f>
        <v>1378564212</v>
      </c>
      <c r="D82" s="9">
        <f>hidden1!D72</f>
        <v>1378079769</v>
      </c>
      <c r="E82" s="9">
        <f>hidden1!E72</f>
        <v>230790883</v>
      </c>
      <c r="F82" s="9">
        <f>hidden1!F72</f>
        <v>161715920</v>
      </c>
      <c r="G82" s="9">
        <f>hidden1!G72</f>
        <v>150552774</v>
      </c>
      <c r="H82" s="9">
        <f>hidden1!H72</f>
        <v>6965994</v>
      </c>
    </row>
    <row r="83" spans="1:8" ht="12.75" customHeight="1" x14ac:dyDescent="0.25">
      <c r="A83" s="5" t="str">
        <f>hidden1!A73</f>
        <v xml:space="preserve">  СИБИРСКИЙ ФЕДЕРАЛЬНЫЙ ОКРУГ</v>
      </c>
      <c r="B83" s="9">
        <f>hidden1!B73</f>
        <v>1796725849</v>
      </c>
      <c r="C83" s="9">
        <f>hidden1!C73</f>
        <v>1796725571</v>
      </c>
      <c r="D83" s="9">
        <f>hidden1!D73</f>
        <v>1784043602</v>
      </c>
      <c r="E83" s="9">
        <f>hidden1!E73</f>
        <v>874040599</v>
      </c>
      <c r="F83" s="9">
        <f>hidden1!F73</f>
        <v>478177693</v>
      </c>
      <c r="G83" s="9">
        <f>hidden1!G73</f>
        <v>460508506</v>
      </c>
      <c r="H83" s="9">
        <f>hidden1!H73</f>
        <v>63082383</v>
      </c>
    </row>
    <row r="84" spans="1:8" ht="12.75" customHeight="1" x14ac:dyDescent="0.25">
      <c r="A84" s="5" t="str">
        <f>hidden1!A74</f>
        <v xml:space="preserve">    Республика Алтай</v>
      </c>
      <c r="B84" s="9">
        <f>hidden1!B74</f>
        <v>5728429</v>
      </c>
      <c r="C84" s="9">
        <f>hidden1!C74</f>
        <v>5728429</v>
      </c>
      <c r="D84" s="9">
        <f>hidden1!D74</f>
        <v>5621359</v>
      </c>
      <c r="E84" s="9">
        <f>hidden1!E74</f>
        <v>4974936</v>
      </c>
      <c r="F84" s="9">
        <f>hidden1!F74</f>
        <v>1399238</v>
      </c>
      <c r="G84" s="9">
        <f>hidden1!G74</f>
        <v>1313483</v>
      </c>
      <c r="H84" s="9">
        <f>hidden1!H74</f>
        <v>219528</v>
      </c>
    </row>
    <row r="85" spans="1:8" ht="12.75" customHeight="1" x14ac:dyDescent="0.25">
      <c r="A85" s="5" t="str">
        <f>hidden1!A75</f>
        <v xml:space="preserve">    Республика Тыва</v>
      </c>
      <c r="B85" s="9">
        <f>hidden1!B75</f>
        <v>8349311</v>
      </c>
      <c r="C85" s="9">
        <f>hidden1!C75</f>
        <v>8349311</v>
      </c>
      <c r="D85" s="9">
        <f>hidden1!D75</f>
        <v>8306277</v>
      </c>
      <c r="E85" s="9">
        <f>hidden1!E75</f>
        <v>6031758</v>
      </c>
      <c r="F85" s="9">
        <f>hidden1!F75</f>
        <v>874985</v>
      </c>
      <c r="G85" s="9">
        <f>hidden1!G75</f>
        <v>687196</v>
      </c>
      <c r="H85" s="9">
        <f>hidden1!H75</f>
        <v>80310</v>
      </c>
    </row>
    <row r="86" spans="1:8" ht="12.75" customHeight="1" x14ac:dyDescent="0.25">
      <c r="A86" s="5" t="str">
        <f>hidden1!A76</f>
        <v xml:space="preserve">    Республика Хакасия</v>
      </c>
      <c r="B86" s="9">
        <f>hidden1!B76</f>
        <v>34064445</v>
      </c>
      <c r="C86" s="9">
        <f>hidden1!C76</f>
        <v>34064445</v>
      </c>
      <c r="D86" s="9">
        <f>hidden1!D76</f>
        <v>31812640</v>
      </c>
      <c r="E86" s="9">
        <f>hidden1!E76</f>
        <v>15468746</v>
      </c>
      <c r="F86" s="9">
        <f>hidden1!F76</f>
        <v>5897157</v>
      </c>
      <c r="G86" s="9">
        <f>hidden1!G76</f>
        <v>5888043</v>
      </c>
      <c r="H86" s="9">
        <f>hidden1!H76</f>
        <v>1049058</v>
      </c>
    </row>
    <row r="87" spans="1:8" ht="12.75" customHeight="1" x14ac:dyDescent="0.25">
      <c r="A87" s="5" t="str">
        <f>hidden1!A77</f>
        <v xml:space="preserve">    Алтайский край</v>
      </c>
      <c r="B87" s="9">
        <f>hidden1!B77</f>
        <v>91669706</v>
      </c>
      <c r="C87" s="9">
        <f>hidden1!C77</f>
        <v>91669706</v>
      </c>
      <c r="D87" s="9">
        <f>hidden1!D77</f>
        <v>90400067</v>
      </c>
      <c r="E87" s="9">
        <f>hidden1!E77</f>
        <v>53257099</v>
      </c>
      <c r="F87" s="9">
        <f>hidden1!F77</f>
        <v>22484688</v>
      </c>
      <c r="G87" s="9">
        <f>hidden1!G77</f>
        <v>22087173</v>
      </c>
      <c r="H87" s="9">
        <f>hidden1!H77</f>
        <v>2186597</v>
      </c>
    </row>
    <row r="88" spans="1:8" ht="12.75" customHeight="1" x14ac:dyDescent="0.25">
      <c r="A88" s="5" t="str">
        <f>hidden1!A78</f>
        <v xml:space="preserve">    Красноярский край</v>
      </c>
      <c r="B88" s="9">
        <f>hidden1!B78</f>
        <v>507373702</v>
      </c>
      <c r="C88" s="9">
        <f>hidden1!C78</f>
        <v>507373702</v>
      </c>
      <c r="D88" s="9">
        <f>hidden1!D78</f>
        <v>505345540</v>
      </c>
      <c r="E88" s="9">
        <f>hidden1!E78</f>
        <v>247359287</v>
      </c>
      <c r="F88" s="9">
        <f>hidden1!F78</f>
        <v>159226560</v>
      </c>
      <c r="G88" s="9">
        <f>hidden1!G78</f>
        <v>155890282</v>
      </c>
      <c r="H88" s="9">
        <f>hidden1!H78</f>
        <v>12101948</v>
      </c>
    </row>
    <row r="89" spans="1:8" ht="13.65" customHeight="1" x14ac:dyDescent="0.25">
      <c r="A89" s="5" t="str">
        <f>hidden1!A79</f>
        <v xml:space="preserve">    Иркутская область</v>
      </c>
      <c r="B89" s="9">
        <f>hidden1!B79</f>
        <v>346455161</v>
      </c>
      <c r="C89" s="9">
        <f>hidden1!C79</f>
        <v>346455161</v>
      </c>
      <c r="D89" s="9">
        <f>hidden1!D79</f>
        <v>345236161</v>
      </c>
      <c r="E89" s="9">
        <f>hidden1!E79</f>
        <v>139653589</v>
      </c>
      <c r="F89" s="9">
        <f>hidden1!F79</f>
        <v>72130861</v>
      </c>
      <c r="G89" s="9">
        <f>hidden1!G79</f>
        <v>70548684</v>
      </c>
      <c r="H89" s="9">
        <f>hidden1!H79</f>
        <v>7522330</v>
      </c>
    </row>
    <row r="90" spans="1:8" ht="12.75" customHeight="1" x14ac:dyDescent="0.25">
      <c r="A90" s="5" t="str">
        <f>hidden1!A80</f>
        <v xml:space="preserve">    Кемеровская область - Кузбасс</v>
      </c>
      <c r="B90" s="9">
        <f>hidden1!B80</f>
        <v>216622446</v>
      </c>
      <c r="C90" s="9">
        <f>hidden1!C80</f>
        <v>216622446</v>
      </c>
      <c r="D90" s="9">
        <f>hidden1!D80</f>
        <v>214812704</v>
      </c>
      <c r="E90" s="9">
        <f>hidden1!E80</f>
        <v>164744145</v>
      </c>
      <c r="F90" s="9">
        <f>hidden1!F80</f>
        <v>104321736</v>
      </c>
      <c r="G90" s="9">
        <f>hidden1!G80</f>
        <v>101394593</v>
      </c>
      <c r="H90" s="9">
        <f>hidden1!H80</f>
        <v>28514032</v>
      </c>
    </row>
    <row r="91" spans="1:8" ht="12.75" customHeight="1" x14ac:dyDescent="0.25">
      <c r="A91" s="5" t="str">
        <f>hidden1!A81</f>
        <v xml:space="preserve">    Новосибирская область</v>
      </c>
      <c r="B91" s="9">
        <f>hidden1!B81</f>
        <v>228875836</v>
      </c>
      <c r="C91" s="9">
        <f>hidden1!C81</f>
        <v>228875565</v>
      </c>
      <c r="D91" s="9">
        <f>hidden1!D81</f>
        <v>226498375</v>
      </c>
      <c r="E91" s="9">
        <f>hidden1!E81</f>
        <v>146345076</v>
      </c>
      <c r="F91" s="9">
        <f>hidden1!F81</f>
        <v>72895426</v>
      </c>
      <c r="G91" s="9">
        <f>hidden1!G81</f>
        <v>64587045</v>
      </c>
      <c r="H91" s="9">
        <f>hidden1!H81</f>
        <v>8298143</v>
      </c>
    </row>
    <row r="92" spans="1:8" ht="12.75" customHeight="1" x14ac:dyDescent="0.25">
      <c r="A92" s="5" t="str">
        <f>hidden1!A82</f>
        <v xml:space="preserve">    Омская область</v>
      </c>
      <c r="B92" s="9">
        <f>hidden1!B82</f>
        <v>184634964</v>
      </c>
      <c r="C92" s="9">
        <f>hidden1!C82</f>
        <v>184634957</v>
      </c>
      <c r="D92" s="9">
        <f>hidden1!D82</f>
        <v>183629392</v>
      </c>
      <c r="E92" s="9">
        <f>hidden1!E82</f>
        <v>56695263</v>
      </c>
      <c r="F92" s="9">
        <f>hidden1!F82</f>
        <v>23180129</v>
      </c>
      <c r="G92" s="9">
        <f>hidden1!G82</f>
        <v>22812946</v>
      </c>
      <c r="H92" s="9">
        <f>hidden1!H82</f>
        <v>1757040</v>
      </c>
    </row>
    <row r="93" spans="1:8" ht="12.75" customHeight="1" x14ac:dyDescent="0.25">
      <c r="A93" s="5" t="str">
        <f>hidden1!A83</f>
        <v xml:space="preserve">    Томская область</v>
      </c>
      <c r="B93" s="9">
        <f>hidden1!B83</f>
        <v>172951849</v>
      </c>
      <c r="C93" s="9">
        <f>hidden1!C83</f>
        <v>172951849</v>
      </c>
      <c r="D93" s="9">
        <f>hidden1!D83</f>
        <v>172381087</v>
      </c>
      <c r="E93" s="9">
        <f>hidden1!E83</f>
        <v>39510700</v>
      </c>
      <c r="F93" s="9">
        <f>hidden1!F83</f>
        <v>15766913</v>
      </c>
      <c r="G93" s="9">
        <f>hidden1!G83</f>
        <v>15299061</v>
      </c>
      <c r="H93" s="9">
        <f>hidden1!H83</f>
        <v>1353397</v>
      </c>
    </row>
    <row r="94" spans="1:8" ht="12.75" customHeight="1" x14ac:dyDescent="0.25">
      <c r="A94" s="5" t="str">
        <f>hidden1!A84</f>
        <v xml:space="preserve">  ДАЛЬНЕВОСТОЧНЫЙ ФЕДЕРАЛЬНЫЙ ОКРУГ</v>
      </c>
      <c r="B94" s="9">
        <f>hidden1!B84</f>
        <v>917621944</v>
      </c>
      <c r="C94" s="9">
        <f>hidden1!C84</f>
        <v>917620279</v>
      </c>
      <c r="D94" s="9">
        <f>hidden1!D84</f>
        <v>910386349</v>
      </c>
      <c r="E94" s="9">
        <f>hidden1!E84</f>
        <v>659662509</v>
      </c>
      <c r="F94" s="9">
        <f>hidden1!F84</f>
        <v>369044921</v>
      </c>
      <c r="G94" s="9">
        <f>hidden1!G84</f>
        <v>208255990</v>
      </c>
      <c r="H94" s="9">
        <f>hidden1!H84</f>
        <v>21388869</v>
      </c>
    </row>
    <row r="95" spans="1:8" x14ac:dyDescent="0.25">
      <c r="A95" s="5" t="str">
        <f>hidden1!A85</f>
        <v xml:space="preserve">    Республика Бурятия</v>
      </c>
      <c r="B95" s="9">
        <f>hidden1!B85</f>
        <v>38088139</v>
      </c>
      <c r="C95" s="9">
        <f>hidden1!C85</f>
        <v>38088139</v>
      </c>
      <c r="D95" s="9">
        <f>hidden1!D85</f>
        <v>37878968</v>
      </c>
      <c r="E95" s="9">
        <f>hidden1!E85</f>
        <v>31799090</v>
      </c>
      <c r="F95" s="9">
        <f>hidden1!F85</f>
        <v>14093079</v>
      </c>
      <c r="G95" s="9">
        <f>hidden1!G85</f>
        <v>14035120</v>
      </c>
      <c r="H95" s="9">
        <f>hidden1!H85</f>
        <v>1758605</v>
      </c>
    </row>
    <row r="96" spans="1:8" x14ac:dyDescent="0.25">
      <c r="A96" s="5" t="str">
        <f>hidden1!A86</f>
        <v xml:space="preserve">    Республика Саха (Якутия)</v>
      </c>
      <c r="B96" s="9">
        <f>hidden1!B86</f>
        <v>238864592</v>
      </c>
      <c r="C96" s="9">
        <f>hidden1!C86</f>
        <v>238864592</v>
      </c>
      <c r="D96" s="9">
        <f>hidden1!D86</f>
        <v>237949780</v>
      </c>
      <c r="E96" s="9">
        <f>hidden1!E86</f>
        <v>109977168</v>
      </c>
      <c r="F96" s="9">
        <f>hidden1!F86</f>
        <v>61932905</v>
      </c>
      <c r="G96" s="9">
        <f>hidden1!G86</f>
        <v>60945066</v>
      </c>
      <c r="H96" s="9">
        <f>hidden1!H86</f>
        <v>4684070</v>
      </c>
    </row>
    <row r="97" spans="1:8" x14ac:dyDescent="0.25">
      <c r="A97" s="5" t="str">
        <f>hidden1!A87</f>
        <v xml:space="preserve">    Приморский край</v>
      </c>
      <c r="B97" s="9">
        <f>hidden1!B87</f>
        <v>155992044</v>
      </c>
      <c r="C97" s="9">
        <f>hidden1!C87</f>
        <v>155992044</v>
      </c>
      <c r="D97" s="9">
        <f>hidden1!D87</f>
        <v>154261970</v>
      </c>
      <c r="E97" s="9">
        <f>hidden1!E87</f>
        <v>98862500</v>
      </c>
      <c r="F97" s="9">
        <f>hidden1!F87</f>
        <v>39933037</v>
      </c>
      <c r="G97" s="9">
        <f>hidden1!G87</f>
        <v>38501924</v>
      </c>
      <c r="H97" s="9">
        <f>hidden1!H87</f>
        <v>5841882</v>
      </c>
    </row>
    <row r="98" spans="1:8" x14ac:dyDescent="0.25">
      <c r="A98" s="5" t="str">
        <f>hidden1!A88</f>
        <v xml:space="preserve">    Хабаровский край</v>
      </c>
      <c r="B98" s="9">
        <f>hidden1!B88</f>
        <v>115937835</v>
      </c>
      <c r="C98" s="9">
        <f>hidden1!C88</f>
        <v>115937238</v>
      </c>
      <c r="D98" s="9">
        <f>hidden1!D88</f>
        <v>114806207</v>
      </c>
      <c r="E98" s="9">
        <f>hidden1!E88</f>
        <v>67931945</v>
      </c>
      <c r="F98" s="9">
        <f>hidden1!F88</f>
        <v>23501272</v>
      </c>
      <c r="G98" s="9">
        <f>hidden1!G88</f>
        <v>23068389</v>
      </c>
      <c r="H98" s="9">
        <f>hidden1!H88</f>
        <v>2246313</v>
      </c>
    </row>
    <row r="99" spans="1:8" x14ac:dyDescent="0.25">
      <c r="A99" s="5" t="str">
        <f>hidden1!A89</f>
        <v xml:space="preserve">    Амурская область</v>
      </c>
      <c r="B99" s="9">
        <f>hidden1!B89</f>
        <v>41535753</v>
      </c>
      <c r="C99" s="9">
        <f>hidden1!C89</f>
        <v>41535753</v>
      </c>
      <c r="D99" s="9">
        <f>hidden1!D89</f>
        <v>41165528</v>
      </c>
      <c r="E99" s="9">
        <f>hidden1!E89</f>
        <v>45405231</v>
      </c>
      <c r="F99" s="9">
        <f>hidden1!F89</f>
        <v>18894302</v>
      </c>
      <c r="G99" s="9">
        <f>hidden1!G89</f>
        <v>18536786</v>
      </c>
      <c r="H99" s="9">
        <f>hidden1!H89</f>
        <v>1705430</v>
      </c>
    </row>
    <row r="100" spans="1:8" x14ac:dyDescent="0.25">
      <c r="A100" s="5" t="str">
        <f>hidden1!A90</f>
        <v xml:space="preserve">    Камчатский край</v>
      </c>
      <c r="B100" s="9">
        <f>hidden1!B90</f>
        <v>32635778</v>
      </c>
      <c r="C100" s="9">
        <f>hidden1!C90</f>
        <v>32635778</v>
      </c>
      <c r="D100" s="9">
        <f>hidden1!D90</f>
        <v>32426963</v>
      </c>
      <c r="E100" s="9">
        <f>hidden1!E90</f>
        <v>27338854</v>
      </c>
      <c r="F100" s="9">
        <f>hidden1!F90</f>
        <v>5760778</v>
      </c>
      <c r="G100" s="9">
        <f>hidden1!G90</f>
        <v>5709342</v>
      </c>
      <c r="H100" s="9">
        <f>hidden1!H90</f>
        <v>606561</v>
      </c>
    </row>
    <row r="101" spans="1:8" x14ac:dyDescent="0.25">
      <c r="A101" s="5" t="str">
        <f>hidden1!A91</f>
        <v xml:space="preserve">    Магаданская область</v>
      </c>
      <c r="B101" s="9">
        <f>hidden1!B91</f>
        <v>7323155</v>
      </c>
      <c r="C101" s="9">
        <f>hidden1!C91</f>
        <v>7323155</v>
      </c>
      <c r="D101" s="9">
        <f>hidden1!D91</f>
        <v>7042047</v>
      </c>
      <c r="E101" s="9">
        <f>hidden1!E91</f>
        <v>17200386</v>
      </c>
      <c r="F101" s="9">
        <f>hidden1!F91</f>
        <v>5802579</v>
      </c>
      <c r="G101" s="9">
        <f>hidden1!G91</f>
        <v>5774902</v>
      </c>
      <c r="H101" s="9">
        <f>hidden1!H91</f>
        <v>489660</v>
      </c>
    </row>
    <row r="102" spans="1:8" x14ac:dyDescent="0.25">
      <c r="A102" s="5" t="str">
        <f>hidden1!A92</f>
        <v xml:space="preserve">    Сахалинская область</v>
      </c>
      <c r="B102" s="9">
        <f>hidden1!B92</f>
        <v>221084670</v>
      </c>
      <c r="C102" s="9">
        <f>hidden1!C92</f>
        <v>221084670</v>
      </c>
      <c r="D102" s="9">
        <f>hidden1!D92</f>
        <v>219348872</v>
      </c>
      <c r="E102" s="9">
        <f>hidden1!E92</f>
        <v>198529850</v>
      </c>
      <c r="F102" s="9">
        <f>hidden1!F92</f>
        <v>170848120</v>
      </c>
      <c r="G102" s="9">
        <f>hidden1!G92</f>
        <v>15793895</v>
      </c>
      <c r="H102" s="9">
        <f>hidden1!H92</f>
        <v>1975344</v>
      </c>
    </row>
    <row r="103" spans="1:8" x14ac:dyDescent="0.25">
      <c r="A103" s="5" t="str">
        <f>hidden1!A93</f>
        <v xml:space="preserve">    Забайкальский край</v>
      </c>
      <c r="B103" s="9">
        <f>hidden1!B93</f>
        <v>44236258</v>
      </c>
      <c r="C103" s="9">
        <f>hidden1!C93</f>
        <v>44236258</v>
      </c>
      <c r="D103" s="9">
        <f>hidden1!D93</f>
        <v>43767489</v>
      </c>
      <c r="E103" s="9">
        <f>hidden1!E93</f>
        <v>41099191</v>
      </c>
      <c r="F103" s="9">
        <f>hidden1!F93</f>
        <v>16603615</v>
      </c>
      <c r="G103" s="9">
        <f>hidden1!G93</f>
        <v>14805391</v>
      </c>
      <c r="H103" s="9">
        <f>hidden1!H93</f>
        <v>782683</v>
      </c>
    </row>
    <row r="104" spans="1:8" x14ac:dyDescent="0.25">
      <c r="A104" s="5" t="str">
        <f>hidden1!A94</f>
        <v xml:space="preserve">    Еврейская автономная область</v>
      </c>
      <c r="B104" s="9">
        <f>hidden1!B94</f>
        <v>7597400</v>
      </c>
      <c r="C104" s="9">
        <f>hidden1!C94</f>
        <v>7597400</v>
      </c>
      <c r="D104" s="9">
        <f>hidden1!D94</f>
        <v>7464352</v>
      </c>
      <c r="E104" s="9">
        <f>hidden1!E94</f>
        <v>5077121</v>
      </c>
      <c r="F104" s="9">
        <f>hidden1!F94</f>
        <v>1571312</v>
      </c>
      <c r="G104" s="9">
        <f>hidden1!G94</f>
        <v>1128039</v>
      </c>
      <c r="H104" s="9">
        <f>hidden1!H94</f>
        <v>20284</v>
      </c>
    </row>
    <row r="105" spans="1:8" x14ac:dyDescent="0.25">
      <c r="A105" s="5" t="str">
        <f>hidden1!A95</f>
        <v xml:space="preserve">    Чукотский автономный округ</v>
      </c>
      <c r="B105" s="9">
        <f>hidden1!B95</f>
        <v>14326320</v>
      </c>
      <c r="C105" s="9">
        <f>hidden1!C95</f>
        <v>14325252</v>
      </c>
      <c r="D105" s="9">
        <f>hidden1!D95</f>
        <v>14274173</v>
      </c>
      <c r="E105" s="9">
        <f>hidden1!E95</f>
        <v>16441173</v>
      </c>
      <c r="F105" s="9">
        <f>hidden1!F95</f>
        <v>10103922</v>
      </c>
      <c r="G105" s="9">
        <f>hidden1!G95</f>
        <v>9957136</v>
      </c>
      <c r="H105" s="9">
        <f>hidden1!H95</f>
        <v>1278037</v>
      </c>
    </row>
    <row r="106" spans="1:8" x14ac:dyDescent="0.25">
      <c r="A106" s="5" t="str">
        <f>hidden1!A101</f>
        <v xml:space="preserve">  МИ ФНС РОССИИ ПО УПРАВЛЕНИЮ ДОЛГОМ</v>
      </c>
      <c r="B106" s="9">
        <f>hidden1!B101</f>
        <v>4353</v>
      </c>
      <c r="C106" s="9">
        <f>hidden1!C101</f>
        <v>4353</v>
      </c>
      <c r="D106" s="9">
        <f>hidden1!D101</f>
        <v>631</v>
      </c>
      <c r="E106" s="9">
        <f>hidden1!E101</f>
        <v>439</v>
      </c>
      <c r="F106" s="9">
        <f>hidden1!F101</f>
        <v>0</v>
      </c>
      <c r="G106" s="9">
        <f>hidden1!G101</f>
        <v>0</v>
      </c>
      <c r="H106" s="9">
        <f>hidden1!H101</f>
        <v>0</v>
      </c>
    </row>
    <row r="107" spans="1:8" x14ac:dyDescent="0.25">
      <c r="A107" s="5"/>
      <c r="B107" s="9"/>
      <c r="C107" s="9"/>
      <c r="D107" s="9"/>
      <c r="E107" s="9"/>
      <c r="F107" s="9"/>
      <c r="G107" s="9"/>
      <c r="H107" s="9"/>
    </row>
  </sheetData>
  <mergeCells count="12">
    <mergeCell ref="A6:A9"/>
    <mergeCell ref="H8:H9"/>
    <mergeCell ref="A2:H2"/>
    <mergeCell ref="A3:H3"/>
    <mergeCell ref="B6:B9"/>
    <mergeCell ref="C6:C9"/>
    <mergeCell ref="D6:D9"/>
    <mergeCell ref="E4:F4"/>
    <mergeCell ref="G6:H6"/>
    <mergeCell ref="G7:G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93" zoomScaleNormal="93" workbookViewId="0">
      <selection activeCell="A106" sqref="A106:XFD110"/>
    </sheetView>
  </sheetViews>
  <sheetFormatPr defaultColWidth="9.109375" defaultRowHeight="13.2" x14ac:dyDescent="0.25"/>
  <cols>
    <col min="1" max="1" width="44.44140625" style="2" customWidth="1"/>
    <col min="2" max="5" width="31.5546875" style="2" customWidth="1"/>
    <col min="6" max="7" width="21.5546875" style="2" customWidth="1"/>
    <col min="8" max="16384" width="9.109375" style="2"/>
  </cols>
  <sheetData>
    <row r="1" spans="1:7" s="17" customFormat="1" ht="14.1" customHeight="1" x14ac:dyDescent="0.25">
      <c r="G1" s="18" t="s">
        <v>117</v>
      </c>
    </row>
    <row r="2" spans="1:7" s="17" customFormat="1" ht="14.1" customHeight="1" x14ac:dyDescent="0.25">
      <c r="A2" s="100" t="s">
        <v>5</v>
      </c>
      <c r="B2" s="100"/>
      <c r="C2" s="100"/>
      <c r="D2" s="100"/>
      <c r="E2" s="100"/>
      <c r="F2" s="100"/>
      <c r="G2" s="100"/>
    </row>
    <row r="3" spans="1:7" s="17" customFormat="1" ht="14.1" customHeight="1" x14ac:dyDescent="0.25">
      <c r="A3" s="100" t="str">
        <f>hidden3!A1</f>
        <v>по состоянию на 1  августа 2023 года</v>
      </c>
      <c r="B3" s="100"/>
      <c r="C3" s="100"/>
      <c r="D3" s="100"/>
      <c r="E3" s="100"/>
      <c r="F3" s="100"/>
      <c r="G3" s="100"/>
    </row>
    <row r="4" spans="1:7" s="17" customFormat="1" x14ac:dyDescent="0.25">
      <c r="A4" s="19"/>
      <c r="B4" s="19"/>
      <c r="C4" s="19"/>
      <c r="D4" s="19"/>
      <c r="E4" s="19"/>
      <c r="F4" s="19"/>
      <c r="G4" s="19"/>
    </row>
    <row r="5" spans="1:7" s="17" customFormat="1" ht="14.1" customHeight="1" x14ac:dyDescent="0.25">
      <c r="A5" s="17" t="s">
        <v>2</v>
      </c>
      <c r="G5" s="20" t="s">
        <v>1</v>
      </c>
    </row>
    <row r="6" spans="1:7" s="17" customFormat="1" ht="15" customHeight="1" x14ac:dyDescent="0.25">
      <c r="A6" s="96"/>
      <c r="B6" s="109" t="s">
        <v>284</v>
      </c>
      <c r="C6" s="109"/>
      <c r="D6" s="109"/>
      <c r="E6" s="109"/>
      <c r="F6" s="109"/>
      <c r="G6" s="110"/>
    </row>
    <row r="7" spans="1:7" s="17" customFormat="1" ht="15.75" customHeight="1" x14ac:dyDescent="0.25">
      <c r="A7" s="97"/>
      <c r="B7" s="109" t="s">
        <v>3</v>
      </c>
      <c r="C7" s="109"/>
      <c r="D7" s="109"/>
      <c r="E7" s="109"/>
      <c r="F7" s="109"/>
      <c r="G7" s="110"/>
    </row>
    <row r="8" spans="1:7" s="17" customFormat="1" ht="14.4" customHeight="1" x14ac:dyDescent="0.25">
      <c r="A8" s="97"/>
      <c r="B8" s="104" t="s">
        <v>285</v>
      </c>
      <c r="C8" s="104" t="s">
        <v>286</v>
      </c>
      <c r="D8" s="104" t="s">
        <v>287</v>
      </c>
      <c r="E8" s="104" t="s">
        <v>288</v>
      </c>
      <c r="F8" s="104" t="s">
        <v>278</v>
      </c>
      <c r="G8" s="104" t="s">
        <v>279</v>
      </c>
    </row>
    <row r="9" spans="1:7" s="17" customFormat="1" ht="273.60000000000002" customHeight="1" x14ac:dyDescent="0.25">
      <c r="A9" s="98"/>
      <c r="B9" s="106"/>
      <c r="C9" s="106"/>
      <c r="D9" s="106"/>
      <c r="E9" s="106"/>
      <c r="F9" s="106"/>
      <c r="G9" s="106"/>
    </row>
    <row r="10" spans="1:7" s="17" customFormat="1" ht="12.75" customHeight="1" x14ac:dyDescent="0.25">
      <c r="A10" s="23" t="s">
        <v>0</v>
      </c>
      <c r="B10" s="23">
        <v>1056</v>
      </c>
      <c r="C10" s="23">
        <v>1057</v>
      </c>
      <c r="D10" s="23">
        <v>1058</v>
      </c>
      <c r="E10" s="23">
        <v>1060</v>
      </c>
      <c r="F10" s="24">
        <v>1065</v>
      </c>
      <c r="G10" s="24">
        <v>1066</v>
      </c>
    </row>
    <row r="11" spans="1:7" ht="18" customHeight="1" x14ac:dyDescent="0.25">
      <c r="A11" s="5" t="str">
        <f>hidden1!A1</f>
        <v>РОССИЙСКАЯ ФЕДЕРАЦИЯ</v>
      </c>
      <c r="B11" s="9">
        <f>hidden1!I1</f>
        <v>26050157</v>
      </c>
      <c r="C11" s="9">
        <f>hidden1!J1</f>
        <v>21105117</v>
      </c>
      <c r="D11" s="9">
        <f>hidden1!K1</f>
        <v>453568808</v>
      </c>
      <c r="E11" s="9">
        <f>hidden1!L1</f>
        <v>3131117201</v>
      </c>
      <c r="F11" s="9">
        <f>hidden1!M1</f>
        <v>67201534</v>
      </c>
      <c r="G11" s="9">
        <f>hidden1!N1</f>
        <v>344203093</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hidden1!I3</f>
        <v>0</v>
      </c>
      <c r="C13" s="9">
        <f>hidden1!J3</f>
        <v>2018893</v>
      </c>
      <c r="D13" s="9">
        <f>hidden1!K3</f>
        <v>158079291</v>
      </c>
      <c r="E13" s="9">
        <f>hidden1!L3</f>
        <v>1396614131</v>
      </c>
      <c r="F13" s="9">
        <f>hidden1!M3</f>
        <v>11530676</v>
      </c>
      <c r="G13" s="9">
        <f>hidden1!N3</f>
        <v>41289683</v>
      </c>
    </row>
    <row r="14" spans="1:7" ht="12.75" customHeight="1" x14ac:dyDescent="0.25">
      <c r="A14" s="5" t="str">
        <f>hidden1!A4</f>
        <v xml:space="preserve">    Белгородская область</v>
      </c>
      <c r="B14" s="9">
        <f>hidden1!I4</f>
        <v>-1</v>
      </c>
      <c r="C14" s="9">
        <f>hidden1!J4</f>
        <v>0</v>
      </c>
      <c r="D14" s="9">
        <f>hidden1!K4</f>
        <v>5058118</v>
      </c>
      <c r="E14" s="9">
        <f>hidden1!L4</f>
        <v>29626170</v>
      </c>
      <c r="F14" s="9">
        <f>hidden1!M4</f>
        <v>1</v>
      </c>
      <c r="G14" s="9">
        <f>hidden1!N4</f>
        <v>3333475</v>
      </c>
    </row>
    <row r="15" spans="1:7" ht="12.75" customHeight="1" x14ac:dyDescent="0.25">
      <c r="A15" s="5" t="str">
        <f>hidden1!A5</f>
        <v xml:space="preserve">    Брянская область</v>
      </c>
      <c r="B15" s="9">
        <f>hidden1!I5</f>
        <v>0</v>
      </c>
      <c r="C15" s="9">
        <f>hidden1!J5</f>
        <v>0</v>
      </c>
      <c r="D15" s="9">
        <f>hidden1!K5</f>
        <v>794531</v>
      </c>
      <c r="E15" s="9">
        <f>hidden1!L5</f>
        <v>8546539</v>
      </c>
      <c r="F15" s="9">
        <f>hidden1!M5</f>
        <v>0</v>
      </c>
      <c r="G15" s="9">
        <f>hidden1!N5</f>
        <v>132684</v>
      </c>
    </row>
    <row r="16" spans="1:7" ht="12.75" customHeight="1" x14ac:dyDescent="0.25">
      <c r="A16" s="5" t="str">
        <f>hidden1!A6</f>
        <v xml:space="preserve">    Владимирская область</v>
      </c>
      <c r="B16" s="9">
        <f>hidden1!I6</f>
        <v>0</v>
      </c>
      <c r="C16" s="9">
        <f>hidden1!J6</f>
        <v>0</v>
      </c>
      <c r="D16" s="9">
        <f>hidden1!K6</f>
        <v>438392</v>
      </c>
      <c r="E16" s="9">
        <f>hidden1!L6</f>
        <v>18567481</v>
      </c>
      <c r="F16" s="9">
        <f>hidden1!M6</f>
        <v>1368</v>
      </c>
      <c r="G16" s="9">
        <f>hidden1!N6</f>
        <v>246299</v>
      </c>
    </row>
    <row r="17" spans="1:7" ht="12.75" customHeight="1" x14ac:dyDescent="0.25">
      <c r="A17" s="5" t="str">
        <f>hidden1!A7</f>
        <v xml:space="preserve">    Воронежская область</v>
      </c>
      <c r="B17" s="9">
        <f>hidden1!I7</f>
        <v>0</v>
      </c>
      <c r="C17" s="9">
        <f>hidden1!J7</f>
        <v>0</v>
      </c>
      <c r="D17" s="9">
        <f>hidden1!K7</f>
        <v>4385260</v>
      </c>
      <c r="E17" s="9">
        <f>hidden1!L7</f>
        <v>26490699</v>
      </c>
      <c r="F17" s="9">
        <f>hidden1!M7</f>
        <v>49</v>
      </c>
      <c r="G17" s="9">
        <f>hidden1!N7</f>
        <v>3209355</v>
      </c>
    </row>
    <row r="18" spans="1:7" ht="12.75" customHeight="1" x14ac:dyDescent="0.25">
      <c r="A18" s="5" t="str">
        <f>hidden1!A8</f>
        <v xml:space="preserve">    Ивановская область</v>
      </c>
      <c r="B18" s="9">
        <f>hidden1!I8</f>
        <v>0</v>
      </c>
      <c r="C18" s="9">
        <f>hidden1!J8</f>
        <v>0</v>
      </c>
      <c r="D18" s="9">
        <f>hidden1!K8</f>
        <v>220082</v>
      </c>
      <c r="E18" s="9">
        <f>hidden1!L8</f>
        <v>6810136</v>
      </c>
      <c r="F18" s="9">
        <f>hidden1!M8</f>
        <v>0</v>
      </c>
      <c r="G18" s="9">
        <f>hidden1!N8</f>
        <v>139693</v>
      </c>
    </row>
    <row r="19" spans="1:7" ht="12.75" customHeight="1" x14ac:dyDescent="0.25">
      <c r="A19" s="5" t="str">
        <f>hidden1!A9</f>
        <v xml:space="preserve">    Калужская область</v>
      </c>
      <c r="B19" s="9">
        <f>hidden1!I9</f>
        <v>0</v>
      </c>
      <c r="C19" s="9">
        <f>hidden1!J9</f>
        <v>0</v>
      </c>
      <c r="D19" s="9">
        <f>hidden1!K9</f>
        <v>368016</v>
      </c>
      <c r="E19" s="9">
        <f>hidden1!L9</f>
        <v>15114747</v>
      </c>
      <c r="F19" s="9">
        <f>hidden1!M9</f>
        <v>0</v>
      </c>
      <c r="G19" s="9">
        <f>hidden1!N9</f>
        <v>234322</v>
      </c>
    </row>
    <row r="20" spans="1:7" ht="12.75" customHeight="1" x14ac:dyDescent="0.25">
      <c r="A20" s="5" t="str">
        <f>hidden1!A10</f>
        <v xml:space="preserve">    Костромская область</v>
      </c>
      <c r="B20" s="9">
        <f>hidden1!I10</f>
        <v>0</v>
      </c>
      <c r="C20" s="9">
        <f>hidden1!J10</f>
        <v>0</v>
      </c>
      <c r="D20" s="9">
        <f>hidden1!K10</f>
        <v>191246</v>
      </c>
      <c r="E20" s="9">
        <f>hidden1!L10</f>
        <v>5450114</v>
      </c>
      <c r="F20" s="9">
        <f>hidden1!M10</f>
        <v>0</v>
      </c>
      <c r="G20" s="9">
        <f>hidden1!N10</f>
        <v>408920</v>
      </c>
    </row>
    <row r="21" spans="1:7" ht="12.75" customHeight="1" x14ac:dyDescent="0.25">
      <c r="A21" s="5" t="str">
        <f>hidden1!A11</f>
        <v xml:space="preserve">    Курская область</v>
      </c>
      <c r="B21" s="9">
        <f>hidden1!I11</f>
        <v>0</v>
      </c>
      <c r="C21" s="9">
        <f>hidden1!J11</f>
        <v>0</v>
      </c>
      <c r="D21" s="9">
        <f>hidden1!K11</f>
        <v>2464028</v>
      </c>
      <c r="E21" s="9">
        <f>hidden1!L11</f>
        <v>12220997</v>
      </c>
      <c r="F21" s="9">
        <f>hidden1!M11</f>
        <v>1</v>
      </c>
      <c r="G21" s="9">
        <f>hidden1!N11</f>
        <v>1868734</v>
      </c>
    </row>
    <row r="22" spans="1:7" ht="12.75" customHeight="1" x14ac:dyDescent="0.25">
      <c r="A22" s="5" t="str">
        <f>hidden1!A12</f>
        <v xml:space="preserve">    Липецкая область</v>
      </c>
      <c r="B22" s="9">
        <f>hidden1!I12</f>
        <v>0</v>
      </c>
      <c r="C22" s="9">
        <f>hidden1!J12</f>
        <v>0</v>
      </c>
      <c r="D22" s="9">
        <f>hidden1!K12</f>
        <v>18991161</v>
      </c>
      <c r="E22" s="9">
        <f>hidden1!L12</f>
        <v>12245897</v>
      </c>
      <c r="F22" s="9">
        <f>hidden1!M12</f>
        <v>2603237</v>
      </c>
      <c r="G22" s="9">
        <f>hidden1!N12</f>
        <v>9827673</v>
      </c>
    </row>
    <row r="23" spans="1:7" ht="12.75" customHeight="1" x14ac:dyDescent="0.25">
      <c r="A23" s="5" t="str">
        <f>hidden1!A13</f>
        <v xml:space="preserve">    Московская область</v>
      </c>
      <c r="B23" s="9">
        <f>hidden1!I13</f>
        <v>0</v>
      </c>
      <c r="C23" s="9">
        <f>hidden1!J13</f>
        <v>6</v>
      </c>
      <c r="D23" s="9">
        <f>hidden1!K13</f>
        <v>4159253</v>
      </c>
      <c r="E23" s="9">
        <f>hidden1!L13</f>
        <v>233615541</v>
      </c>
      <c r="F23" s="9">
        <f>hidden1!M13</f>
        <v>2695</v>
      </c>
      <c r="G23" s="9">
        <f>hidden1!N13</f>
        <v>2195635</v>
      </c>
    </row>
    <row r="24" spans="1:7" ht="12.75" customHeight="1" x14ac:dyDescent="0.25">
      <c r="A24" s="5" t="str">
        <f>hidden1!A14</f>
        <v xml:space="preserve">    Орловская область</v>
      </c>
      <c r="B24" s="9">
        <f>hidden1!I14</f>
        <v>0</v>
      </c>
      <c r="C24" s="9">
        <f>hidden1!J14</f>
        <v>0</v>
      </c>
      <c r="D24" s="9">
        <f>hidden1!K14</f>
        <v>506074</v>
      </c>
      <c r="E24" s="9">
        <f>hidden1!L14</f>
        <v>5358639</v>
      </c>
      <c r="F24" s="9">
        <f>hidden1!M14</f>
        <v>0</v>
      </c>
      <c r="G24" s="9">
        <f>hidden1!N14</f>
        <v>351807</v>
      </c>
    </row>
    <row r="25" spans="1:7" ht="12.75" customHeight="1" x14ac:dyDescent="0.25">
      <c r="A25" s="5" t="str">
        <f>hidden1!A15</f>
        <v xml:space="preserve">    Рязанская область</v>
      </c>
      <c r="B25" s="9">
        <f>hidden1!I15</f>
        <v>0</v>
      </c>
      <c r="C25" s="9">
        <f>hidden1!J15</f>
        <v>0</v>
      </c>
      <c r="D25" s="9">
        <f>hidden1!K15</f>
        <v>2109057</v>
      </c>
      <c r="E25" s="9">
        <f>hidden1!L15</f>
        <v>11997012</v>
      </c>
      <c r="F25" s="9">
        <f>hidden1!M15</f>
        <v>0</v>
      </c>
      <c r="G25" s="9">
        <f>hidden1!N15</f>
        <v>676587</v>
      </c>
    </row>
    <row r="26" spans="1:7" ht="12.75" customHeight="1" x14ac:dyDescent="0.25">
      <c r="A26" s="5" t="str">
        <f>hidden1!A16</f>
        <v xml:space="preserve">    Смоленская область</v>
      </c>
      <c r="B26" s="9">
        <f>hidden1!I16</f>
        <v>0</v>
      </c>
      <c r="C26" s="9">
        <f>hidden1!J16</f>
        <v>0</v>
      </c>
      <c r="D26" s="9">
        <f>hidden1!K16</f>
        <v>1981278</v>
      </c>
      <c r="E26" s="9">
        <f>hidden1!L16</f>
        <v>12780568</v>
      </c>
      <c r="F26" s="9">
        <f>hidden1!M16</f>
        <v>0</v>
      </c>
      <c r="G26" s="9">
        <f>hidden1!N16</f>
        <v>1245446</v>
      </c>
    </row>
    <row r="27" spans="1:7" ht="12.75" customHeight="1" x14ac:dyDescent="0.25">
      <c r="A27" s="5" t="str">
        <f>hidden1!A17</f>
        <v xml:space="preserve">    Тамбовская область</v>
      </c>
      <c r="B27" s="9">
        <f>hidden1!I17</f>
        <v>0</v>
      </c>
      <c r="C27" s="9">
        <f>hidden1!J17</f>
        <v>0</v>
      </c>
      <c r="D27" s="9">
        <f>hidden1!K17</f>
        <v>813760</v>
      </c>
      <c r="E27" s="9">
        <f>hidden1!L17</f>
        <v>6524280</v>
      </c>
      <c r="F27" s="9">
        <f>hidden1!M17</f>
        <v>0</v>
      </c>
      <c r="G27" s="9">
        <f>hidden1!N17</f>
        <v>370395</v>
      </c>
    </row>
    <row r="28" spans="1:7" ht="12.75" customHeight="1" x14ac:dyDescent="0.25">
      <c r="A28" s="5" t="str">
        <f>hidden1!A18</f>
        <v xml:space="preserve">    Тверская область</v>
      </c>
      <c r="B28" s="9">
        <f>hidden1!I18</f>
        <v>0</v>
      </c>
      <c r="C28" s="9">
        <f>hidden1!J18</f>
        <v>0</v>
      </c>
      <c r="D28" s="9">
        <f>hidden1!K18</f>
        <v>2973688</v>
      </c>
      <c r="E28" s="9">
        <f>hidden1!L18</f>
        <v>11486251</v>
      </c>
      <c r="F28" s="9">
        <f>hidden1!M18</f>
        <v>0</v>
      </c>
      <c r="G28" s="9">
        <f>hidden1!N18</f>
        <v>2151078</v>
      </c>
    </row>
    <row r="29" spans="1:7" ht="12.75" customHeight="1" x14ac:dyDescent="0.25">
      <c r="A29" s="5" t="str">
        <f>hidden1!A19</f>
        <v xml:space="preserve">    Тульская область</v>
      </c>
      <c r="B29" s="9">
        <f>hidden1!I19</f>
        <v>0</v>
      </c>
      <c r="C29" s="9">
        <f>hidden1!J19</f>
        <v>0</v>
      </c>
      <c r="D29" s="9">
        <f>hidden1!K19</f>
        <v>1216478</v>
      </c>
      <c r="E29" s="9">
        <f>hidden1!L19</f>
        <v>18336949</v>
      </c>
      <c r="F29" s="9">
        <f>hidden1!M19</f>
        <v>0</v>
      </c>
      <c r="G29" s="9">
        <f>hidden1!N19</f>
        <v>475261</v>
      </c>
    </row>
    <row r="30" spans="1:7" ht="13.65" customHeight="1" x14ac:dyDescent="0.25">
      <c r="A30" s="5" t="str">
        <f>hidden1!A20</f>
        <v xml:space="preserve">    Ярославская область</v>
      </c>
      <c r="B30" s="9">
        <f>hidden1!I20</f>
        <v>0</v>
      </c>
      <c r="C30" s="9">
        <f>hidden1!J20</f>
        <v>0</v>
      </c>
      <c r="D30" s="9">
        <f>hidden1!K20</f>
        <v>794174</v>
      </c>
      <c r="E30" s="9">
        <f>hidden1!L20</f>
        <v>20357311</v>
      </c>
      <c r="F30" s="9">
        <f>hidden1!M20</f>
        <v>0</v>
      </c>
      <c r="G30" s="9">
        <f>hidden1!N20</f>
        <v>468637</v>
      </c>
    </row>
    <row r="31" spans="1:7" ht="12.75" customHeight="1" x14ac:dyDescent="0.25">
      <c r="A31" s="5" t="str">
        <f>hidden1!A21</f>
        <v xml:space="preserve">    город Москва</v>
      </c>
      <c r="B31" s="9">
        <f>hidden1!I21</f>
        <v>1</v>
      </c>
      <c r="C31" s="9">
        <f>hidden1!J21</f>
        <v>2018887</v>
      </c>
      <c r="D31" s="9">
        <f>hidden1!K21</f>
        <v>110614695</v>
      </c>
      <c r="E31" s="9">
        <f>hidden1!L21</f>
        <v>941084800</v>
      </c>
      <c r="F31" s="9">
        <f>hidden1!M21</f>
        <v>8923325</v>
      </c>
      <c r="G31" s="9">
        <f>hidden1!N21</f>
        <v>13953682</v>
      </c>
    </row>
    <row r="32" spans="1:7" ht="12.75" customHeight="1" x14ac:dyDescent="0.25">
      <c r="A32" s="5" t="str">
        <f>hidden1!A22</f>
        <v xml:space="preserve">  СЕВЕРО-ЗАПАДНЫЙ ФЕДЕРАЛЬНЫЙ ОКРУГ</v>
      </c>
      <c r="B32" s="9">
        <f>hidden1!I22</f>
        <v>0</v>
      </c>
      <c r="C32" s="9">
        <f>hidden1!J22</f>
        <v>10544</v>
      </c>
      <c r="D32" s="9">
        <f>hidden1!K22</f>
        <v>111620744</v>
      </c>
      <c r="E32" s="9">
        <f>hidden1!L22</f>
        <v>369971915</v>
      </c>
      <c r="F32" s="9">
        <f>hidden1!M22</f>
        <v>32733779</v>
      </c>
      <c r="G32" s="9">
        <f>hidden1!N22</f>
        <v>95502186</v>
      </c>
    </row>
    <row r="33" spans="1:7" ht="12.75" customHeight="1" x14ac:dyDescent="0.25">
      <c r="A33" s="5" t="str">
        <f>hidden1!A23</f>
        <v xml:space="preserve">    Республика Карелия</v>
      </c>
      <c r="B33" s="9">
        <f>hidden1!I23</f>
        <v>0</v>
      </c>
      <c r="C33" s="9">
        <f>hidden1!J23</f>
        <v>0</v>
      </c>
      <c r="D33" s="9">
        <f>hidden1!K23</f>
        <v>1593496</v>
      </c>
      <c r="E33" s="9">
        <f>hidden1!L23</f>
        <v>4572741</v>
      </c>
      <c r="F33" s="9">
        <f>hidden1!M23</f>
        <v>0</v>
      </c>
      <c r="G33" s="9">
        <f>hidden1!N23</f>
        <v>623694</v>
      </c>
    </row>
    <row r="34" spans="1:7" ht="12.75" customHeight="1" x14ac:dyDescent="0.25">
      <c r="A34" s="5" t="str">
        <f>hidden1!A24</f>
        <v xml:space="preserve">    Республика Коми</v>
      </c>
      <c r="B34" s="9">
        <f>hidden1!I24</f>
        <v>0</v>
      </c>
      <c r="C34" s="9">
        <f>hidden1!J24</f>
        <v>0</v>
      </c>
      <c r="D34" s="9">
        <f>hidden1!K24</f>
        <v>2449205</v>
      </c>
      <c r="E34" s="9">
        <f>hidden1!L24</f>
        <v>8242495</v>
      </c>
      <c r="F34" s="9">
        <f>hidden1!M24</f>
        <v>0</v>
      </c>
      <c r="G34" s="9">
        <f>hidden1!N24</f>
        <v>7104325</v>
      </c>
    </row>
    <row r="35" spans="1:7" ht="12.75" customHeight="1" x14ac:dyDescent="0.25">
      <c r="A35" s="5" t="str">
        <f>hidden1!A25</f>
        <v xml:space="preserve">    Архангельская область</v>
      </c>
      <c r="B35" s="9">
        <f>hidden1!I25</f>
        <v>0</v>
      </c>
      <c r="C35" s="9">
        <f>hidden1!J25</f>
        <v>10420</v>
      </c>
      <c r="D35" s="9">
        <f>hidden1!K25</f>
        <v>307629</v>
      </c>
      <c r="E35" s="9">
        <f>hidden1!L25</f>
        <v>12962283</v>
      </c>
      <c r="F35" s="9">
        <f>hidden1!M25</f>
        <v>20</v>
      </c>
      <c r="G35" s="9">
        <f>hidden1!N25</f>
        <v>422655</v>
      </c>
    </row>
    <row r="36" spans="1:7" ht="12.75" customHeight="1" x14ac:dyDescent="0.25">
      <c r="A36" s="5" t="str">
        <f>hidden1!A26</f>
        <v xml:space="preserve">    Вологодская область</v>
      </c>
      <c r="B36" s="9">
        <f>hidden1!I26</f>
        <v>0</v>
      </c>
      <c r="C36" s="9">
        <f>hidden1!J26</f>
        <v>0</v>
      </c>
      <c r="D36" s="9">
        <f>hidden1!K26</f>
        <v>14377773</v>
      </c>
      <c r="E36" s="9">
        <f>hidden1!L26</f>
        <v>19239451</v>
      </c>
      <c r="F36" s="9">
        <f>hidden1!M26</f>
        <v>1794635</v>
      </c>
      <c r="G36" s="9">
        <f>hidden1!N26</f>
        <v>6745221</v>
      </c>
    </row>
    <row r="37" spans="1:7" ht="12.75" customHeight="1" x14ac:dyDescent="0.25">
      <c r="A37" s="5" t="str">
        <f>hidden1!A27</f>
        <v xml:space="preserve">    Калининградская область</v>
      </c>
      <c r="B37" s="9">
        <f>hidden1!I27</f>
        <v>0</v>
      </c>
      <c r="C37" s="9">
        <f>hidden1!J27</f>
        <v>0</v>
      </c>
      <c r="D37" s="9">
        <f>hidden1!K27</f>
        <v>237445</v>
      </c>
      <c r="E37" s="9">
        <f>hidden1!L27</f>
        <v>11674581</v>
      </c>
      <c r="F37" s="9">
        <f>hidden1!M27</f>
        <v>5262</v>
      </c>
      <c r="G37" s="9">
        <f>hidden1!N27</f>
        <v>650332</v>
      </c>
    </row>
    <row r="38" spans="1:7" ht="12.75" customHeight="1" x14ac:dyDescent="0.25">
      <c r="A38" s="5" t="str">
        <f>hidden1!A28</f>
        <v xml:space="preserve">    Ленинградская область</v>
      </c>
      <c r="B38" s="9">
        <f>hidden1!I28</f>
        <v>0</v>
      </c>
      <c r="C38" s="9">
        <f>hidden1!J28</f>
        <v>0</v>
      </c>
      <c r="D38" s="9">
        <f>hidden1!K28</f>
        <v>6990623</v>
      </c>
      <c r="E38" s="9">
        <f>hidden1!L28</f>
        <v>61429699</v>
      </c>
      <c r="F38" s="9">
        <f>hidden1!M28</f>
        <v>4668609</v>
      </c>
      <c r="G38" s="9">
        <f>hidden1!N28</f>
        <v>10815913</v>
      </c>
    </row>
    <row r="39" spans="1:7" ht="12.75" customHeight="1" x14ac:dyDescent="0.25">
      <c r="A39" s="5" t="str">
        <f>hidden1!A29</f>
        <v xml:space="preserve">    Мурманская область</v>
      </c>
      <c r="B39" s="9">
        <f>hidden1!I29</f>
        <v>0</v>
      </c>
      <c r="C39" s="9">
        <f>hidden1!J29</f>
        <v>0</v>
      </c>
      <c r="D39" s="9">
        <f>hidden1!K29</f>
        <v>23059480</v>
      </c>
      <c r="E39" s="9">
        <f>hidden1!L29</f>
        <v>23274131</v>
      </c>
      <c r="F39" s="9">
        <f>hidden1!M29</f>
        <v>1</v>
      </c>
      <c r="G39" s="9">
        <f>hidden1!N29</f>
        <v>10343479</v>
      </c>
    </row>
    <row r="40" spans="1:7" ht="12.75" customHeight="1" x14ac:dyDescent="0.25">
      <c r="A40" s="5" t="str">
        <f>hidden1!A30</f>
        <v xml:space="preserve">    Новгородская область</v>
      </c>
      <c r="B40" s="9">
        <f>hidden1!I30</f>
        <v>0</v>
      </c>
      <c r="C40" s="9">
        <f>hidden1!J30</f>
        <v>0</v>
      </c>
      <c r="D40" s="9">
        <f>hidden1!K30</f>
        <v>701223</v>
      </c>
      <c r="E40" s="9">
        <f>hidden1!L30</f>
        <v>13417198</v>
      </c>
      <c r="F40" s="9">
        <f>hidden1!M30</f>
        <v>0</v>
      </c>
      <c r="G40" s="9">
        <f>hidden1!N30</f>
        <v>420713</v>
      </c>
    </row>
    <row r="41" spans="1:7" ht="12.75" customHeight="1" x14ac:dyDescent="0.25">
      <c r="A41" s="5" t="str">
        <f>hidden1!A31</f>
        <v xml:space="preserve">    Псковская область</v>
      </c>
      <c r="B41" s="9">
        <f>hidden1!I31</f>
        <v>0</v>
      </c>
      <c r="C41" s="9">
        <f>hidden1!J31</f>
        <v>0</v>
      </c>
      <c r="D41" s="9">
        <f>hidden1!K31</f>
        <v>371862</v>
      </c>
      <c r="E41" s="9">
        <f>hidden1!L31</f>
        <v>3520947</v>
      </c>
      <c r="F41" s="9">
        <f>hidden1!M31</f>
        <v>0</v>
      </c>
      <c r="G41" s="9">
        <f>hidden1!N31</f>
        <v>248897</v>
      </c>
    </row>
    <row r="42" spans="1:7" ht="12.75" customHeight="1" x14ac:dyDescent="0.25">
      <c r="A42" s="5" t="str">
        <f>hidden1!A32</f>
        <v xml:space="preserve">    город Санкт-Петербург</v>
      </c>
      <c r="B42" s="9">
        <f>hidden1!I32</f>
        <v>0</v>
      </c>
      <c r="C42" s="9">
        <f>hidden1!J32</f>
        <v>124</v>
      </c>
      <c r="D42" s="9">
        <f>hidden1!K32</f>
        <v>61007039</v>
      </c>
      <c r="E42" s="9">
        <f>hidden1!L32</f>
        <v>210530830</v>
      </c>
      <c r="F42" s="9">
        <f>hidden1!M32</f>
        <v>26265252</v>
      </c>
      <c r="G42" s="9">
        <f>hidden1!N32</f>
        <v>57014862</v>
      </c>
    </row>
    <row r="43" spans="1:7" ht="12.75" customHeight="1" x14ac:dyDescent="0.25">
      <c r="A43" s="5" t="str">
        <f>hidden1!A33</f>
        <v xml:space="preserve">    Ненецкий автономный округ</v>
      </c>
      <c r="B43" s="9">
        <f>hidden1!I33</f>
        <v>0</v>
      </c>
      <c r="C43" s="9">
        <f>hidden1!J33</f>
        <v>0</v>
      </c>
      <c r="D43" s="9">
        <f>hidden1!K33</f>
        <v>524969</v>
      </c>
      <c r="E43" s="9">
        <f>hidden1!L33</f>
        <v>1107559</v>
      </c>
      <c r="F43" s="9">
        <f>hidden1!M33</f>
        <v>0</v>
      </c>
      <c r="G43" s="9">
        <f>hidden1!N33</f>
        <v>1112095</v>
      </c>
    </row>
    <row r="44" spans="1:7" ht="12.75" customHeight="1" x14ac:dyDescent="0.25">
      <c r="A44" s="5" t="str">
        <f>hidden1!A34</f>
        <v xml:space="preserve">  СЕВЕРО-КАВКАЗСКИЙ ФЕДЕРАЛЬНЫЙ ОКРУГ</v>
      </c>
      <c r="B44" s="9">
        <f>hidden1!I34</f>
        <v>0</v>
      </c>
      <c r="C44" s="9">
        <f>hidden1!J34</f>
        <v>0</v>
      </c>
      <c r="D44" s="9">
        <f>hidden1!K34</f>
        <v>2081341</v>
      </c>
      <c r="E44" s="9">
        <f>hidden1!L34</f>
        <v>22787478</v>
      </c>
      <c r="F44" s="9">
        <f>hidden1!M34</f>
        <v>120</v>
      </c>
      <c r="G44" s="9">
        <f>hidden1!N34</f>
        <v>2801347</v>
      </c>
    </row>
    <row r="45" spans="1:7" ht="12.75" customHeight="1" x14ac:dyDescent="0.25">
      <c r="A45" s="5" t="str">
        <f>hidden1!A35</f>
        <v xml:space="preserve">    Республика Дагестан</v>
      </c>
      <c r="B45" s="9">
        <f>hidden1!I35</f>
        <v>0</v>
      </c>
      <c r="C45" s="9">
        <f>hidden1!J35</f>
        <v>0</v>
      </c>
      <c r="D45" s="9">
        <f>hidden1!K35</f>
        <v>314801</v>
      </c>
      <c r="E45" s="9">
        <f>hidden1!L35</f>
        <v>3559649</v>
      </c>
      <c r="F45" s="9">
        <f>hidden1!M35</f>
        <v>0</v>
      </c>
      <c r="G45" s="9">
        <f>hidden1!N35</f>
        <v>517867</v>
      </c>
    </row>
    <row r="46" spans="1:7" ht="12.75" customHeight="1" x14ac:dyDescent="0.25">
      <c r="A46" s="5" t="str">
        <f>hidden1!A36</f>
        <v xml:space="preserve">    Республика Ингушетия</v>
      </c>
      <c r="B46" s="9">
        <f>hidden1!I36</f>
        <v>0</v>
      </c>
      <c r="C46" s="9">
        <f>hidden1!J36</f>
        <v>0</v>
      </c>
      <c r="D46" s="9">
        <f>hidden1!K36</f>
        <v>14128</v>
      </c>
      <c r="E46" s="9">
        <f>hidden1!L36</f>
        <v>374368</v>
      </c>
      <c r="F46" s="9">
        <f>hidden1!M36</f>
        <v>0</v>
      </c>
      <c r="G46" s="9">
        <f>hidden1!N36</f>
        <v>881</v>
      </c>
    </row>
    <row r="47" spans="1:7" ht="12.75" customHeight="1" x14ac:dyDescent="0.25">
      <c r="A47" s="5" t="str">
        <f>hidden1!A37</f>
        <v xml:space="preserve">    Кабардино-Балкарская Республика</v>
      </c>
      <c r="B47" s="9">
        <f>hidden1!I37</f>
        <v>0</v>
      </c>
      <c r="C47" s="9">
        <f>hidden1!J37</f>
        <v>0</v>
      </c>
      <c r="D47" s="9">
        <f>hidden1!K37</f>
        <v>61985</v>
      </c>
      <c r="E47" s="9">
        <f>hidden1!L37</f>
        <v>1420545</v>
      </c>
      <c r="F47" s="9">
        <f>hidden1!M37</f>
        <v>14</v>
      </c>
      <c r="G47" s="9">
        <f>hidden1!N37</f>
        <v>19168</v>
      </c>
    </row>
    <row r="48" spans="1:7" ht="12.75" customHeight="1" x14ac:dyDescent="0.25">
      <c r="A48" s="5" t="str">
        <f>hidden1!A38</f>
        <v xml:space="preserve">    Карачаево-Черкесская Республика</v>
      </c>
      <c r="B48" s="9">
        <f>hidden1!I38</f>
        <v>0</v>
      </c>
      <c r="C48" s="9">
        <f>hidden1!J38</f>
        <v>0</v>
      </c>
      <c r="D48" s="9">
        <f>hidden1!K38</f>
        <v>47859</v>
      </c>
      <c r="E48" s="9">
        <f>hidden1!L38</f>
        <v>1182130</v>
      </c>
      <c r="F48" s="9">
        <f>hidden1!M38</f>
        <v>-4</v>
      </c>
      <c r="G48" s="9">
        <f>hidden1!N38</f>
        <v>14445</v>
      </c>
    </row>
    <row r="49" spans="1:7" ht="12.75" customHeight="1" x14ac:dyDescent="0.25">
      <c r="A49" s="5" t="str">
        <f>hidden1!A39</f>
        <v xml:space="preserve">    Республика Северная Осетия-Алания</v>
      </c>
      <c r="B49" s="9">
        <f>hidden1!I39</f>
        <v>0</v>
      </c>
      <c r="C49" s="9">
        <f>hidden1!J39</f>
        <v>0</v>
      </c>
      <c r="D49" s="9">
        <f>hidden1!K39</f>
        <v>94605</v>
      </c>
      <c r="E49" s="9">
        <f>hidden1!L39</f>
        <v>1874863</v>
      </c>
      <c r="F49" s="9">
        <f>hidden1!M39</f>
        <v>0</v>
      </c>
      <c r="G49" s="9">
        <f>hidden1!N39</f>
        <v>165374</v>
      </c>
    </row>
    <row r="50" spans="1:7" ht="12.75" customHeight="1" x14ac:dyDescent="0.25">
      <c r="A50" s="5" t="str">
        <f>hidden1!A40</f>
        <v xml:space="preserve">    Чеченская Республика</v>
      </c>
      <c r="B50" s="9">
        <f>hidden1!I40</f>
        <v>0</v>
      </c>
      <c r="C50" s="9">
        <f>hidden1!J40</f>
        <v>0</v>
      </c>
      <c r="D50" s="9">
        <f>hidden1!K40</f>
        <v>34274</v>
      </c>
      <c r="E50" s="9">
        <f>hidden1!L40</f>
        <v>1463570</v>
      </c>
      <c r="F50" s="9">
        <f>hidden1!M40</f>
        <v>92</v>
      </c>
      <c r="G50" s="9">
        <f>hidden1!N40</f>
        <v>-152</v>
      </c>
    </row>
    <row r="51" spans="1:7" ht="12.75" customHeight="1" x14ac:dyDescent="0.25">
      <c r="A51" s="5" t="str">
        <f>hidden1!A41</f>
        <v xml:space="preserve">    Ставропольский край</v>
      </c>
      <c r="B51" s="9">
        <f>hidden1!I41</f>
        <v>0</v>
      </c>
      <c r="C51" s="9">
        <f>hidden1!J41</f>
        <v>0</v>
      </c>
      <c r="D51" s="9">
        <f>hidden1!K41</f>
        <v>1513689</v>
      </c>
      <c r="E51" s="9">
        <f>hidden1!L41</f>
        <v>12912353</v>
      </c>
      <c r="F51" s="9">
        <f>hidden1!M41</f>
        <v>18</v>
      </c>
      <c r="G51" s="9">
        <f>hidden1!N41</f>
        <v>2083764</v>
      </c>
    </row>
    <row r="52" spans="1:7" ht="12.75" customHeight="1" x14ac:dyDescent="0.25">
      <c r="A52" s="5" t="str">
        <f>hidden1!A42</f>
        <v xml:space="preserve">  ЮЖНЫЙ ФЕДЕРАЛЬНЫЙ ОКРУГ</v>
      </c>
      <c r="B52" s="9">
        <f>hidden1!I42</f>
        <v>3</v>
      </c>
      <c r="C52" s="9">
        <f>hidden1!J42</f>
        <v>104</v>
      </c>
      <c r="D52" s="9">
        <f>hidden1!K42</f>
        <v>11871773</v>
      </c>
      <c r="E52" s="9">
        <f>hidden1!L42</f>
        <v>194507754</v>
      </c>
      <c r="F52" s="9">
        <f>hidden1!M42</f>
        <v>470</v>
      </c>
      <c r="G52" s="9">
        <f>hidden1!N42</f>
        <v>12553619</v>
      </c>
    </row>
    <row r="53" spans="1:7" ht="12.75" customHeight="1" x14ac:dyDescent="0.25">
      <c r="A53" s="5" t="str">
        <f>hidden1!A43</f>
        <v xml:space="preserve">    Республика Адыгея</v>
      </c>
      <c r="B53" s="9">
        <f>hidden1!I43</f>
        <v>0</v>
      </c>
      <c r="C53" s="9">
        <f>hidden1!J43</f>
        <v>0</v>
      </c>
      <c r="D53" s="9">
        <f>hidden1!K43</f>
        <v>199890</v>
      </c>
      <c r="E53" s="9">
        <f>hidden1!L43</f>
        <v>2375575</v>
      </c>
      <c r="F53" s="9">
        <f>hidden1!M43</f>
        <v>0</v>
      </c>
      <c r="G53" s="9">
        <f>hidden1!N43</f>
        <v>304704</v>
      </c>
    </row>
    <row r="54" spans="1:7" ht="12.75" customHeight="1" x14ac:dyDescent="0.25">
      <c r="A54" s="5" t="str">
        <f>hidden1!A44</f>
        <v xml:space="preserve">    Республика Калмыкия</v>
      </c>
      <c r="B54" s="9">
        <f>hidden1!I44</f>
        <v>0</v>
      </c>
      <c r="C54" s="9">
        <f>hidden1!J44</f>
        <v>0</v>
      </c>
      <c r="D54" s="9">
        <f>hidden1!K44</f>
        <v>208926</v>
      </c>
      <c r="E54" s="9">
        <f>hidden1!L44</f>
        <v>2203818</v>
      </c>
      <c r="F54" s="9">
        <f>hidden1!M44</f>
        <v>0</v>
      </c>
      <c r="G54" s="9">
        <f>hidden1!N44</f>
        <v>101131</v>
      </c>
    </row>
    <row r="55" spans="1:7" ht="12.75" customHeight="1" x14ac:dyDescent="0.25">
      <c r="A55" s="5" t="str">
        <f>hidden1!A45</f>
        <v xml:space="preserve">    Республика Крым</v>
      </c>
      <c r="B55" s="9">
        <f>hidden1!I45</f>
        <v>1</v>
      </c>
      <c r="C55" s="9">
        <f>hidden1!J45</f>
        <v>0</v>
      </c>
      <c r="D55" s="9">
        <f>hidden1!K45</f>
        <v>0</v>
      </c>
      <c r="E55" s="9">
        <f>hidden1!L45</f>
        <v>9394030</v>
      </c>
      <c r="F55" s="9">
        <f>hidden1!M45</f>
        <v>0</v>
      </c>
      <c r="G55" s="9">
        <f>hidden1!N45</f>
        <v>29876</v>
      </c>
    </row>
    <row r="56" spans="1:7" ht="12.75" customHeight="1" x14ac:dyDescent="0.25">
      <c r="A56" s="5" t="str">
        <f>hidden1!A46</f>
        <v xml:space="preserve">    Краснодарский край</v>
      </c>
      <c r="B56" s="9">
        <f>hidden1!I46</f>
        <v>0</v>
      </c>
      <c r="C56" s="9">
        <f>hidden1!J46</f>
        <v>0</v>
      </c>
      <c r="D56" s="9">
        <f>hidden1!K46</f>
        <v>4500045</v>
      </c>
      <c r="E56" s="9">
        <f>hidden1!L46</f>
        <v>95304495</v>
      </c>
      <c r="F56" s="9">
        <f>hidden1!M46</f>
        <v>30</v>
      </c>
      <c r="G56" s="9">
        <f>hidden1!N46</f>
        <v>2745063</v>
      </c>
    </row>
    <row r="57" spans="1:7" ht="12.75" customHeight="1" x14ac:dyDescent="0.25">
      <c r="A57" s="5" t="str">
        <f>hidden1!A47</f>
        <v xml:space="preserve">    Астраханская область</v>
      </c>
      <c r="B57" s="9">
        <f>hidden1!I47</f>
        <v>0</v>
      </c>
      <c r="C57" s="9">
        <f>hidden1!J47</f>
        <v>0</v>
      </c>
      <c r="D57" s="9">
        <f>hidden1!K47</f>
        <v>1064367</v>
      </c>
      <c r="E57" s="9">
        <f>hidden1!L47</f>
        <v>7342509</v>
      </c>
      <c r="F57" s="9">
        <f>hidden1!M47</f>
        <v>1</v>
      </c>
      <c r="G57" s="9">
        <f>hidden1!N47</f>
        <v>4151654</v>
      </c>
    </row>
    <row r="58" spans="1:7" ht="12.75" customHeight="1" x14ac:dyDescent="0.25">
      <c r="A58" s="5" t="str">
        <f>hidden1!A48</f>
        <v xml:space="preserve">    Волгоградская область</v>
      </c>
      <c r="B58" s="9">
        <f>hidden1!I48</f>
        <v>2</v>
      </c>
      <c r="C58" s="9">
        <f>hidden1!J48</f>
        <v>0</v>
      </c>
      <c r="D58" s="9">
        <f>hidden1!K48</f>
        <v>2752875</v>
      </c>
      <c r="E58" s="9">
        <f>hidden1!L48</f>
        <v>20863265</v>
      </c>
      <c r="F58" s="9">
        <f>hidden1!M48</f>
        <v>15</v>
      </c>
      <c r="G58" s="9">
        <f>hidden1!N48</f>
        <v>2455875</v>
      </c>
    </row>
    <row r="59" spans="1:7" ht="12.75" customHeight="1" x14ac:dyDescent="0.25">
      <c r="A59" s="5" t="str">
        <f>hidden1!A49</f>
        <v xml:space="preserve">    Ростовская область</v>
      </c>
      <c r="B59" s="9">
        <f>hidden1!I49</f>
        <v>0</v>
      </c>
      <c r="C59" s="9">
        <f>hidden1!J49</f>
        <v>104</v>
      </c>
      <c r="D59" s="9">
        <f>hidden1!K49</f>
        <v>3145670</v>
      </c>
      <c r="E59" s="9">
        <f>hidden1!L49</f>
        <v>55095862</v>
      </c>
      <c r="F59" s="9">
        <f>hidden1!M49</f>
        <v>22</v>
      </c>
      <c r="G59" s="9">
        <f>hidden1!N49</f>
        <v>2762793</v>
      </c>
    </row>
    <row r="60" spans="1:7" ht="12.75" customHeight="1" x14ac:dyDescent="0.25">
      <c r="A60" s="5" t="str">
        <f>hidden1!A50</f>
        <v xml:space="preserve">    город Севастополь</v>
      </c>
      <c r="B60" s="9">
        <f>hidden1!I50</f>
        <v>0</v>
      </c>
      <c r="C60" s="9">
        <f>hidden1!J50</f>
        <v>0</v>
      </c>
      <c r="D60" s="9">
        <f>hidden1!K50</f>
        <v>0</v>
      </c>
      <c r="E60" s="9">
        <f>hidden1!L50</f>
        <v>1928200</v>
      </c>
      <c r="F60" s="9">
        <f>hidden1!M50</f>
        <v>402</v>
      </c>
      <c r="G60" s="9">
        <f>hidden1!N50</f>
        <v>2523</v>
      </c>
    </row>
    <row r="61" spans="1:7" ht="13.65" customHeight="1" x14ac:dyDescent="0.25">
      <c r="A61" s="5" t="str">
        <f>hidden1!A51</f>
        <v xml:space="preserve">  ПРИВОЛЖСКИЙ ФЕДЕРАЛЬНЫЙ ОКРУГ</v>
      </c>
      <c r="B61" s="9">
        <f>hidden1!I51</f>
        <v>0</v>
      </c>
      <c r="C61" s="9">
        <f>hidden1!J51</f>
        <v>103</v>
      </c>
      <c r="D61" s="9">
        <f>hidden1!K51</f>
        <v>26736339</v>
      </c>
      <c r="E61" s="9">
        <f>hidden1!L51</f>
        <v>368073800</v>
      </c>
      <c r="F61" s="9">
        <f>hidden1!M51</f>
        <v>562869</v>
      </c>
      <c r="G61" s="9">
        <f>hidden1!N51</f>
        <v>26586234</v>
      </c>
    </row>
    <row r="62" spans="1:7" ht="12.75" customHeight="1" x14ac:dyDescent="0.25">
      <c r="A62" s="5" t="str">
        <f>hidden1!A52</f>
        <v xml:space="preserve">    Республика Башкортостан</v>
      </c>
      <c r="B62" s="9">
        <f>hidden1!I52</f>
        <v>0</v>
      </c>
      <c r="C62" s="9">
        <f>hidden1!J52</f>
        <v>0</v>
      </c>
      <c r="D62" s="9">
        <f>hidden1!K52</f>
        <v>5852034</v>
      </c>
      <c r="E62" s="9">
        <f>hidden1!L52</f>
        <v>37977885</v>
      </c>
      <c r="F62" s="9">
        <f>hidden1!M52</f>
        <v>-21</v>
      </c>
      <c r="G62" s="9">
        <f>hidden1!N52</f>
        <v>2781659</v>
      </c>
    </row>
    <row r="63" spans="1:7" ht="12.75" customHeight="1" x14ac:dyDescent="0.25">
      <c r="A63" s="5" t="str">
        <f>hidden1!A53</f>
        <v xml:space="preserve">    Республика Марий-Эл</v>
      </c>
      <c r="B63" s="9">
        <f>hidden1!I53</f>
        <v>0</v>
      </c>
      <c r="C63" s="9">
        <f>hidden1!J53</f>
        <v>0</v>
      </c>
      <c r="D63" s="9">
        <f>hidden1!K53</f>
        <v>324361</v>
      </c>
      <c r="E63" s="9">
        <f>hidden1!L53</f>
        <v>3832258</v>
      </c>
      <c r="F63" s="9">
        <f>hidden1!M53</f>
        <v>0</v>
      </c>
      <c r="G63" s="9">
        <f>hidden1!N53</f>
        <v>252330</v>
      </c>
    </row>
    <row r="64" spans="1:7" ht="12.75" customHeight="1" x14ac:dyDescent="0.25">
      <c r="A64" s="5" t="str">
        <f>hidden1!A54</f>
        <v xml:space="preserve">    Республика Мордовия</v>
      </c>
      <c r="B64" s="9">
        <f>hidden1!I54</f>
        <v>0</v>
      </c>
      <c r="C64" s="9">
        <f>hidden1!J54</f>
        <v>0</v>
      </c>
      <c r="D64" s="9">
        <f>hidden1!K54</f>
        <v>143415</v>
      </c>
      <c r="E64" s="9">
        <f>hidden1!L54</f>
        <v>5178627</v>
      </c>
      <c r="F64" s="9">
        <f>hidden1!M54</f>
        <v>0</v>
      </c>
      <c r="G64" s="9">
        <f>hidden1!N54</f>
        <v>193355</v>
      </c>
    </row>
    <row r="65" spans="1:7" ht="12.75" customHeight="1" x14ac:dyDescent="0.25">
      <c r="A65" s="5" t="str">
        <f>hidden1!A55</f>
        <v xml:space="preserve">    Республика Татарстан</v>
      </c>
      <c r="B65" s="9">
        <f>hidden1!I55</f>
        <v>0</v>
      </c>
      <c r="C65" s="9">
        <f>hidden1!J55</f>
        <v>0</v>
      </c>
      <c r="D65" s="9">
        <f>hidden1!K55</f>
        <v>2026224</v>
      </c>
      <c r="E65" s="9">
        <f>hidden1!L55</f>
        <v>76216229</v>
      </c>
      <c r="F65" s="9">
        <f>hidden1!M55</f>
        <v>562021</v>
      </c>
      <c r="G65" s="9">
        <f>hidden1!N55</f>
        <v>5790133</v>
      </c>
    </row>
    <row r="66" spans="1:7" ht="12.75" customHeight="1" x14ac:dyDescent="0.25">
      <c r="A66" s="5" t="str">
        <f>hidden1!A56</f>
        <v xml:space="preserve">    Удмуртская Республика</v>
      </c>
      <c r="B66" s="9">
        <f>hidden1!I56</f>
        <v>0</v>
      </c>
      <c r="C66" s="9">
        <f>hidden1!J56</f>
        <v>0</v>
      </c>
      <c r="D66" s="9">
        <f>hidden1!K56</f>
        <v>705850</v>
      </c>
      <c r="E66" s="9">
        <f>hidden1!L56</f>
        <v>12636961</v>
      </c>
      <c r="F66" s="9">
        <f>hidden1!M56</f>
        <v>90</v>
      </c>
      <c r="G66" s="9">
        <f>hidden1!N56</f>
        <v>974017</v>
      </c>
    </row>
    <row r="67" spans="1:7" ht="12.75" customHeight="1" x14ac:dyDescent="0.25">
      <c r="A67" s="5" t="str">
        <f>hidden1!A57</f>
        <v xml:space="preserve">    Чувашская Республика</v>
      </c>
      <c r="B67" s="9">
        <f>hidden1!I57</f>
        <v>0</v>
      </c>
      <c r="C67" s="9">
        <f>hidden1!J57</f>
        <v>0</v>
      </c>
      <c r="D67" s="9">
        <f>hidden1!K57</f>
        <v>272190</v>
      </c>
      <c r="E67" s="9">
        <f>hidden1!L57</f>
        <v>10576602</v>
      </c>
      <c r="F67" s="9">
        <f>hidden1!M57</f>
        <v>342</v>
      </c>
      <c r="G67" s="9">
        <f>hidden1!N57</f>
        <v>253871</v>
      </c>
    </row>
    <row r="68" spans="1:7" ht="12.75" customHeight="1" x14ac:dyDescent="0.25">
      <c r="A68" s="5" t="str">
        <f>hidden1!A58</f>
        <v xml:space="preserve">    Кировская область</v>
      </c>
      <c r="B68" s="9">
        <f>hidden1!I58</f>
        <v>0</v>
      </c>
      <c r="C68" s="9">
        <f>hidden1!J58</f>
        <v>0</v>
      </c>
      <c r="D68" s="9">
        <f>hidden1!K58</f>
        <v>291618</v>
      </c>
      <c r="E68" s="9">
        <f>hidden1!L58</f>
        <v>9357226</v>
      </c>
      <c r="F68" s="9">
        <f>hidden1!M58</f>
        <v>1</v>
      </c>
      <c r="G68" s="9">
        <f>hidden1!N58</f>
        <v>152246</v>
      </c>
    </row>
    <row r="69" spans="1:7" ht="12.75" customHeight="1" x14ac:dyDescent="0.25">
      <c r="A69" s="5" t="str">
        <f>hidden1!A59</f>
        <v xml:space="preserve">    Нижегородская область</v>
      </c>
      <c r="B69" s="9">
        <f>hidden1!I59</f>
        <v>0</v>
      </c>
      <c r="C69" s="9">
        <f>hidden1!J59</f>
        <v>0</v>
      </c>
      <c r="D69" s="9">
        <f>hidden1!K59</f>
        <v>4254636</v>
      </c>
      <c r="E69" s="9">
        <f>hidden1!L59</f>
        <v>59959179</v>
      </c>
      <c r="F69" s="9">
        <f>hidden1!M59</f>
        <v>158</v>
      </c>
      <c r="G69" s="9">
        <f>hidden1!N59</f>
        <v>4375234</v>
      </c>
    </row>
    <row r="70" spans="1:7" ht="12.75" customHeight="1" x14ac:dyDescent="0.25">
      <c r="A70" s="5" t="str">
        <f>hidden1!A60</f>
        <v xml:space="preserve">    Оренбургская область</v>
      </c>
      <c r="B70" s="9">
        <f>hidden1!I60</f>
        <v>0</v>
      </c>
      <c r="C70" s="9">
        <f>hidden1!J60</f>
        <v>0</v>
      </c>
      <c r="D70" s="9">
        <f>hidden1!K60</f>
        <v>2616648</v>
      </c>
      <c r="E70" s="9">
        <f>hidden1!L60</f>
        <v>19409723</v>
      </c>
      <c r="F70" s="9">
        <f>hidden1!M60</f>
        <v>0</v>
      </c>
      <c r="G70" s="9">
        <f>hidden1!N60</f>
        <v>3877408</v>
      </c>
    </row>
    <row r="71" spans="1:7" ht="12.75" customHeight="1" x14ac:dyDescent="0.25">
      <c r="A71" s="5" t="str">
        <f>hidden1!A61</f>
        <v xml:space="preserve">    Пензенская область</v>
      </c>
      <c r="B71" s="9">
        <f>hidden1!I61</f>
        <v>0</v>
      </c>
      <c r="C71" s="9">
        <f>hidden1!J61</f>
        <v>0</v>
      </c>
      <c r="D71" s="9">
        <f>hidden1!K61</f>
        <v>691472</v>
      </c>
      <c r="E71" s="9">
        <f>hidden1!L61</f>
        <v>7912918</v>
      </c>
      <c r="F71" s="9">
        <f>hidden1!M61</f>
        <v>0</v>
      </c>
      <c r="G71" s="9">
        <f>hidden1!N61</f>
        <v>246022</v>
      </c>
    </row>
    <row r="72" spans="1:7" ht="12.75" customHeight="1" x14ac:dyDescent="0.25">
      <c r="A72" s="5" t="str">
        <f>hidden1!A62</f>
        <v xml:space="preserve">    Пермский край</v>
      </c>
      <c r="B72" s="9">
        <f>hidden1!I62</f>
        <v>0</v>
      </c>
      <c r="C72" s="9">
        <f>hidden1!J62</f>
        <v>0</v>
      </c>
      <c r="D72" s="9">
        <f>hidden1!K62</f>
        <v>2562494</v>
      </c>
      <c r="E72" s="9">
        <f>hidden1!L62</f>
        <v>46066789</v>
      </c>
      <c r="F72" s="9">
        <f>hidden1!M62</f>
        <v>238</v>
      </c>
      <c r="G72" s="9">
        <f>hidden1!N62</f>
        <v>3015088</v>
      </c>
    </row>
    <row r="73" spans="1:7" ht="12.75" customHeight="1" x14ac:dyDescent="0.25">
      <c r="A73" s="5" t="str">
        <f>hidden1!A63</f>
        <v xml:space="preserve">    Самарская область</v>
      </c>
      <c r="B73" s="9">
        <f>hidden1!I63</f>
        <v>0</v>
      </c>
      <c r="C73" s="9">
        <f>hidden1!J63</f>
        <v>103</v>
      </c>
      <c r="D73" s="9">
        <f>hidden1!K63</f>
        <v>3538230</v>
      </c>
      <c r="E73" s="9">
        <f>hidden1!L63</f>
        <v>50082785</v>
      </c>
      <c r="F73" s="9">
        <f>hidden1!M63</f>
        <v>7</v>
      </c>
      <c r="G73" s="9">
        <f>hidden1!N63</f>
        <v>1390353</v>
      </c>
    </row>
    <row r="74" spans="1:7" ht="12.75" customHeight="1" x14ac:dyDescent="0.25">
      <c r="A74" s="5" t="str">
        <f>hidden1!A64</f>
        <v xml:space="preserve">    Саратовская область</v>
      </c>
      <c r="B74" s="9">
        <f>hidden1!I64</f>
        <v>0</v>
      </c>
      <c r="C74" s="9">
        <f>hidden1!J64</f>
        <v>0</v>
      </c>
      <c r="D74" s="9">
        <f>hidden1!K64</f>
        <v>3232277</v>
      </c>
      <c r="E74" s="9">
        <f>hidden1!L64</f>
        <v>18050151</v>
      </c>
      <c r="F74" s="9">
        <f>hidden1!M64</f>
        <v>33</v>
      </c>
      <c r="G74" s="9">
        <f>hidden1!N64</f>
        <v>3113759</v>
      </c>
    </row>
    <row r="75" spans="1:7" ht="12.75" customHeight="1" x14ac:dyDescent="0.25">
      <c r="A75" s="5" t="str">
        <f>hidden1!A65</f>
        <v xml:space="preserve">    Ульяновская область</v>
      </c>
      <c r="B75" s="9">
        <f>hidden1!I65</f>
        <v>0</v>
      </c>
      <c r="C75" s="9">
        <f>hidden1!J65</f>
        <v>0</v>
      </c>
      <c r="D75" s="9">
        <f>hidden1!K65</f>
        <v>224890</v>
      </c>
      <c r="E75" s="9">
        <f>hidden1!L65</f>
        <v>10816467</v>
      </c>
      <c r="F75" s="9">
        <f>hidden1!M65</f>
        <v>0</v>
      </c>
      <c r="G75" s="9">
        <f>hidden1!N65</f>
        <v>170759</v>
      </c>
    </row>
    <row r="76" spans="1:7" ht="12.75" customHeight="1" x14ac:dyDescent="0.25">
      <c r="A76" s="5" t="str">
        <f>hidden1!A66</f>
        <v xml:space="preserve">  УРАЛЬСКИЙ ФЕДЕРАЛЬНЫЙ ОКРУГ</v>
      </c>
      <c r="B76" s="9">
        <f>hidden1!I66</f>
        <v>26050154</v>
      </c>
      <c r="C76" s="9">
        <f>hidden1!J66</f>
        <v>19075379</v>
      </c>
      <c r="D76" s="9">
        <f>hidden1!K66</f>
        <v>106080594</v>
      </c>
      <c r="E76" s="9">
        <f>hidden1!L66</f>
        <v>294854813</v>
      </c>
      <c r="F76" s="9">
        <f>hidden1!M66</f>
        <v>12470426</v>
      </c>
      <c r="G76" s="9">
        <f>hidden1!N66</f>
        <v>100734961</v>
      </c>
    </row>
    <row r="77" spans="1:7" ht="12.75" customHeight="1" x14ac:dyDescent="0.25">
      <c r="A77" s="5" t="str">
        <f>hidden1!A67</f>
        <v xml:space="preserve">    Курганская область</v>
      </c>
      <c r="B77" s="9">
        <f>hidden1!I67</f>
        <v>0</v>
      </c>
      <c r="C77" s="9">
        <f>hidden1!J67</f>
        <v>0</v>
      </c>
      <c r="D77" s="9">
        <f>hidden1!K67</f>
        <v>567855</v>
      </c>
      <c r="E77" s="9">
        <f>hidden1!L67</f>
        <v>5232446</v>
      </c>
      <c r="F77" s="9">
        <f>hidden1!M67</f>
        <v>0</v>
      </c>
      <c r="G77" s="9">
        <f>hidden1!N67</f>
        <v>313731</v>
      </c>
    </row>
    <row r="78" spans="1:7" ht="12.75" customHeight="1" x14ac:dyDescent="0.25">
      <c r="A78" s="5" t="str">
        <f>hidden1!A68</f>
        <v xml:space="preserve">    Свердловская область</v>
      </c>
      <c r="B78" s="9">
        <f>hidden1!I68</f>
        <v>0</v>
      </c>
      <c r="C78" s="9">
        <f>hidden1!J68</f>
        <v>0</v>
      </c>
      <c r="D78" s="9">
        <f>hidden1!K68</f>
        <v>15552498</v>
      </c>
      <c r="E78" s="9">
        <f>hidden1!L68</f>
        <v>84875603</v>
      </c>
      <c r="F78" s="9">
        <f>hidden1!M68</f>
        <v>1713919</v>
      </c>
      <c r="G78" s="9">
        <f>hidden1!N68</f>
        <v>13369448</v>
      </c>
    </row>
    <row r="79" spans="1:7" ht="12.75" customHeight="1" x14ac:dyDescent="0.25">
      <c r="A79" s="5" t="str">
        <f>hidden1!A69</f>
        <v xml:space="preserve">    Тюменская область</v>
      </c>
      <c r="B79" s="9">
        <f>hidden1!I69</f>
        <v>0</v>
      </c>
      <c r="C79" s="9">
        <f>hidden1!J69</f>
        <v>0</v>
      </c>
      <c r="D79" s="9">
        <f>hidden1!K69</f>
        <v>3621263</v>
      </c>
      <c r="E79" s="9">
        <f>hidden1!L69</f>
        <v>59718702</v>
      </c>
      <c r="F79" s="9">
        <f>hidden1!M69</f>
        <v>29</v>
      </c>
      <c r="G79" s="9">
        <f>hidden1!N69</f>
        <v>4136747</v>
      </c>
    </row>
    <row r="80" spans="1:7" ht="12.75" customHeight="1" x14ac:dyDescent="0.25">
      <c r="A80" s="5" t="str">
        <f>hidden1!A70</f>
        <v xml:space="preserve">    Челябинская область</v>
      </c>
      <c r="B80" s="9">
        <f>hidden1!I70</f>
        <v>0</v>
      </c>
      <c r="C80" s="9">
        <f>hidden1!J70</f>
        <v>0</v>
      </c>
      <c r="D80" s="9">
        <f>hidden1!K70</f>
        <v>2339019</v>
      </c>
      <c r="E80" s="9">
        <f>hidden1!L70</f>
        <v>60466368</v>
      </c>
      <c r="F80" s="9">
        <f>hidden1!M70</f>
        <v>0</v>
      </c>
      <c r="G80" s="9">
        <f>hidden1!N70</f>
        <v>3096056</v>
      </c>
    </row>
    <row r="81" spans="1:7" ht="12.75" customHeight="1" x14ac:dyDescent="0.25">
      <c r="A81" s="5" t="str">
        <f>hidden1!A71</f>
        <v xml:space="preserve">    Ханты-Мансийский автономный округ - Югра</v>
      </c>
      <c r="B81" s="9">
        <f>hidden1!I71</f>
        <v>0</v>
      </c>
      <c r="C81" s="9">
        <f>hidden1!J71</f>
        <v>0</v>
      </c>
      <c r="D81" s="9">
        <f>hidden1!K71</f>
        <v>63543454</v>
      </c>
      <c r="E81" s="9">
        <f>hidden1!L71</f>
        <v>41300310</v>
      </c>
      <c r="F81" s="9">
        <f>hidden1!M71</f>
        <v>10756478</v>
      </c>
      <c r="G81" s="9">
        <f>hidden1!N71</f>
        <v>45078797</v>
      </c>
    </row>
    <row r="82" spans="1:7" ht="12.75" customHeight="1" x14ac:dyDescent="0.25">
      <c r="A82" s="5" t="str">
        <f>hidden1!A72</f>
        <v xml:space="preserve">    Ямало-Ненецкий автономный округ</v>
      </c>
      <c r="B82" s="9">
        <f>hidden1!I72</f>
        <v>26050154</v>
      </c>
      <c r="C82" s="9">
        <f>hidden1!J72</f>
        <v>19075379</v>
      </c>
      <c r="D82" s="9">
        <f>hidden1!K72</f>
        <v>20456505</v>
      </c>
      <c r="E82" s="9">
        <f>hidden1!L72</f>
        <v>43261384</v>
      </c>
      <c r="F82" s="9">
        <f>hidden1!M72</f>
        <v>0</v>
      </c>
      <c r="G82" s="9">
        <f>hidden1!N72</f>
        <v>34740182</v>
      </c>
    </row>
    <row r="83" spans="1:7" ht="12.75" customHeight="1" x14ac:dyDescent="0.25">
      <c r="A83" s="5" t="str">
        <f>hidden1!A73</f>
        <v xml:space="preserve">  СИБИРСКИЙ ФЕДЕРАЛЬНЫЙ ОКРУГ</v>
      </c>
      <c r="B83" s="9">
        <f>hidden1!I73</f>
        <v>0</v>
      </c>
      <c r="C83" s="9">
        <f>hidden1!J73</f>
        <v>94</v>
      </c>
      <c r="D83" s="9">
        <f>hidden1!K73</f>
        <v>22707079</v>
      </c>
      <c r="E83" s="9">
        <f>hidden1!L73</f>
        <v>311597579</v>
      </c>
      <c r="F83" s="9">
        <f>hidden1!M73</f>
        <v>9902418</v>
      </c>
      <c r="G83" s="9">
        <f>hidden1!N73</f>
        <v>52955737</v>
      </c>
    </row>
    <row r="84" spans="1:7" ht="12.75" customHeight="1" x14ac:dyDescent="0.25">
      <c r="A84" s="5" t="str">
        <f>hidden1!A74</f>
        <v xml:space="preserve">    Республика Алтай</v>
      </c>
      <c r="B84" s="9">
        <f>hidden1!I74</f>
        <v>0</v>
      </c>
      <c r="C84" s="9">
        <f>hidden1!J74</f>
        <v>0</v>
      </c>
      <c r="D84" s="9">
        <f>hidden1!K74</f>
        <v>4960</v>
      </c>
      <c r="E84" s="9">
        <f>hidden1!L74</f>
        <v>1033345</v>
      </c>
      <c r="F84" s="9">
        <f>hidden1!M74</f>
        <v>0</v>
      </c>
      <c r="G84" s="9">
        <f>hidden1!N74</f>
        <v>55650</v>
      </c>
    </row>
    <row r="85" spans="1:7" ht="12.75" customHeight="1" x14ac:dyDescent="0.25">
      <c r="A85" s="5" t="str">
        <f>hidden1!A75</f>
        <v xml:space="preserve">    Республика Тыва</v>
      </c>
      <c r="B85" s="9">
        <f>hidden1!I75</f>
        <v>0</v>
      </c>
      <c r="C85" s="9">
        <f>hidden1!J75</f>
        <v>0</v>
      </c>
      <c r="D85" s="9">
        <f>hidden1!K75</f>
        <v>4265</v>
      </c>
      <c r="E85" s="9">
        <f>hidden1!L75</f>
        <v>604139</v>
      </c>
      <c r="F85" s="9">
        <f>hidden1!M75</f>
        <v>0</v>
      </c>
      <c r="G85" s="9">
        <f>hidden1!N75</f>
        <v>-1518</v>
      </c>
    </row>
    <row r="86" spans="1:7" ht="12.75" customHeight="1" x14ac:dyDescent="0.25">
      <c r="A86" s="5" t="str">
        <f>hidden1!A76</f>
        <v xml:space="preserve">    Республика Хакасия</v>
      </c>
      <c r="B86" s="9">
        <f>hidden1!I76</f>
        <v>0</v>
      </c>
      <c r="C86" s="9">
        <f>hidden1!J76</f>
        <v>0</v>
      </c>
      <c r="D86" s="9">
        <f>hidden1!K76</f>
        <v>68470</v>
      </c>
      <c r="E86" s="9">
        <f>hidden1!L76</f>
        <v>4768260</v>
      </c>
      <c r="F86" s="9">
        <f>hidden1!M76</f>
        <v>0</v>
      </c>
      <c r="G86" s="9">
        <f>hidden1!N76</f>
        <v>-308</v>
      </c>
    </row>
    <row r="87" spans="1:7" ht="12.75" customHeight="1" x14ac:dyDescent="0.25">
      <c r="A87" s="5" t="str">
        <f>hidden1!A77</f>
        <v xml:space="preserve">    Алтайский край</v>
      </c>
      <c r="B87" s="9">
        <f>hidden1!I77</f>
        <v>0</v>
      </c>
      <c r="C87" s="9">
        <f>hidden1!J77</f>
        <v>94</v>
      </c>
      <c r="D87" s="9">
        <f>hidden1!K77</f>
        <v>1641825</v>
      </c>
      <c r="E87" s="9">
        <f>hidden1!L77</f>
        <v>17515202</v>
      </c>
      <c r="F87" s="9">
        <f>hidden1!M77</f>
        <v>1424</v>
      </c>
      <c r="G87" s="9">
        <f>hidden1!N77</f>
        <v>725118</v>
      </c>
    </row>
    <row r="88" spans="1:7" ht="12.75" customHeight="1" x14ac:dyDescent="0.25">
      <c r="A88" s="5" t="str">
        <f>hidden1!A78</f>
        <v xml:space="preserve">    Красноярский край</v>
      </c>
      <c r="B88" s="9">
        <f>hidden1!I78</f>
        <v>0</v>
      </c>
      <c r="C88" s="9">
        <f>hidden1!J78</f>
        <v>0</v>
      </c>
      <c r="D88" s="9">
        <f>hidden1!K78</f>
        <v>13939521</v>
      </c>
      <c r="E88" s="9">
        <f>hidden1!L78</f>
        <v>74244363</v>
      </c>
      <c r="F88" s="9">
        <f>hidden1!M78</f>
        <v>9900641</v>
      </c>
      <c r="G88" s="9">
        <f>hidden1!N78</f>
        <v>45461884</v>
      </c>
    </row>
    <row r="89" spans="1:7" ht="13.65" customHeight="1" x14ac:dyDescent="0.25">
      <c r="A89" s="5" t="str">
        <f>hidden1!A79</f>
        <v xml:space="preserve">    Иркутская область</v>
      </c>
      <c r="B89" s="9">
        <f>hidden1!I79</f>
        <v>0</v>
      </c>
      <c r="C89" s="9">
        <f>hidden1!J79</f>
        <v>0</v>
      </c>
      <c r="D89" s="9">
        <f>hidden1!K79</f>
        <v>2713941</v>
      </c>
      <c r="E89" s="9">
        <f>hidden1!L79</f>
        <v>58847509</v>
      </c>
      <c r="F89" s="9">
        <f>hidden1!M79</f>
        <v>7</v>
      </c>
      <c r="G89" s="9">
        <f>hidden1!N79</f>
        <v>1464326</v>
      </c>
    </row>
    <row r="90" spans="1:7" ht="12.75" customHeight="1" x14ac:dyDescent="0.25">
      <c r="A90" s="5" t="str">
        <f>hidden1!A80</f>
        <v xml:space="preserve">    Кемеровская область - Кузбасс</v>
      </c>
      <c r="B90" s="9">
        <f>hidden1!I80</f>
        <v>0</v>
      </c>
      <c r="C90" s="9">
        <f>hidden1!J80</f>
        <v>0</v>
      </c>
      <c r="D90" s="9">
        <f>hidden1!K80</f>
        <v>465939</v>
      </c>
      <c r="E90" s="9">
        <f>hidden1!L80</f>
        <v>71629577</v>
      </c>
      <c r="F90" s="9">
        <f>hidden1!M80</f>
        <v>96</v>
      </c>
      <c r="G90" s="9">
        <f>hidden1!N80</f>
        <v>784934</v>
      </c>
    </row>
    <row r="91" spans="1:7" ht="12.75" customHeight="1" x14ac:dyDescent="0.25">
      <c r="A91" s="5" t="str">
        <f>hidden1!A81</f>
        <v xml:space="preserve">    Новосибирская область</v>
      </c>
      <c r="B91" s="9">
        <f>hidden1!I81</f>
        <v>0</v>
      </c>
      <c r="C91" s="9">
        <f>hidden1!J81</f>
        <v>0</v>
      </c>
      <c r="D91" s="9">
        <f>hidden1!K81</f>
        <v>819347</v>
      </c>
      <c r="E91" s="9">
        <f>hidden1!L81</f>
        <v>55157212</v>
      </c>
      <c r="F91" s="9">
        <f>hidden1!M81</f>
        <v>250</v>
      </c>
      <c r="G91" s="9">
        <f>hidden1!N81</f>
        <v>311759</v>
      </c>
    </row>
    <row r="92" spans="1:7" ht="12.75" customHeight="1" x14ac:dyDescent="0.25">
      <c r="A92" s="5" t="str">
        <f>hidden1!A82</f>
        <v xml:space="preserve">    Омская область</v>
      </c>
      <c r="B92" s="9">
        <f>hidden1!I82</f>
        <v>0</v>
      </c>
      <c r="C92" s="9">
        <f>hidden1!J82</f>
        <v>0</v>
      </c>
      <c r="D92" s="9">
        <f>hidden1!K82</f>
        <v>1017983</v>
      </c>
      <c r="E92" s="9">
        <f>hidden1!L82</f>
        <v>18405445</v>
      </c>
      <c r="F92" s="9">
        <f>hidden1!M82</f>
        <v>0</v>
      </c>
      <c r="G92" s="9">
        <f>hidden1!N82</f>
        <v>1631657</v>
      </c>
    </row>
    <row r="93" spans="1:7" ht="12.75" customHeight="1" x14ac:dyDescent="0.25">
      <c r="A93" s="5" t="str">
        <f>hidden1!A83</f>
        <v xml:space="preserve">    Томская область</v>
      </c>
      <c r="B93" s="9">
        <f>hidden1!I83</f>
        <v>0</v>
      </c>
      <c r="C93" s="9">
        <f>hidden1!J83</f>
        <v>0</v>
      </c>
      <c r="D93" s="9">
        <f>hidden1!K83</f>
        <v>2030828</v>
      </c>
      <c r="E93" s="9">
        <f>hidden1!L83</f>
        <v>9392527</v>
      </c>
      <c r="F93" s="9">
        <f>hidden1!M83</f>
        <v>0</v>
      </c>
      <c r="G93" s="9">
        <f>hidden1!N83</f>
        <v>2522235</v>
      </c>
    </row>
    <row r="94" spans="1:7" ht="12.75" customHeight="1" x14ac:dyDescent="0.25">
      <c r="A94" s="5" t="str">
        <f>hidden1!A84</f>
        <v xml:space="preserve">  ДАЛЬНЕВОСТОЧНЫЙ ФЕДЕРАЛЬНЫЙ ОКРУГ</v>
      </c>
      <c r="B94" s="9">
        <f>hidden1!I84</f>
        <v>0</v>
      </c>
      <c r="C94" s="9">
        <f>hidden1!J84</f>
        <v>0</v>
      </c>
      <c r="D94" s="9">
        <f>hidden1!K84</f>
        <v>14391587</v>
      </c>
      <c r="E94" s="9">
        <f>hidden1!L84</f>
        <v>160475482</v>
      </c>
      <c r="F94" s="9">
        <f>hidden1!M84</f>
        <v>619</v>
      </c>
      <c r="G94" s="9">
        <f>hidden1!N84</f>
        <v>11779306</v>
      </c>
    </row>
    <row r="95" spans="1:7" x14ac:dyDescent="0.25">
      <c r="A95" s="5" t="str">
        <f>hidden1!A85</f>
        <v xml:space="preserve">    Республика Бурятия</v>
      </c>
      <c r="B95" s="9">
        <f>hidden1!I85</f>
        <v>0</v>
      </c>
      <c r="C95" s="9">
        <f>hidden1!J85</f>
        <v>0</v>
      </c>
      <c r="D95" s="9">
        <f>hidden1!K85</f>
        <v>296900</v>
      </c>
      <c r="E95" s="9">
        <f>hidden1!L85</f>
        <v>11805685</v>
      </c>
      <c r="F95" s="9">
        <f>hidden1!M85</f>
        <v>0</v>
      </c>
      <c r="G95" s="9">
        <f>hidden1!N85</f>
        <v>173930</v>
      </c>
    </row>
    <row r="96" spans="1:7" x14ac:dyDescent="0.25">
      <c r="A96" s="5" t="str">
        <f>hidden1!A86</f>
        <v xml:space="preserve">    Республика Саха (Якутия)</v>
      </c>
      <c r="B96" s="9">
        <f>hidden1!I86</f>
        <v>0</v>
      </c>
      <c r="C96" s="9">
        <f>hidden1!J86</f>
        <v>0</v>
      </c>
      <c r="D96" s="9">
        <f>hidden1!K86</f>
        <v>10551955</v>
      </c>
      <c r="E96" s="9">
        <f>hidden1!L86</f>
        <v>38439048</v>
      </c>
      <c r="F96" s="9">
        <f>hidden1!M86</f>
        <v>0</v>
      </c>
      <c r="G96" s="9">
        <f>hidden1!N86</f>
        <v>7268516</v>
      </c>
    </row>
    <row r="97" spans="1:7" x14ac:dyDescent="0.25">
      <c r="A97" s="5" t="str">
        <f>hidden1!A87</f>
        <v xml:space="preserve">    Приморский край</v>
      </c>
      <c r="B97" s="9">
        <f>hidden1!I87</f>
        <v>0</v>
      </c>
      <c r="C97" s="9">
        <f>hidden1!J87</f>
        <v>0</v>
      </c>
      <c r="D97" s="9">
        <f>hidden1!K87</f>
        <v>1105634</v>
      </c>
      <c r="E97" s="9">
        <f>hidden1!L87</f>
        <v>31043705</v>
      </c>
      <c r="F97" s="9">
        <f>hidden1!M87</f>
        <v>0</v>
      </c>
      <c r="G97" s="9">
        <f>hidden1!N87</f>
        <v>295218</v>
      </c>
    </row>
    <row r="98" spans="1:7" x14ac:dyDescent="0.25">
      <c r="A98" s="5" t="str">
        <f>hidden1!A88</f>
        <v xml:space="preserve">    Хабаровский край</v>
      </c>
      <c r="B98" s="9">
        <f>hidden1!I88</f>
        <v>0</v>
      </c>
      <c r="C98" s="9">
        <f>hidden1!J88</f>
        <v>0</v>
      </c>
      <c r="D98" s="9">
        <f>hidden1!K88</f>
        <v>595214</v>
      </c>
      <c r="E98" s="9">
        <f>hidden1!L88</f>
        <v>19949981</v>
      </c>
      <c r="F98" s="9">
        <f>hidden1!M88</f>
        <v>0</v>
      </c>
      <c r="G98" s="9">
        <f>hidden1!N88</f>
        <v>273716</v>
      </c>
    </row>
    <row r="99" spans="1:7" x14ac:dyDescent="0.25">
      <c r="A99" s="5" t="str">
        <f>hidden1!A89</f>
        <v xml:space="preserve">    Амурская область</v>
      </c>
      <c r="B99" s="9">
        <f>hidden1!I89</f>
        <v>0</v>
      </c>
      <c r="C99" s="9">
        <f>hidden1!J89</f>
        <v>0</v>
      </c>
      <c r="D99" s="9">
        <f>hidden1!K89</f>
        <v>377885</v>
      </c>
      <c r="E99" s="9">
        <f>hidden1!L89</f>
        <v>15316372</v>
      </c>
      <c r="F99" s="9">
        <f>hidden1!M89</f>
        <v>411</v>
      </c>
      <c r="G99" s="9">
        <f>hidden1!N89</f>
        <v>1136688</v>
      </c>
    </row>
    <row r="100" spans="1:7" x14ac:dyDescent="0.25">
      <c r="A100" s="5" t="str">
        <f>hidden1!A90</f>
        <v xml:space="preserve">    Камчатский край</v>
      </c>
      <c r="B100" s="9">
        <f>hidden1!I90</f>
        <v>0</v>
      </c>
      <c r="C100" s="9">
        <f>hidden1!J90</f>
        <v>0</v>
      </c>
      <c r="D100" s="9">
        <f>hidden1!K90</f>
        <v>386562</v>
      </c>
      <c r="E100" s="9">
        <f>hidden1!L90</f>
        <v>4420141</v>
      </c>
      <c r="F100" s="9">
        <f>hidden1!M90</f>
        <v>208</v>
      </c>
      <c r="G100" s="9">
        <f>hidden1!N90</f>
        <v>295870</v>
      </c>
    </row>
    <row r="101" spans="1:7" x14ac:dyDescent="0.25">
      <c r="A101" s="5" t="str">
        <f>hidden1!A91</f>
        <v xml:space="preserve">    Магаданская область</v>
      </c>
      <c r="B101" s="9">
        <f>hidden1!I91</f>
        <v>0</v>
      </c>
      <c r="C101" s="9">
        <f>hidden1!J91</f>
        <v>0</v>
      </c>
      <c r="D101" s="9">
        <f>hidden1!K91</f>
        <v>2746</v>
      </c>
      <c r="E101" s="9">
        <f>hidden1!L91</f>
        <v>5279802</v>
      </c>
      <c r="F101" s="9">
        <f>hidden1!M91</f>
        <v>0</v>
      </c>
      <c r="G101" s="9">
        <f>hidden1!N91</f>
        <v>2694</v>
      </c>
    </row>
    <row r="102" spans="1:7" x14ac:dyDescent="0.25">
      <c r="A102" s="5" t="str">
        <f>hidden1!A92</f>
        <v xml:space="preserve">    Сахалинская область</v>
      </c>
      <c r="B102" s="9">
        <f>hidden1!I92</f>
        <v>0</v>
      </c>
      <c r="C102" s="9">
        <f>hidden1!J92</f>
        <v>0</v>
      </c>
      <c r="D102" s="9">
        <f>hidden1!K92</f>
        <v>204912</v>
      </c>
      <c r="E102" s="9">
        <f>hidden1!L92</f>
        <v>13134486</v>
      </c>
      <c r="F102" s="9">
        <f>hidden1!M92</f>
        <v>0</v>
      </c>
      <c r="G102" s="9">
        <f>hidden1!N92</f>
        <v>479153</v>
      </c>
    </row>
    <row r="103" spans="1:7" x14ac:dyDescent="0.25">
      <c r="A103" s="5" t="str">
        <f>hidden1!A93</f>
        <v xml:space="preserve">    Забайкальский край</v>
      </c>
      <c r="B103" s="9">
        <f>hidden1!I93</f>
        <v>0</v>
      </c>
      <c r="C103" s="9">
        <f>hidden1!J93</f>
        <v>0</v>
      </c>
      <c r="D103" s="9">
        <f>hidden1!K93</f>
        <v>224861</v>
      </c>
      <c r="E103" s="9">
        <f>hidden1!L93</f>
        <v>12614049</v>
      </c>
      <c r="F103" s="9">
        <f>hidden1!M93</f>
        <v>0</v>
      </c>
      <c r="G103" s="9">
        <f>hidden1!N93</f>
        <v>1183798</v>
      </c>
    </row>
    <row r="104" spans="1:7" x14ac:dyDescent="0.25">
      <c r="A104" s="5" t="str">
        <f>hidden1!A94</f>
        <v xml:space="preserve">    Еврейская автономная область</v>
      </c>
      <c r="B104" s="9">
        <f>hidden1!I94</f>
        <v>0</v>
      </c>
      <c r="C104" s="9">
        <f>hidden1!J94</f>
        <v>0</v>
      </c>
      <c r="D104" s="9">
        <f>hidden1!K94</f>
        <v>8615</v>
      </c>
      <c r="E104" s="9">
        <f>hidden1!L94</f>
        <v>1099216</v>
      </c>
      <c r="F104" s="9">
        <f>hidden1!M94</f>
        <v>0</v>
      </c>
      <c r="G104" s="9">
        <f>hidden1!N94</f>
        <v>-76</v>
      </c>
    </row>
    <row r="105" spans="1:7" x14ac:dyDescent="0.25">
      <c r="A105" s="5" t="str">
        <f>hidden1!A95</f>
        <v xml:space="preserve">    Чукотский автономный округ</v>
      </c>
      <c r="B105" s="9">
        <f>hidden1!I95</f>
        <v>0</v>
      </c>
      <c r="C105" s="9">
        <f>hidden1!J95</f>
        <v>0</v>
      </c>
      <c r="D105" s="9">
        <f>hidden1!K95</f>
        <v>636303</v>
      </c>
      <c r="E105" s="9">
        <f>hidden1!L95</f>
        <v>7372997</v>
      </c>
      <c r="F105" s="9">
        <f>hidden1!M95</f>
        <v>0</v>
      </c>
      <c r="G105" s="9">
        <f>hidden1!N95</f>
        <v>669799</v>
      </c>
    </row>
    <row r="106" spans="1:7" x14ac:dyDescent="0.25">
      <c r="A106" s="5" t="str">
        <f>hidden1!A101</f>
        <v xml:space="preserve">  МИ ФНС РОССИИ ПО УПРАВЛЕНИЮ ДОЛГОМ</v>
      </c>
      <c r="B106" s="9">
        <f>hidden1!I101</f>
        <v>0</v>
      </c>
      <c r="C106" s="9">
        <f>hidden1!J101</f>
        <v>0</v>
      </c>
      <c r="D106" s="9">
        <f>hidden1!K101</f>
        <v>0</v>
      </c>
      <c r="E106" s="9">
        <f>hidden1!L101</f>
        <v>0</v>
      </c>
      <c r="F106" s="9">
        <f>hidden1!M101</f>
        <v>0</v>
      </c>
      <c r="G106" s="9">
        <f>hidden1!N101</f>
        <v>0</v>
      </c>
    </row>
    <row r="107" spans="1:7" x14ac:dyDescent="0.25">
      <c r="A107" s="5"/>
      <c r="B107" s="9"/>
      <c r="C107" s="9"/>
      <c r="D107" s="9"/>
      <c r="E107" s="9"/>
      <c r="F107" s="9"/>
      <c r="G107" s="9"/>
    </row>
  </sheetData>
  <mergeCells count="11">
    <mergeCell ref="B6:G6"/>
    <mergeCell ref="A2:G2"/>
    <mergeCell ref="A3:G3"/>
    <mergeCell ref="A6:A9"/>
    <mergeCell ref="B7:G7"/>
    <mergeCell ref="G8:G9"/>
    <mergeCell ref="F8:F9"/>
    <mergeCell ref="E8:E9"/>
    <mergeCell ref="D8:D9"/>
    <mergeCell ref="C8:C9"/>
    <mergeCell ref="B8:B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zoomScale="90" zoomScaleNormal="90" workbookViewId="0">
      <selection activeCell="A106" sqref="A106:XFD110"/>
    </sheetView>
  </sheetViews>
  <sheetFormatPr defaultColWidth="9.109375" defaultRowHeight="13.2" x14ac:dyDescent="0.25"/>
  <cols>
    <col min="1" max="1" width="41.88671875" style="2" customWidth="1"/>
    <col min="2" max="9" width="14.5546875" style="2" customWidth="1"/>
    <col min="10" max="10" width="17.44140625" style="2" customWidth="1"/>
    <col min="11" max="13" width="14.88671875" style="2" customWidth="1"/>
    <col min="14" max="14" width="14.44140625" style="2" customWidth="1"/>
    <col min="15" max="15" width="14.88671875" style="2" customWidth="1"/>
    <col min="16" max="16" width="30.88671875" style="2" customWidth="1"/>
    <col min="17" max="17" width="20.5546875" style="2" customWidth="1"/>
    <col min="18" max="16384" width="9.109375" style="2"/>
  </cols>
  <sheetData>
    <row r="1" spans="1:17" s="17" customFormat="1" ht="14.1" customHeight="1" x14ac:dyDescent="0.25">
      <c r="P1" s="18"/>
      <c r="Q1" s="18" t="s">
        <v>117</v>
      </c>
    </row>
    <row r="2" spans="1:17" s="17" customFormat="1" ht="14.1" customHeight="1" x14ac:dyDescent="0.25">
      <c r="A2" s="100" t="s">
        <v>5</v>
      </c>
      <c r="B2" s="100"/>
      <c r="C2" s="100"/>
      <c r="D2" s="100"/>
      <c r="E2" s="100"/>
      <c r="F2" s="100"/>
      <c r="G2" s="100"/>
      <c r="H2" s="100"/>
      <c r="I2" s="100"/>
      <c r="J2" s="100"/>
      <c r="K2" s="100"/>
      <c r="L2" s="100"/>
      <c r="M2" s="100"/>
      <c r="N2" s="100"/>
      <c r="O2" s="100"/>
      <c r="P2" s="100"/>
      <c r="Q2" s="19"/>
    </row>
    <row r="3" spans="1:17" s="17" customFormat="1" ht="14.1" customHeight="1" x14ac:dyDescent="0.25">
      <c r="A3" s="100" t="str">
        <f>hidden3!A1</f>
        <v>по состоянию на 1  августа 2023 года</v>
      </c>
      <c r="B3" s="100"/>
      <c r="C3" s="100"/>
      <c r="D3" s="100"/>
      <c r="E3" s="100"/>
      <c r="F3" s="100"/>
      <c r="G3" s="100"/>
      <c r="H3" s="100"/>
      <c r="I3" s="100"/>
      <c r="J3" s="100"/>
      <c r="K3" s="100"/>
      <c r="L3" s="100"/>
      <c r="M3" s="100"/>
      <c r="N3" s="100"/>
      <c r="O3" s="100"/>
      <c r="P3" s="100"/>
      <c r="Q3" s="19"/>
    </row>
    <row r="4" spans="1:17" s="17" customFormat="1" x14ac:dyDescent="0.25">
      <c r="A4" s="19"/>
      <c r="B4" s="19"/>
      <c r="C4" s="19"/>
      <c r="D4" s="19"/>
      <c r="E4" s="19"/>
      <c r="F4" s="19"/>
      <c r="G4" s="19"/>
      <c r="H4" s="19"/>
      <c r="I4" s="19"/>
      <c r="J4" s="19"/>
      <c r="K4" s="100"/>
      <c r="L4" s="100"/>
      <c r="M4" s="19"/>
      <c r="N4" s="19"/>
      <c r="O4" s="19"/>
    </row>
    <row r="5" spans="1:17" s="17" customFormat="1" ht="14.1" customHeight="1" x14ac:dyDescent="0.25">
      <c r="A5" s="17" t="s">
        <v>2</v>
      </c>
      <c r="P5" s="20"/>
      <c r="Q5" s="20" t="s">
        <v>1</v>
      </c>
    </row>
    <row r="6" spans="1:17" s="17" customFormat="1" ht="15.75" customHeight="1" x14ac:dyDescent="0.25">
      <c r="A6" s="111"/>
      <c r="B6" s="113" t="s">
        <v>164</v>
      </c>
      <c r="C6" s="114"/>
      <c r="D6" s="114"/>
      <c r="E6" s="114"/>
      <c r="F6" s="114"/>
      <c r="G6" s="114"/>
      <c r="H6" s="114"/>
      <c r="I6" s="114"/>
      <c r="J6" s="114"/>
      <c r="K6" s="114"/>
      <c r="L6" s="114"/>
      <c r="M6" s="114"/>
      <c r="N6" s="114"/>
      <c r="O6" s="114"/>
      <c r="P6" s="115"/>
      <c r="Q6" s="101" t="s">
        <v>289</v>
      </c>
    </row>
    <row r="7" spans="1:17" s="17" customFormat="1" ht="14.4" customHeight="1" x14ac:dyDescent="0.25">
      <c r="A7" s="111"/>
      <c r="B7" s="108" t="s">
        <v>189</v>
      </c>
      <c r="C7" s="108" t="s">
        <v>190</v>
      </c>
      <c r="D7" s="108" t="s">
        <v>188</v>
      </c>
      <c r="E7" s="108" t="s">
        <v>280</v>
      </c>
      <c r="F7" s="108" t="s">
        <v>281</v>
      </c>
      <c r="G7" s="108" t="s">
        <v>282</v>
      </c>
      <c r="H7" s="108" t="s">
        <v>275</v>
      </c>
      <c r="I7" s="108" t="s">
        <v>276</v>
      </c>
      <c r="J7" s="99" t="s">
        <v>11</v>
      </c>
      <c r="K7" s="99" t="s">
        <v>31</v>
      </c>
      <c r="L7" s="99" t="s">
        <v>53</v>
      </c>
      <c r="M7" s="99" t="s">
        <v>12</v>
      </c>
      <c r="N7" s="99" t="s">
        <v>171</v>
      </c>
      <c r="O7" s="99" t="s">
        <v>173</v>
      </c>
      <c r="P7" s="108" t="s">
        <v>182</v>
      </c>
      <c r="Q7" s="102"/>
    </row>
    <row r="8" spans="1:17" s="17" customFormat="1" ht="14.4" customHeight="1" x14ac:dyDescent="0.25">
      <c r="A8" s="111"/>
      <c r="B8" s="108"/>
      <c r="C8" s="108"/>
      <c r="D8" s="108"/>
      <c r="E8" s="108"/>
      <c r="F8" s="108"/>
      <c r="G8" s="108"/>
      <c r="H8" s="108"/>
      <c r="I8" s="108"/>
      <c r="J8" s="99"/>
      <c r="K8" s="99"/>
      <c r="L8" s="99"/>
      <c r="M8" s="99"/>
      <c r="N8" s="99"/>
      <c r="O8" s="99"/>
      <c r="P8" s="108"/>
      <c r="Q8" s="102"/>
    </row>
    <row r="9" spans="1:17" s="17" customFormat="1" ht="252" customHeight="1" x14ac:dyDescent="0.25">
      <c r="A9" s="111"/>
      <c r="B9" s="108"/>
      <c r="C9" s="108"/>
      <c r="D9" s="108"/>
      <c r="E9" s="108"/>
      <c r="F9" s="108"/>
      <c r="G9" s="108"/>
      <c r="H9" s="108"/>
      <c r="I9" s="108"/>
      <c r="J9" s="108"/>
      <c r="K9" s="108"/>
      <c r="L9" s="112"/>
      <c r="M9" s="112"/>
      <c r="N9" s="108"/>
      <c r="O9" s="99"/>
      <c r="P9" s="108"/>
      <c r="Q9" s="103"/>
    </row>
    <row r="10" spans="1:17" s="17" customFormat="1" ht="12.75" customHeight="1" x14ac:dyDescent="0.25">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5">
      <c r="A11" s="5" t="str">
        <f>hidden1!A1</f>
        <v>РОССИЙСКАЯ ФЕДЕРАЦИЯ</v>
      </c>
      <c r="B11" s="94">
        <f>hidden1!O1</f>
        <v>128225</v>
      </c>
      <c r="C11" s="94">
        <f>hidden1!P1</f>
        <v>1030765</v>
      </c>
      <c r="D11" s="94">
        <f>hidden1!Q1</f>
        <v>155386725</v>
      </c>
      <c r="E11" s="94">
        <f>hidden1!R1</f>
        <v>-17</v>
      </c>
      <c r="F11" s="94">
        <f>hidden1!S1</f>
        <v>85813788</v>
      </c>
      <c r="G11" s="94">
        <f>hidden1!T1</f>
        <v>20718</v>
      </c>
      <c r="H11" s="94">
        <f>hidden1!U1</f>
        <v>4191881</v>
      </c>
      <c r="I11" s="94">
        <f>hidden1!V1</f>
        <v>23724589</v>
      </c>
      <c r="J11" s="94">
        <f>hidden1!W1</f>
        <v>25467440</v>
      </c>
      <c r="K11" s="94">
        <f>hidden1!X1</f>
        <v>122358077</v>
      </c>
      <c r="L11" s="94">
        <f>hidden1!Y1</f>
        <v>138630064</v>
      </c>
      <c r="M11" s="94">
        <f>hidden1!Z1</f>
        <v>2957789</v>
      </c>
      <c r="N11" s="94">
        <f>hidden1!AA1</f>
        <v>109872657</v>
      </c>
      <c r="O11" s="94">
        <f>hidden1!AB1</f>
        <v>3854782</v>
      </c>
      <c r="P11" s="94">
        <f>hidden1!AC1</f>
        <v>44593951</v>
      </c>
      <c r="Q11" s="94">
        <f>hidden1!AD1</f>
        <v>0</v>
      </c>
    </row>
    <row r="12" spans="1:17" ht="12.75" customHeight="1" x14ac:dyDescent="0.25">
      <c r="A12" s="5" t="str">
        <f>hidden1!A2</f>
        <v xml:space="preserve">  в том числе:</v>
      </c>
      <c r="B12" s="94"/>
      <c r="C12" s="94"/>
      <c r="D12" s="94"/>
      <c r="E12" s="94"/>
      <c r="F12" s="94"/>
      <c r="G12" s="94"/>
      <c r="H12" s="94"/>
      <c r="I12" s="94"/>
      <c r="J12" s="94"/>
      <c r="K12" s="94"/>
      <c r="L12" s="94"/>
      <c r="M12" s="94"/>
      <c r="N12" s="94"/>
      <c r="O12" s="94"/>
      <c r="P12" s="94"/>
      <c r="Q12" s="94"/>
    </row>
    <row r="13" spans="1:17" ht="12.75" customHeight="1" x14ac:dyDescent="0.25">
      <c r="A13" s="5" t="str">
        <f>hidden1!A3</f>
        <v xml:space="preserve">  ЦЕНТРАЛЬНЫЙ ФЕДЕРАЛЬНЫЙ ОКРУГ</v>
      </c>
      <c r="B13" s="94">
        <f>hidden1!O3</f>
        <v>191</v>
      </c>
      <c r="C13" s="94">
        <f>hidden1!P3</f>
        <v>460279</v>
      </c>
      <c r="D13" s="94">
        <f>hidden1!Q3</f>
        <v>0</v>
      </c>
      <c r="E13" s="94">
        <f>hidden1!R3</f>
        <v>-231</v>
      </c>
      <c r="F13" s="94">
        <f>hidden1!S3</f>
        <v>29919116</v>
      </c>
      <c r="G13" s="94">
        <f>hidden1!T3</f>
        <v>261</v>
      </c>
      <c r="H13" s="94">
        <f>hidden1!U3</f>
        <v>24</v>
      </c>
      <c r="I13" s="94">
        <f>hidden1!V3</f>
        <v>214701</v>
      </c>
      <c r="J13" s="94">
        <f>hidden1!W3</f>
        <v>14449584</v>
      </c>
      <c r="K13" s="94">
        <f>hidden1!X3</f>
        <v>81901998</v>
      </c>
      <c r="L13" s="94">
        <f>hidden1!Y3</f>
        <v>111772196</v>
      </c>
      <c r="M13" s="94">
        <f>hidden1!Z3</f>
        <v>1146428</v>
      </c>
      <c r="N13" s="94">
        <f>hidden1!AA3</f>
        <v>85882836</v>
      </c>
      <c r="O13" s="94">
        <f>hidden1!AB3</f>
        <v>3308736</v>
      </c>
      <c r="P13" s="94">
        <f>hidden1!AC3</f>
        <v>35519043</v>
      </c>
      <c r="Q13" s="94">
        <f>hidden1!AD3</f>
        <v>0</v>
      </c>
    </row>
    <row r="14" spans="1:17" ht="12.75" customHeight="1" x14ac:dyDescent="0.25">
      <c r="A14" s="5" t="str">
        <f>hidden1!A4</f>
        <v xml:space="preserve">    Белгородская область</v>
      </c>
      <c r="B14" s="94">
        <f>hidden1!O4</f>
        <v>66</v>
      </c>
      <c r="C14" s="94">
        <f>hidden1!P4</f>
        <v>162</v>
      </c>
      <c r="D14" s="94">
        <f>hidden1!Q4</f>
        <v>0</v>
      </c>
      <c r="E14" s="94">
        <f>hidden1!R4</f>
        <v>0</v>
      </c>
      <c r="F14" s="94">
        <f>hidden1!S4</f>
        <v>832869</v>
      </c>
      <c r="G14" s="94">
        <f>hidden1!T4</f>
        <v>0</v>
      </c>
      <c r="H14" s="94">
        <f>hidden1!U4</f>
        <v>0</v>
      </c>
      <c r="I14" s="94">
        <f>hidden1!V4</f>
        <v>0</v>
      </c>
      <c r="J14" s="94">
        <f>hidden1!W4</f>
        <v>41800</v>
      </c>
      <c r="K14" s="94">
        <f>hidden1!X4</f>
        <v>85102</v>
      </c>
      <c r="L14" s="94">
        <f>hidden1!Y4</f>
        <v>26198</v>
      </c>
      <c r="M14" s="94">
        <f>hidden1!Z4</f>
        <v>0</v>
      </c>
      <c r="N14" s="94">
        <f>hidden1!AA4</f>
        <v>5526</v>
      </c>
      <c r="O14" s="94">
        <f>hidden1!AB4</f>
        <v>421</v>
      </c>
      <c r="P14" s="94">
        <f>hidden1!AC4</f>
        <v>2848</v>
      </c>
      <c r="Q14" s="94">
        <f>hidden1!AD4</f>
        <v>0</v>
      </c>
    </row>
    <row r="15" spans="1:17" ht="12.75" customHeight="1" x14ac:dyDescent="0.25">
      <c r="A15" s="5" t="str">
        <f>hidden1!A5</f>
        <v xml:space="preserve">    Брянская область</v>
      </c>
      <c r="B15" s="94">
        <f>hidden1!O5</f>
        <v>0</v>
      </c>
      <c r="C15" s="94">
        <f>hidden1!P5</f>
        <v>359</v>
      </c>
      <c r="D15" s="94">
        <f>hidden1!Q5</f>
        <v>0</v>
      </c>
      <c r="E15" s="94">
        <f>hidden1!R5</f>
        <v>0</v>
      </c>
      <c r="F15" s="94">
        <f>hidden1!S5</f>
        <v>275991</v>
      </c>
      <c r="G15" s="94">
        <f>hidden1!T5</f>
        <v>0</v>
      </c>
      <c r="H15" s="94">
        <f>hidden1!U5</f>
        <v>0</v>
      </c>
      <c r="I15" s="94">
        <f>hidden1!V5</f>
        <v>0</v>
      </c>
      <c r="J15" s="94">
        <f>hidden1!W5</f>
        <v>6389</v>
      </c>
      <c r="K15" s="94">
        <f>hidden1!X5</f>
        <v>168216</v>
      </c>
      <c r="L15" s="94">
        <f>hidden1!Y5</f>
        <v>20434</v>
      </c>
      <c r="M15" s="94">
        <f>hidden1!Z5</f>
        <v>0</v>
      </c>
      <c r="N15" s="94">
        <f>hidden1!AA5</f>
        <v>0</v>
      </c>
      <c r="O15" s="94">
        <f>hidden1!AB5</f>
        <v>0</v>
      </c>
      <c r="P15" s="94">
        <f>hidden1!AC5</f>
        <v>111</v>
      </c>
      <c r="Q15" s="94">
        <f>hidden1!AD5</f>
        <v>0</v>
      </c>
    </row>
    <row r="16" spans="1:17" ht="12.75" customHeight="1" x14ac:dyDescent="0.25">
      <c r="A16" s="5" t="str">
        <f>hidden1!A6</f>
        <v xml:space="preserve">    Владимирская область</v>
      </c>
      <c r="B16" s="94">
        <f>hidden1!O6</f>
        <v>50</v>
      </c>
      <c r="C16" s="94">
        <f>hidden1!P6</f>
        <v>9834</v>
      </c>
      <c r="D16" s="94">
        <f>hidden1!Q6</f>
        <v>0</v>
      </c>
      <c r="E16" s="94">
        <f>hidden1!R6</f>
        <v>-1850</v>
      </c>
      <c r="F16" s="94">
        <f>hidden1!S6</f>
        <v>1722</v>
      </c>
      <c r="G16" s="94">
        <f>hidden1!T6</f>
        <v>0</v>
      </c>
      <c r="H16" s="94">
        <f>hidden1!U6</f>
        <v>0</v>
      </c>
      <c r="I16" s="94">
        <f>hidden1!V6</f>
        <v>2923</v>
      </c>
      <c r="J16" s="94">
        <f>hidden1!W6</f>
        <v>33380</v>
      </c>
      <c r="K16" s="94">
        <f>hidden1!X6</f>
        <v>103714</v>
      </c>
      <c r="L16" s="94">
        <f>hidden1!Y6</f>
        <v>68321</v>
      </c>
      <c r="M16" s="94">
        <f>hidden1!Z6</f>
        <v>0</v>
      </c>
      <c r="N16" s="94">
        <f>hidden1!AA6</f>
        <v>1192</v>
      </c>
      <c r="O16" s="94">
        <f>hidden1!AB6</f>
        <v>0</v>
      </c>
      <c r="P16" s="94">
        <f>hidden1!AC6</f>
        <v>5230</v>
      </c>
      <c r="Q16" s="94">
        <f>hidden1!AD6</f>
        <v>0</v>
      </c>
    </row>
    <row r="17" spans="1:17" ht="12.75" customHeight="1" x14ac:dyDescent="0.25">
      <c r="A17" s="5" t="str">
        <f>hidden1!A7</f>
        <v xml:space="preserve">    Воронежская область</v>
      </c>
      <c r="B17" s="94">
        <f>hidden1!O7</f>
        <v>0</v>
      </c>
      <c r="C17" s="94">
        <f>hidden1!P7</f>
        <v>1</v>
      </c>
      <c r="D17" s="94">
        <f>hidden1!Q7</f>
        <v>0</v>
      </c>
      <c r="E17" s="94">
        <f>hidden1!R7</f>
        <v>0</v>
      </c>
      <c r="F17" s="94">
        <f>hidden1!S7</f>
        <v>59074</v>
      </c>
      <c r="G17" s="94">
        <f>hidden1!T7</f>
        <v>0</v>
      </c>
      <c r="H17" s="94">
        <f>hidden1!U7</f>
        <v>0</v>
      </c>
      <c r="I17" s="94">
        <f>hidden1!V7</f>
        <v>0</v>
      </c>
      <c r="J17" s="94">
        <f>hidden1!W7</f>
        <v>53726</v>
      </c>
      <c r="K17" s="94">
        <f>hidden1!X7</f>
        <v>30186</v>
      </c>
      <c r="L17" s="94">
        <f>hidden1!Y7</f>
        <v>26726</v>
      </c>
      <c r="M17" s="94">
        <f>hidden1!Z7</f>
        <v>110</v>
      </c>
      <c r="N17" s="94">
        <f>hidden1!AA7</f>
        <v>1737</v>
      </c>
      <c r="O17" s="94">
        <f>hidden1!AB7</f>
        <v>0</v>
      </c>
      <c r="P17" s="94">
        <f>hidden1!AC7</f>
        <v>4879</v>
      </c>
      <c r="Q17" s="94">
        <f>hidden1!AD7</f>
        <v>0</v>
      </c>
    </row>
    <row r="18" spans="1:17" ht="12.75" customHeight="1" x14ac:dyDescent="0.25">
      <c r="A18" s="5" t="str">
        <f>hidden1!A8</f>
        <v xml:space="preserve">    Ивановская область</v>
      </c>
      <c r="B18" s="94">
        <f>hidden1!O8</f>
        <v>40</v>
      </c>
      <c r="C18" s="94">
        <f>hidden1!P8</f>
        <v>152</v>
      </c>
      <c r="D18" s="94">
        <f>hidden1!Q8</f>
        <v>0</v>
      </c>
      <c r="E18" s="94">
        <f>hidden1!R8</f>
        <v>0</v>
      </c>
      <c r="F18" s="94">
        <f>hidden1!S8</f>
        <v>0</v>
      </c>
      <c r="G18" s="94">
        <f>hidden1!T8</f>
        <v>0</v>
      </c>
      <c r="H18" s="94">
        <f>hidden1!U8</f>
        <v>0</v>
      </c>
      <c r="I18" s="94">
        <f>hidden1!V8</f>
        <v>0</v>
      </c>
      <c r="J18" s="94">
        <f>hidden1!W8</f>
        <v>2796</v>
      </c>
      <c r="K18" s="94">
        <f>hidden1!X8</f>
        <v>3633</v>
      </c>
      <c r="L18" s="94">
        <f>hidden1!Y8</f>
        <v>11734</v>
      </c>
      <c r="M18" s="94">
        <f>hidden1!Z8</f>
        <v>0</v>
      </c>
      <c r="N18" s="94">
        <f>hidden1!AA8</f>
        <v>0</v>
      </c>
      <c r="O18" s="94">
        <f>hidden1!AB8</f>
        <v>0</v>
      </c>
      <c r="P18" s="94">
        <f>hidden1!AC8</f>
        <v>73</v>
      </c>
      <c r="Q18" s="94">
        <f>hidden1!AD8</f>
        <v>0</v>
      </c>
    </row>
    <row r="19" spans="1:17" ht="12.75" customHeight="1" x14ac:dyDescent="0.25">
      <c r="A19" s="5" t="str">
        <f>hidden1!A9</f>
        <v xml:space="preserve">    Калужская область</v>
      </c>
      <c r="B19" s="94">
        <f>hidden1!O9</f>
        <v>0</v>
      </c>
      <c r="C19" s="94">
        <f>hidden1!P9</f>
        <v>106</v>
      </c>
      <c r="D19" s="94">
        <f>hidden1!Q9</f>
        <v>0</v>
      </c>
      <c r="E19" s="94">
        <f>hidden1!R9</f>
        <v>0</v>
      </c>
      <c r="F19" s="94">
        <f>hidden1!S9</f>
        <v>26030</v>
      </c>
      <c r="G19" s="94">
        <f>hidden1!T9</f>
        <v>0</v>
      </c>
      <c r="H19" s="94">
        <f>hidden1!U9</f>
        <v>0</v>
      </c>
      <c r="I19" s="94">
        <f>hidden1!V9</f>
        <v>0</v>
      </c>
      <c r="J19" s="94">
        <f>hidden1!W9</f>
        <v>585166</v>
      </c>
      <c r="K19" s="94">
        <f>hidden1!X9</f>
        <v>32770</v>
      </c>
      <c r="L19" s="94">
        <f>hidden1!Y9</f>
        <v>42928</v>
      </c>
      <c r="M19" s="94">
        <f>hidden1!Z9</f>
        <v>35</v>
      </c>
      <c r="N19" s="94">
        <f>hidden1!AA9</f>
        <v>125026</v>
      </c>
      <c r="O19" s="94">
        <f>hidden1!AB9</f>
        <v>0</v>
      </c>
      <c r="P19" s="94">
        <f>hidden1!AC9</f>
        <v>175508</v>
      </c>
      <c r="Q19" s="94">
        <f>hidden1!AD9</f>
        <v>0</v>
      </c>
    </row>
    <row r="20" spans="1:17" ht="12.75" customHeight="1" x14ac:dyDescent="0.25">
      <c r="A20" s="5" t="str">
        <f>hidden1!A10</f>
        <v xml:space="preserve">    Костромская область</v>
      </c>
      <c r="B20" s="94">
        <f>hidden1!O10</f>
        <v>0</v>
      </c>
      <c r="C20" s="94">
        <f>hidden1!P10</f>
        <v>52</v>
      </c>
      <c r="D20" s="94">
        <f>hidden1!Q10</f>
        <v>0</v>
      </c>
      <c r="E20" s="94">
        <f>hidden1!R10</f>
        <v>22</v>
      </c>
      <c r="F20" s="94">
        <f>hidden1!S10</f>
        <v>14004</v>
      </c>
      <c r="G20" s="94">
        <f>hidden1!T10</f>
        <v>0</v>
      </c>
      <c r="H20" s="94">
        <f>hidden1!U10</f>
        <v>0</v>
      </c>
      <c r="I20" s="94">
        <f>hidden1!V10</f>
        <v>0</v>
      </c>
      <c r="J20" s="94">
        <f>hidden1!W10</f>
        <v>104066</v>
      </c>
      <c r="K20" s="94">
        <f>hidden1!X10</f>
        <v>39146</v>
      </c>
      <c r="L20" s="94">
        <f>hidden1!Y10</f>
        <v>26339</v>
      </c>
      <c r="M20" s="94">
        <f>hidden1!Z10</f>
        <v>0</v>
      </c>
      <c r="N20" s="94">
        <f>hidden1!AA10</f>
        <v>710831</v>
      </c>
      <c r="O20" s="94">
        <f>hidden1!AB10</f>
        <v>38261</v>
      </c>
      <c r="P20" s="94">
        <f>hidden1!AC10</f>
        <v>1926301</v>
      </c>
      <c r="Q20" s="94">
        <f>hidden1!AD10</f>
        <v>0</v>
      </c>
    </row>
    <row r="21" spans="1:17" ht="12.75" customHeight="1" x14ac:dyDescent="0.25">
      <c r="A21" s="5" t="str">
        <f>hidden1!A11</f>
        <v xml:space="preserve">    Курская область</v>
      </c>
      <c r="B21" s="94">
        <f>hidden1!O11</f>
        <v>0</v>
      </c>
      <c r="C21" s="94">
        <f>hidden1!P11</f>
        <v>0</v>
      </c>
      <c r="D21" s="94">
        <f>hidden1!Q11</f>
        <v>0</v>
      </c>
      <c r="E21" s="94">
        <f>hidden1!R11</f>
        <v>0</v>
      </c>
      <c r="F21" s="94">
        <f>hidden1!S11</f>
        <v>20979</v>
      </c>
      <c r="G21" s="94">
        <f>hidden1!T11</f>
        <v>0</v>
      </c>
      <c r="H21" s="94">
        <f>hidden1!U11</f>
        <v>0</v>
      </c>
      <c r="I21" s="94">
        <f>hidden1!V11</f>
        <v>0</v>
      </c>
      <c r="J21" s="94">
        <f>hidden1!W11</f>
        <v>9711</v>
      </c>
      <c r="K21" s="94">
        <f>hidden1!X11</f>
        <v>68888</v>
      </c>
      <c r="L21" s="94">
        <f>hidden1!Y11</f>
        <v>5236</v>
      </c>
      <c r="M21" s="94">
        <f>hidden1!Z11</f>
        <v>0</v>
      </c>
      <c r="N21" s="94">
        <f>hidden1!AA11</f>
        <v>465</v>
      </c>
      <c r="O21" s="94">
        <f>hidden1!AB11</f>
        <v>0</v>
      </c>
      <c r="P21" s="94">
        <f>hidden1!AC11</f>
        <v>362</v>
      </c>
      <c r="Q21" s="94">
        <f>hidden1!AD11</f>
        <v>0</v>
      </c>
    </row>
    <row r="22" spans="1:17" ht="12.75" customHeight="1" x14ac:dyDescent="0.25">
      <c r="A22" s="5" t="str">
        <f>hidden1!A12</f>
        <v xml:space="preserve">    Липецкая область</v>
      </c>
      <c r="B22" s="94">
        <f>hidden1!O12</f>
        <v>0</v>
      </c>
      <c r="C22" s="94">
        <f>hidden1!P12</f>
        <v>326</v>
      </c>
      <c r="D22" s="94">
        <f>hidden1!Q12</f>
        <v>0</v>
      </c>
      <c r="E22" s="94">
        <f>hidden1!R12</f>
        <v>0</v>
      </c>
      <c r="F22" s="94">
        <f>hidden1!S12</f>
        <v>3311910</v>
      </c>
      <c r="G22" s="94">
        <f>hidden1!T12</f>
        <v>0</v>
      </c>
      <c r="H22" s="94">
        <f>hidden1!U12</f>
        <v>0</v>
      </c>
      <c r="I22" s="94">
        <f>hidden1!V12</f>
        <v>0</v>
      </c>
      <c r="J22" s="94">
        <f>hidden1!W12</f>
        <v>40218</v>
      </c>
      <c r="K22" s="94">
        <f>hidden1!X12</f>
        <v>28322</v>
      </c>
      <c r="L22" s="94">
        <f>hidden1!Y12</f>
        <v>31373</v>
      </c>
      <c r="M22" s="94">
        <f>hidden1!Z12</f>
        <v>0</v>
      </c>
      <c r="N22" s="94">
        <f>hidden1!AA12</f>
        <v>1469</v>
      </c>
      <c r="O22" s="94">
        <f>hidden1!AB12</f>
        <v>0</v>
      </c>
      <c r="P22" s="94">
        <f>hidden1!AC12</f>
        <v>895</v>
      </c>
      <c r="Q22" s="94">
        <f>hidden1!AD12</f>
        <v>0</v>
      </c>
    </row>
    <row r="23" spans="1:17" ht="12.75" customHeight="1" x14ac:dyDescent="0.25">
      <c r="A23" s="5" t="str">
        <f>hidden1!A13</f>
        <v xml:space="preserve">    Московская область</v>
      </c>
      <c r="B23" s="94">
        <f>hidden1!O13</f>
        <v>17</v>
      </c>
      <c r="C23" s="94">
        <f>hidden1!P13</f>
        <v>19888</v>
      </c>
      <c r="D23" s="94">
        <f>hidden1!Q13</f>
        <v>0</v>
      </c>
      <c r="E23" s="94">
        <f>hidden1!R13</f>
        <v>28</v>
      </c>
      <c r="F23" s="94">
        <f>hidden1!S13</f>
        <v>61483</v>
      </c>
      <c r="G23" s="94">
        <f>hidden1!T13</f>
        <v>211</v>
      </c>
      <c r="H23" s="94">
        <f>hidden1!U13</f>
        <v>-3</v>
      </c>
      <c r="I23" s="94">
        <f>hidden1!V13</f>
        <v>57</v>
      </c>
      <c r="J23" s="94">
        <f>hidden1!W13</f>
        <v>1327249</v>
      </c>
      <c r="K23" s="94">
        <f>hidden1!X13</f>
        <v>2580719</v>
      </c>
      <c r="L23" s="94">
        <f>hidden1!Y13</f>
        <v>2197325</v>
      </c>
      <c r="M23" s="94">
        <f>hidden1!Z13</f>
        <v>18685</v>
      </c>
      <c r="N23" s="94">
        <f>hidden1!AA13</f>
        <v>80611</v>
      </c>
      <c r="O23" s="94">
        <f>hidden1!AB13</f>
        <v>12112</v>
      </c>
      <c r="P23" s="94">
        <f>hidden1!AC13</f>
        <v>115199</v>
      </c>
      <c r="Q23" s="94">
        <f>hidden1!AD13</f>
        <v>0</v>
      </c>
    </row>
    <row r="24" spans="1:17" ht="12.75" customHeight="1" x14ac:dyDescent="0.25">
      <c r="A24" s="5" t="str">
        <f>hidden1!A14</f>
        <v xml:space="preserve">    Орловская область</v>
      </c>
      <c r="B24" s="94">
        <f>hidden1!O14</f>
        <v>0</v>
      </c>
      <c r="C24" s="94">
        <f>hidden1!P14</f>
        <v>0</v>
      </c>
      <c r="D24" s="94">
        <f>hidden1!Q14</f>
        <v>0</v>
      </c>
      <c r="E24" s="94">
        <f>hidden1!R14</f>
        <v>0</v>
      </c>
      <c r="F24" s="94">
        <f>hidden1!S14</f>
        <v>22192</v>
      </c>
      <c r="G24" s="94">
        <f>hidden1!T14</f>
        <v>0</v>
      </c>
      <c r="H24" s="94">
        <f>hidden1!U14</f>
        <v>0</v>
      </c>
      <c r="I24" s="94">
        <f>hidden1!V14</f>
        <v>0</v>
      </c>
      <c r="J24" s="94">
        <f>hidden1!W14</f>
        <v>17123</v>
      </c>
      <c r="K24" s="94">
        <f>hidden1!X14</f>
        <v>58468</v>
      </c>
      <c r="L24" s="94">
        <f>hidden1!Y14</f>
        <v>15086</v>
      </c>
      <c r="M24" s="94">
        <f>hidden1!Z14</f>
        <v>0</v>
      </c>
      <c r="N24" s="94">
        <f>hidden1!AA14</f>
        <v>653</v>
      </c>
      <c r="O24" s="94">
        <f>hidden1!AB14</f>
        <v>0</v>
      </c>
      <c r="P24" s="94">
        <f>hidden1!AC14</f>
        <v>70</v>
      </c>
      <c r="Q24" s="94">
        <f>hidden1!AD14</f>
        <v>0</v>
      </c>
    </row>
    <row r="25" spans="1:17" ht="12.75" customHeight="1" x14ac:dyDescent="0.25">
      <c r="A25" s="5" t="str">
        <f>hidden1!A15</f>
        <v xml:space="preserve">    Рязанская область</v>
      </c>
      <c r="B25" s="94">
        <f>hidden1!O15</f>
        <v>0</v>
      </c>
      <c r="C25" s="94">
        <f>hidden1!P15</f>
        <v>11</v>
      </c>
      <c r="D25" s="94">
        <f>hidden1!Q15</f>
        <v>0</v>
      </c>
      <c r="E25" s="94">
        <f>hidden1!R15</f>
        <v>1479</v>
      </c>
      <c r="F25" s="94">
        <f>hidden1!S15</f>
        <v>276330</v>
      </c>
      <c r="G25" s="94">
        <f>hidden1!T15</f>
        <v>0</v>
      </c>
      <c r="H25" s="94">
        <f>hidden1!U15</f>
        <v>0</v>
      </c>
      <c r="I25" s="94">
        <f>hidden1!V15</f>
        <v>32</v>
      </c>
      <c r="J25" s="94">
        <f>hidden1!W15</f>
        <v>210</v>
      </c>
      <c r="K25" s="94">
        <f>hidden1!X15</f>
        <v>82238</v>
      </c>
      <c r="L25" s="94">
        <f>hidden1!Y15</f>
        <v>2958</v>
      </c>
      <c r="M25" s="94">
        <f>hidden1!Z15</f>
        <v>0</v>
      </c>
      <c r="N25" s="94">
        <f>hidden1!AA15</f>
        <v>0</v>
      </c>
      <c r="O25" s="94">
        <f>hidden1!AB15</f>
        <v>0</v>
      </c>
      <c r="P25" s="94">
        <f>hidden1!AC15</f>
        <v>752</v>
      </c>
      <c r="Q25" s="94">
        <f>hidden1!AD15</f>
        <v>0</v>
      </c>
    </row>
    <row r="26" spans="1:17" ht="12.75" customHeight="1" x14ac:dyDescent="0.25">
      <c r="A26" s="5" t="str">
        <f>hidden1!A16</f>
        <v xml:space="preserve">    Смоленская область</v>
      </c>
      <c r="B26" s="94">
        <f>hidden1!O16</f>
        <v>0</v>
      </c>
      <c r="C26" s="94">
        <f>hidden1!P16</f>
        <v>36</v>
      </c>
      <c r="D26" s="94">
        <f>hidden1!Q16</f>
        <v>0</v>
      </c>
      <c r="E26" s="94">
        <f>hidden1!R16</f>
        <v>84</v>
      </c>
      <c r="F26" s="94">
        <f>hidden1!S16</f>
        <v>0</v>
      </c>
      <c r="G26" s="94">
        <f>hidden1!T16</f>
        <v>0</v>
      </c>
      <c r="H26" s="94">
        <f>hidden1!U16</f>
        <v>27</v>
      </c>
      <c r="I26" s="94">
        <f>hidden1!V16</f>
        <v>631</v>
      </c>
      <c r="J26" s="94">
        <f>hidden1!W16</f>
        <v>14930</v>
      </c>
      <c r="K26" s="94">
        <f>hidden1!X16</f>
        <v>3843</v>
      </c>
      <c r="L26" s="94">
        <f>hidden1!Y16</f>
        <v>110535</v>
      </c>
      <c r="M26" s="94">
        <f>hidden1!Z16</f>
        <v>0</v>
      </c>
      <c r="N26" s="94">
        <f>hidden1!AA16</f>
        <v>73</v>
      </c>
      <c r="O26" s="94">
        <f>hidden1!AB16</f>
        <v>8068</v>
      </c>
      <c r="P26" s="94">
        <f>hidden1!AC16</f>
        <v>0</v>
      </c>
      <c r="Q26" s="94">
        <f>hidden1!AD16</f>
        <v>0</v>
      </c>
    </row>
    <row r="27" spans="1:17" ht="12.75" customHeight="1" x14ac:dyDescent="0.25">
      <c r="A27" s="5" t="str">
        <f>hidden1!A17</f>
        <v xml:space="preserve">    Тамбовская область</v>
      </c>
      <c r="B27" s="94">
        <f>hidden1!O17</f>
        <v>0</v>
      </c>
      <c r="C27" s="94">
        <f>hidden1!P17</f>
        <v>13</v>
      </c>
      <c r="D27" s="94">
        <f>hidden1!Q17</f>
        <v>0</v>
      </c>
      <c r="E27" s="94">
        <f>hidden1!R17</f>
        <v>0</v>
      </c>
      <c r="F27" s="94">
        <f>hidden1!S17</f>
        <v>47927</v>
      </c>
      <c r="G27" s="94">
        <f>hidden1!T17</f>
        <v>0</v>
      </c>
      <c r="H27" s="94">
        <f>hidden1!U17</f>
        <v>0</v>
      </c>
      <c r="I27" s="94">
        <f>hidden1!V17</f>
        <v>0</v>
      </c>
      <c r="J27" s="94">
        <f>hidden1!W17</f>
        <v>4187</v>
      </c>
      <c r="K27" s="94">
        <f>hidden1!X17</f>
        <v>23652</v>
      </c>
      <c r="L27" s="94">
        <f>hidden1!Y17</f>
        <v>29296</v>
      </c>
      <c r="M27" s="94">
        <f>hidden1!Z17</f>
        <v>0</v>
      </c>
      <c r="N27" s="94">
        <f>hidden1!AA17</f>
        <v>3495</v>
      </c>
      <c r="O27" s="94">
        <f>hidden1!AB17</f>
        <v>0</v>
      </c>
      <c r="P27" s="94">
        <f>hidden1!AC17</f>
        <v>1096</v>
      </c>
      <c r="Q27" s="94">
        <f>hidden1!AD17</f>
        <v>0</v>
      </c>
    </row>
    <row r="28" spans="1:17" ht="12.75" customHeight="1" x14ac:dyDescent="0.25">
      <c r="A28" s="5" t="str">
        <f>hidden1!A18</f>
        <v xml:space="preserve">    Тверская область</v>
      </c>
      <c r="B28" s="94">
        <f>hidden1!O18</f>
        <v>0</v>
      </c>
      <c r="C28" s="94">
        <f>hidden1!P18</f>
        <v>5</v>
      </c>
      <c r="D28" s="94">
        <f>hidden1!Q18</f>
        <v>0</v>
      </c>
      <c r="E28" s="94">
        <f>hidden1!R18</f>
        <v>0</v>
      </c>
      <c r="F28" s="94">
        <f>hidden1!S18</f>
        <v>23910</v>
      </c>
      <c r="G28" s="94">
        <f>hidden1!T18</f>
        <v>0</v>
      </c>
      <c r="H28" s="94">
        <f>hidden1!U18</f>
        <v>0</v>
      </c>
      <c r="I28" s="94">
        <f>hidden1!V18</f>
        <v>0</v>
      </c>
      <c r="J28" s="94">
        <f>hidden1!W18</f>
        <v>1387</v>
      </c>
      <c r="K28" s="94">
        <f>hidden1!X18</f>
        <v>814744</v>
      </c>
      <c r="L28" s="94">
        <f>hidden1!Y18</f>
        <v>26322</v>
      </c>
      <c r="M28" s="94">
        <f>hidden1!Z18</f>
        <v>0</v>
      </c>
      <c r="N28" s="94">
        <f>hidden1!AA18</f>
        <v>288</v>
      </c>
      <c r="O28" s="94">
        <f>hidden1!AB18</f>
        <v>0</v>
      </c>
      <c r="P28" s="94">
        <f>hidden1!AC18</f>
        <v>133</v>
      </c>
      <c r="Q28" s="94">
        <f>hidden1!AD18</f>
        <v>0</v>
      </c>
    </row>
    <row r="29" spans="1:17" ht="12.75" customHeight="1" x14ac:dyDescent="0.25">
      <c r="A29" s="5" t="str">
        <f>hidden1!A19</f>
        <v xml:space="preserve">    Тульская область</v>
      </c>
      <c r="B29" s="94">
        <f>hidden1!O19</f>
        <v>0</v>
      </c>
      <c r="C29" s="94">
        <f>hidden1!P19</f>
        <v>0</v>
      </c>
      <c r="D29" s="94">
        <f>hidden1!Q19</f>
        <v>0</v>
      </c>
      <c r="E29" s="94">
        <f>hidden1!R19</f>
        <v>0</v>
      </c>
      <c r="F29" s="94">
        <f>hidden1!S19</f>
        <v>143563</v>
      </c>
      <c r="G29" s="94">
        <f>hidden1!T19</f>
        <v>0</v>
      </c>
      <c r="H29" s="94">
        <f>hidden1!U19</f>
        <v>0</v>
      </c>
      <c r="I29" s="94">
        <f>hidden1!V19</f>
        <v>1560</v>
      </c>
      <c r="J29" s="94">
        <f>hidden1!W19</f>
        <v>574913</v>
      </c>
      <c r="K29" s="94">
        <f>hidden1!X19</f>
        <v>164565</v>
      </c>
      <c r="L29" s="94">
        <f>hidden1!Y19</f>
        <v>34902</v>
      </c>
      <c r="M29" s="94">
        <f>hidden1!Z19</f>
        <v>580</v>
      </c>
      <c r="N29" s="94">
        <f>hidden1!AA19</f>
        <v>0</v>
      </c>
      <c r="O29" s="94">
        <f>hidden1!AB19</f>
        <v>0</v>
      </c>
      <c r="P29" s="94">
        <f>hidden1!AC19</f>
        <v>0</v>
      </c>
      <c r="Q29" s="94">
        <f>hidden1!AD19</f>
        <v>0</v>
      </c>
    </row>
    <row r="30" spans="1:17" ht="13.65" customHeight="1" x14ac:dyDescent="0.25">
      <c r="A30" s="5" t="str">
        <f>hidden1!A20</f>
        <v xml:space="preserve">    Ярославская область</v>
      </c>
      <c r="B30" s="94">
        <f>hidden1!O20</f>
        <v>0</v>
      </c>
      <c r="C30" s="94">
        <f>hidden1!P20</f>
        <v>426</v>
      </c>
      <c r="D30" s="94">
        <f>hidden1!Q20</f>
        <v>0</v>
      </c>
      <c r="E30" s="94">
        <f>hidden1!R20</f>
        <v>0</v>
      </c>
      <c r="F30" s="94">
        <f>hidden1!S20</f>
        <v>37222</v>
      </c>
      <c r="G30" s="94">
        <f>hidden1!T20</f>
        <v>0</v>
      </c>
      <c r="H30" s="94">
        <f>hidden1!U20</f>
        <v>0</v>
      </c>
      <c r="I30" s="94">
        <f>hidden1!V20</f>
        <v>3427</v>
      </c>
      <c r="J30" s="94">
        <f>hidden1!W20</f>
        <v>7359</v>
      </c>
      <c r="K30" s="94">
        <f>hidden1!X20</f>
        <v>21061</v>
      </c>
      <c r="L30" s="94">
        <f>hidden1!Y20</f>
        <v>16385</v>
      </c>
      <c r="M30" s="94">
        <f>hidden1!Z20</f>
        <v>32</v>
      </c>
      <c r="N30" s="94">
        <f>hidden1!AA20</f>
        <v>0</v>
      </c>
      <c r="O30" s="94">
        <f>hidden1!AB20</f>
        <v>0</v>
      </c>
      <c r="P30" s="94">
        <f>hidden1!AC20</f>
        <v>0</v>
      </c>
      <c r="Q30" s="94">
        <f>hidden1!AD20</f>
        <v>0</v>
      </c>
    </row>
    <row r="31" spans="1:17" ht="12.75" customHeight="1" x14ac:dyDescent="0.25">
      <c r="A31" s="5" t="str">
        <f>hidden1!A21</f>
        <v xml:space="preserve">    город Москва</v>
      </c>
      <c r="B31" s="94">
        <f>hidden1!O21</f>
        <v>18</v>
      </c>
      <c r="C31" s="94">
        <f>hidden1!P21</f>
        <v>428908</v>
      </c>
      <c r="D31" s="94">
        <f>hidden1!Q21</f>
        <v>0</v>
      </c>
      <c r="E31" s="94">
        <f>hidden1!R21</f>
        <v>6</v>
      </c>
      <c r="F31" s="94">
        <f>hidden1!S21</f>
        <v>24763910</v>
      </c>
      <c r="G31" s="94">
        <f>hidden1!T21</f>
        <v>50</v>
      </c>
      <c r="H31" s="94">
        <f>hidden1!U21</f>
        <v>0</v>
      </c>
      <c r="I31" s="94">
        <f>hidden1!V21</f>
        <v>206071</v>
      </c>
      <c r="J31" s="94">
        <f>hidden1!W21</f>
        <v>11624974</v>
      </c>
      <c r="K31" s="94">
        <f>hidden1!X21</f>
        <v>77592731</v>
      </c>
      <c r="L31" s="94">
        <f>hidden1!Y21</f>
        <v>109080098</v>
      </c>
      <c r="M31" s="94">
        <f>hidden1!Z21</f>
        <v>1126986</v>
      </c>
      <c r="N31" s="94">
        <f>hidden1!AA21</f>
        <v>84951470</v>
      </c>
      <c r="O31" s="94">
        <f>hidden1!AB21</f>
        <v>3249874</v>
      </c>
      <c r="P31" s="94">
        <f>hidden1!AC21</f>
        <v>33285586</v>
      </c>
      <c r="Q31" s="94">
        <f>hidden1!AD21</f>
        <v>0</v>
      </c>
    </row>
    <row r="32" spans="1:17" ht="12.75" customHeight="1" x14ac:dyDescent="0.25">
      <c r="A32" s="5" t="str">
        <f>hidden1!A22</f>
        <v xml:space="preserve">  СЕВЕРО-ЗАПАДНЫЙ ФЕДЕРАЛЬНЫЙ ОКРУГ</v>
      </c>
      <c r="B32" s="94">
        <f>hidden1!O22</f>
        <v>31996</v>
      </c>
      <c r="C32" s="94">
        <f>hidden1!P22</f>
        <v>130531</v>
      </c>
      <c r="D32" s="94">
        <f>hidden1!Q22</f>
        <v>1179666</v>
      </c>
      <c r="E32" s="94">
        <f>hidden1!R22</f>
        <v>89</v>
      </c>
      <c r="F32" s="94">
        <f>hidden1!S22</f>
        <v>24248429</v>
      </c>
      <c r="G32" s="94">
        <f>hidden1!T22</f>
        <v>10860</v>
      </c>
      <c r="H32" s="94">
        <f>hidden1!U22</f>
        <v>0</v>
      </c>
      <c r="I32" s="94">
        <f>hidden1!V22</f>
        <v>0</v>
      </c>
      <c r="J32" s="94">
        <f>hidden1!W22</f>
        <v>10351708</v>
      </c>
      <c r="K32" s="94">
        <f>hidden1!X22</f>
        <v>23438329</v>
      </c>
      <c r="L32" s="94">
        <f>hidden1!Y22</f>
        <v>1460411</v>
      </c>
      <c r="M32" s="94">
        <f>hidden1!Z22</f>
        <v>20458</v>
      </c>
      <c r="N32" s="94">
        <f>hidden1!AA22</f>
        <v>21238483</v>
      </c>
      <c r="O32" s="94">
        <f>hidden1!AB22</f>
        <v>33088</v>
      </c>
      <c r="P32" s="94">
        <f>hidden1!AC22</f>
        <v>5246494</v>
      </c>
      <c r="Q32" s="94">
        <f>hidden1!AD22</f>
        <v>0</v>
      </c>
    </row>
    <row r="33" spans="1:17" ht="12.75" customHeight="1" x14ac:dyDescent="0.25">
      <c r="A33" s="5" t="str">
        <f>hidden1!A23</f>
        <v xml:space="preserve">    Республика Карелия</v>
      </c>
      <c r="B33" s="94">
        <f>hidden1!O23</f>
        <v>0</v>
      </c>
      <c r="C33" s="94">
        <f>hidden1!P23</f>
        <v>30</v>
      </c>
      <c r="D33" s="94">
        <f>hidden1!Q23</f>
        <v>0</v>
      </c>
      <c r="E33" s="94">
        <f>hidden1!R23</f>
        <v>0</v>
      </c>
      <c r="F33" s="94">
        <f>hidden1!S23</f>
        <v>259884</v>
      </c>
      <c r="G33" s="94">
        <f>hidden1!T23</f>
        <v>0</v>
      </c>
      <c r="H33" s="94">
        <f>hidden1!U23</f>
        <v>0</v>
      </c>
      <c r="I33" s="94">
        <f>hidden1!V23</f>
        <v>0</v>
      </c>
      <c r="J33" s="94">
        <f>hidden1!W23</f>
        <v>4599</v>
      </c>
      <c r="K33" s="94">
        <f>hidden1!X23</f>
        <v>3252</v>
      </c>
      <c r="L33" s="94">
        <f>hidden1!Y23</f>
        <v>3924</v>
      </c>
      <c r="M33" s="94">
        <f>hidden1!Z23</f>
        <v>0</v>
      </c>
      <c r="N33" s="94">
        <f>hidden1!AA23</f>
        <v>0</v>
      </c>
      <c r="O33" s="94">
        <f>hidden1!AB23</f>
        <v>0</v>
      </c>
      <c r="P33" s="94">
        <f>hidden1!AC23</f>
        <v>0</v>
      </c>
      <c r="Q33" s="94">
        <f>hidden1!AD23</f>
        <v>0</v>
      </c>
    </row>
    <row r="34" spans="1:17" ht="12.75" customHeight="1" x14ac:dyDescent="0.25">
      <c r="A34" s="5" t="str">
        <f>hidden1!A24</f>
        <v xml:space="preserve">    Республика Коми</v>
      </c>
      <c r="B34" s="94">
        <f>hidden1!O24</f>
        <v>0</v>
      </c>
      <c r="C34" s="94">
        <f>hidden1!P24</f>
        <v>38351</v>
      </c>
      <c r="D34" s="94">
        <f>hidden1!Q24</f>
        <v>0</v>
      </c>
      <c r="E34" s="94">
        <f>hidden1!R24</f>
        <v>0</v>
      </c>
      <c r="F34" s="94">
        <f>hidden1!S24</f>
        <v>320853</v>
      </c>
      <c r="G34" s="94">
        <f>hidden1!T24</f>
        <v>4854</v>
      </c>
      <c r="H34" s="94">
        <f>hidden1!U24</f>
        <v>0</v>
      </c>
      <c r="I34" s="94">
        <f>hidden1!V24</f>
        <v>0</v>
      </c>
      <c r="J34" s="94">
        <f>hidden1!W24</f>
        <v>88942</v>
      </c>
      <c r="K34" s="94">
        <f>hidden1!X24</f>
        <v>7675</v>
      </c>
      <c r="L34" s="94">
        <f>hidden1!Y24</f>
        <v>48748</v>
      </c>
      <c r="M34" s="94">
        <f>hidden1!Z24</f>
        <v>0</v>
      </c>
      <c r="N34" s="94">
        <f>hidden1!AA24</f>
        <v>4402</v>
      </c>
      <c r="O34" s="94">
        <f>hidden1!AB24</f>
        <v>0</v>
      </c>
      <c r="P34" s="94">
        <f>hidden1!AC24</f>
        <v>6375</v>
      </c>
      <c r="Q34" s="94">
        <f>hidden1!AD24</f>
        <v>0</v>
      </c>
    </row>
    <row r="35" spans="1:17" ht="12.75" customHeight="1" x14ac:dyDescent="0.25">
      <c r="A35" s="5" t="str">
        <f>hidden1!A25</f>
        <v xml:space="preserve">    Архангельская область</v>
      </c>
      <c r="B35" s="94">
        <f>hidden1!O25</f>
        <v>0</v>
      </c>
      <c r="C35" s="94">
        <f>hidden1!P25</f>
        <v>766</v>
      </c>
      <c r="D35" s="94">
        <f>hidden1!Q25</f>
        <v>0</v>
      </c>
      <c r="E35" s="94">
        <f>hidden1!R25</f>
        <v>0</v>
      </c>
      <c r="F35" s="94">
        <f>hidden1!S25</f>
        <v>0</v>
      </c>
      <c r="G35" s="94">
        <f>hidden1!T25</f>
        <v>0</v>
      </c>
      <c r="H35" s="94">
        <f>hidden1!U25</f>
        <v>0</v>
      </c>
      <c r="I35" s="94">
        <f>hidden1!V25</f>
        <v>0</v>
      </c>
      <c r="J35" s="94">
        <f>hidden1!W25</f>
        <v>81</v>
      </c>
      <c r="K35" s="94">
        <f>hidden1!X25</f>
        <v>266229</v>
      </c>
      <c r="L35" s="94">
        <f>hidden1!Y25</f>
        <v>9021</v>
      </c>
      <c r="M35" s="94">
        <f>hidden1!Z25</f>
        <v>0</v>
      </c>
      <c r="N35" s="94">
        <f>hidden1!AA25</f>
        <v>63</v>
      </c>
      <c r="O35" s="94">
        <f>hidden1!AB25</f>
        <v>0</v>
      </c>
      <c r="P35" s="94">
        <f>hidden1!AC25</f>
        <v>24</v>
      </c>
      <c r="Q35" s="94">
        <f>hidden1!AD25</f>
        <v>0</v>
      </c>
    </row>
    <row r="36" spans="1:17" ht="12.75" customHeight="1" x14ac:dyDescent="0.25">
      <c r="A36" s="5" t="str">
        <f>hidden1!A26</f>
        <v xml:space="preserve">    Вологодская область</v>
      </c>
      <c r="B36" s="94">
        <f>hidden1!O26</f>
        <v>0</v>
      </c>
      <c r="C36" s="94">
        <f>hidden1!P26</f>
        <v>1845</v>
      </c>
      <c r="D36" s="94">
        <f>hidden1!Q26</f>
        <v>0</v>
      </c>
      <c r="E36" s="94">
        <f>hidden1!R26</f>
        <v>0</v>
      </c>
      <c r="F36" s="94">
        <f>hidden1!S26</f>
        <v>3262836</v>
      </c>
      <c r="G36" s="94">
        <f>hidden1!T26</f>
        <v>0</v>
      </c>
      <c r="H36" s="94">
        <f>hidden1!U26</f>
        <v>0</v>
      </c>
      <c r="I36" s="94">
        <f>hidden1!V26</f>
        <v>0</v>
      </c>
      <c r="J36" s="94">
        <f>hidden1!W26</f>
        <v>30850</v>
      </c>
      <c r="K36" s="94">
        <f>hidden1!X26</f>
        <v>55739</v>
      </c>
      <c r="L36" s="94">
        <f>hidden1!Y26</f>
        <v>19460</v>
      </c>
      <c r="M36" s="94">
        <f>hidden1!Z26</f>
        <v>0</v>
      </c>
      <c r="N36" s="94">
        <f>hidden1!AA26</f>
        <v>26952</v>
      </c>
      <c r="O36" s="94">
        <f>hidden1!AB26</f>
        <v>154</v>
      </c>
      <c r="P36" s="94">
        <f>hidden1!AC26</f>
        <v>13039</v>
      </c>
      <c r="Q36" s="94">
        <f>hidden1!AD26</f>
        <v>0</v>
      </c>
    </row>
    <row r="37" spans="1:17" ht="12.75" customHeight="1" x14ac:dyDescent="0.25">
      <c r="A37" s="5" t="str">
        <f>hidden1!A27</f>
        <v xml:space="preserve">    Калининградская область</v>
      </c>
      <c r="B37" s="94">
        <f>hidden1!O27</f>
        <v>31832</v>
      </c>
      <c r="C37" s="94">
        <f>hidden1!P27</f>
        <v>39583</v>
      </c>
      <c r="D37" s="94">
        <f>hidden1!Q27</f>
        <v>0</v>
      </c>
      <c r="E37" s="94">
        <f>hidden1!R27</f>
        <v>0</v>
      </c>
      <c r="F37" s="94">
        <f>hidden1!S27</f>
        <v>3808</v>
      </c>
      <c r="G37" s="94">
        <f>hidden1!T27</f>
        <v>0</v>
      </c>
      <c r="H37" s="94">
        <f>hidden1!U27</f>
        <v>0</v>
      </c>
      <c r="I37" s="94">
        <f>hidden1!V27</f>
        <v>0</v>
      </c>
      <c r="J37" s="94">
        <f>hidden1!W27</f>
        <v>205250</v>
      </c>
      <c r="K37" s="94">
        <f>hidden1!X27</f>
        <v>48831</v>
      </c>
      <c r="L37" s="94">
        <f>hidden1!Y27</f>
        <v>14151</v>
      </c>
      <c r="M37" s="94">
        <f>hidden1!Z27</f>
        <v>16</v>
      </c>
      <c r="N37" s="94">
        <f>hidden1!AA27</f>
        <v>250901</v>
      </c>
      <c r="O37" s="94">
        <f>hidden1!AB27</f>
        <v>0</v>
      </c>
      <c r="P37" s="94">
        <f>hidden1!AC27</f>
        <v>18847</v>
      </c>
      <c r="Q37" s="94">
        <f>hidden1!AD27</f>
        <v>0</v>
      </c>
    </row>
    <row r="38" spans="1:17" ht="12.75" customHeight="1" x14ac:dyDescent="0.25">
      <c r="A38" s="5" t="str">
        <f>hidden1!A28</f>
        <v xml:space="preserve">    Ленинградская область</v>
      </c>
      <c r="B38" s="94">
        <f>hidden1!O28</f>
        <v>0</v>
      </c>
      <c r="C38" s="94">
        <f>hidden1!P28</f>
        <v>107</v>
      </c>
      <c r="D38" s="94">
        <f>hidden1!Q28</f>
        <v>0</v>
      </c>
      <c r="E38" s="94">
        <f>hidden1!R28</f>
        <v>0</v>
      </c>
      <c r="F38" s="94">
        <f>hidden1!S28</f>
        <v>192309</v>
      </c>
      <c r="G38" s="94">
        <f>hidden1!T28</f>
        <v>0</v>
      </c>
      <c r="H38" s="94">
        <f>hidden1!U28</f>
        <v>0</v>
      </c>
      <c r="I38" s="94">
        <f>hidden1!V28</f>
        <v>0</v>
      </c>
      <c r="J38" s="94">
        <f>hidden1!W28</f>
        <v>1056715</v>
      </c>
      <c r="K38" s="94">
        <f>hidden1!X28</f>
        <v>2132027</v>
      </c>
      <c r="L38" s="94">
        <f>hidden1!Y28</f>
        <v>239328</v>
      </c>
      <c r="M38" s="94">
        <f>hidden1!Z28</f>
        <v>1600</v>
      </c>
      <c r="N38" s="94">
        <f>hidden1!AA28</f>
        <v>18</v>
      </c>
      <c r="O38" s="94">
        <f>hidden1!AB28</f>
        <v>0</v>
      </c>
      <c r="P38" s="94">
        <f>hidden1!AC28</f>
        <v>0</v>
      </c>
      <c r="Q38" s="94">
        <f>hidden1!AD28</f>
        <v>0</v>
      </c>
    </row>
    <row r="39" spans="1:17" ht="12.75" customHeight="1" x14ac:dyDescent="0.25">
      <c r="A39" s="5" t="str">
        <f>hidden1!A29</f>
        <v xml:space="preserve">    Мурманская область</v>
      </c>
      <c r="B39" s="94">
        <f>hidden1!O29</f>
        <v>0</v>
      </c>
      <c r="C39" s="94">
        <f>hidden1!P29</f>
        <v>110</v>
      </c>
      <c r="D39" s="94">
        <f>hidden1!Q29</f>
        <v>0</v>
      </c>
      <c r="E39" s="94">
        <f>hidden1!R29</f>
        <v>0</v>
      </c>
      <c r="F39" s="94">
        <f>hidden1!S29</f>
        <v>3854287</v>
      </c>
      <c r="G39" s="94">
        <f>hidden1!T29</f>
        <v>2</v>
      </c>
      <c r="H39" s="94">
        <f>hidden1!U29</f>
        <v>0</v>
      </c>
      <c r="I39" s="94">
        <f>hidden1!V29</f>
        <v>0</v>
      </c>
      <c r="J39" s="94">
        <f>hidden1!W29</f>
        <v>13437</v>
      </c>
      <c r="K39" s="94">
        <f>hidden1!X29</f>
        <v>86006</v>
      </c>
      <c r="L39" s="94">
        <f>hidden1!Y29</f>
        <v>4979</v>
      </c>
      <c r="M39" s="94">
        <f>hidden1!Z29</f>
        <v>0</v>
      </c>
      <c r="N39" s="94">
        <f>hidden1!AA29</f>
        <v>0</v>
      </c>
      <c r="O39" s="94">
        <f>hidden1!AB29</f>
        <v>3713</v>
      </c>
      <c r="P39" s="94">
        <f>hidden1!AC29</f>
        <v>0</v>
      </c>
      <c r="Q39" s="94">
        <f>hidden1!AD29</f>
        <v>0</v>
      </c>
    </row>
    <row r="40" spans="1:17" ht="12.75" customHeight="1" x14ac:dyDescent="0.25">
      <c r="A40" s="5" t="str">
        <f>hidden1!A30</f>
        <v xml:space="preserve">    Новгородская область</v>
      </c>
      <c r="B40" s="94">
        <f>hidden1!O30</f>
        <v>0</v>
      </c>
      <c r="C40" s="94">
        <f>hidden1!P30</f>
        <v>0</v>
      </c>
      <c r="D40" s="94">
        <f>hidden1!Q30</f>
        <v>0</v>
      </c>
      <c r="E40" s="94">
        <f>hidden1!R30</f>
        <v>0</v>
      </c>
      <c r="F40" s="94">
        <f>hidden1!S30</f>
        <v>8516</v>
      </c>
      <c r="G40" s="94">
        <f>hidden1!T30</f>
        <v>0</v>
      </c>
      <c r="H40" s="94">
        <f>hidden1!U30</f>
        <v>0</v>
      </c>
      <c r="I40" s="94">
        <f>hidden1!V30</f>
        <v>0</v>
      </c>
      <c r="J40" s="94">
        <f>hidden1!W30</f>
        <v>15475</v>
      </c>
      <c r="K40" s="94">
        <f>hidden1!X30</f>
        <v>43891</v>
      </c>
      <c r="L40" s="94">
        <f>hidden1!Y30</f>
        <v>1250</v>
      </c>
      <c r="M40" s="94">
        <f>hidden1!Z30</f>
        <v>0</v>
      </c>
      <c r="N40" s="94">
        <f>hidden1!AA30</f>
        <v>7588</v>
      </c>
      <c r="O40" s="94">
        <f>hidden1!AB30</f>
        <v>0</v>
      </c>
      <c r="P40" s="94">
        <f>hidden1!AC30</f>
        <v>0</v>
      </c>
      <c r="Q40" s="94">
        <f>hidden1!AD30</f>
        <v>0</v>
      </c>
    </row>
    <row r="41" spans="1:17" ht="12.75" customHeight="1" x14ac:dyDescent="0.25">
      <c r="A41" s="5" t="str">
        <f>hidden1!A31</f>
        <v xml:space="preserve">    Псковская область</v>
      </c>
      <c r="B41" s="94">
        <f>hidden1!O31</f>
        <v>0</v>
      </c>
      <c r="C41" s="94">
        <f>hidden1!P31</f>
        <v>0</v>
      </c>
      <c r="D41" s="94">
        <f>hidden1!Q31</f>
        <v>0</v>
      </c>
      <c r="E41" s="94">
        <f>hidden1!R31</f>
        <v>0</v>
      </c>
      <c r="F41" s="94">
        <f>hidden1!S31</f>
        <v>12879</v>
      </c>
      <c r="G41" s="94">
        <f>hidden1!T31</f>
        <v>0</v>
      </c>
      <c r="H41" s="94">
        <f>hidden1!U31</f>
        <v>0</v>
      </c>
      <c r="I41" s="94">
        <f>hidden1!V31</f>
        <v>0</v>
      </c>
      <c r="J41" s="94">
        <f>hidden1!W31</f>
        <v>1565</v>
      </c>
      <c r="K41" s="94">
        <f>hidden1!X31</f>
        <v>1447</v>
      </c>
      <c r="L41" s="94">
        <f>hidden1!Y31</f>
        <v>990</v>
      </c>
      <c r="M41" s="94">
        <f>hidden1!Z31</f>
        <v>0</v>
      </c>
      <c r="N41" s="94">
        <f>hidden1!AA31</f>
        <v>118</v>
      </c>
      <c r="O41" s="94">
        <f>hidden1!AB31</f>
        <v>520</v>
      </c>
      <c r="P41" s="94">
        <f>hidden1!AC31</f>
        <v>0</v>
      </c>
      <c r="Q41" s="94">
        <f>hidden1!AD31</f>
        <v>0</v>
      </c>
    </row>
    <row r="42" spans="1:17" ht="12.75" customHeight="1" x14ac:dyDescent="0.25">
      <c r="A42" s="5" t="str">
        <f>hidden1!A32</f>
        <v xml:space="preserve">    город Санкт-Петербург</v>
      </c>
      <c r="B42" s="94">
        <f>hidden1!O32</f>
        <v>164</v>
      </c>
      <c r="C42" s="94">
        <f>hidden1!P32</f>
        <v>49739</v>
      </c>
      <c r="D42" s="94">
        <f>hidden1!Q32</f>
        <v>0</v>
      </c>
      <c r="E42" s="94">
        <f>hidden1!R32</f>
        <v>89</v>
      </c>
      <c r="F42" s="94">
        <f>hidden1!S32</f>
        <v>16294834</v>
      </c>
      <c r="G42" s="94">
        <f>hidden1!T32</f>
        <v>6004</v>
      </c>
      <c r="H42" s="94">
        <f>hidden1!U32</f>
        <v>0</v>
      </c>
      <c r="I42" s="94">
        <f>hidden1!V32</f>
        <v>0</v>
      </c>
      <c r="J42" s="94">
        <f>hidden1!W32</f>
        <v>8934794</v>
      </c>
      <c r="K42" s="94">
        <f>hidden1!X32</f>
        <v>20793193</v>
      </c>
      <c r="L42" s="94">
        <f>hidden1!Y32</f>
        <v>1118560</v>
      </c>
      <c r="M42" s="94">
        <f>hidden1!Z32</f>
        <v>18842</v>
      </c>
      <c r="N42" s="94">
        <f>hidden1!AA32</f>
        <v>20948441</v>
      </c>
      <c r="O42" s="94">
        <f>hidden1!AB32</f>
        <v>28701</v>
      </c>
      <c r="P42" s="94">
        <f>hidden1!AC32</f>
        <v>5208209</v>
      </c>
      <c r="Q42" s="94">
        <f>hidden1!AD32</f>
        <v>0</v>
      </c>
    </row>
    <row r="43" spans="1:17" ht="12.75" customHeight="1" x14ac:dyDescent="0.25">
      <c r="A43" s="5" t="str">
        <f>hidden1!A33</f>
        <v xml:space="preserve">    Ненецкий автономный округ</v>
      </c>
      <c r="B43" s="94">
        <f>hidden1!O33</f>
        <v>0</v>
      </c>
      <c r="C43" s="94">
        <f>hidden1!P33</f>
        <v>0</v>
      </c>
      <c r="D43" s="94">
        <f>hidden1!Q33</f>
        <v>1179666</v>
      </c>
      <c r="E43" s="94">
        <f>hidden1!R33</f>
        <v>0</v>
      </c>
      <c r="F43" s="94">
        <f>hidden1!S33</f>
        <v>38223</v>
      </c>
      <c r="G43" s="94">
        <f>hidden1!T33</f>
        <v>0</v>
      </c>
      <c r="H43" s="94">
        <f>hidden1!U33</f>
        <v>0</v>
      </c>
      <c r="I43" s="94">
        <f>hidden1!V33</f>
        <v>0</v>
      </c>
      <c r="J43" s="94">
        <f>hidden1!W33</f>
        <v>0</v>
      </c>
      <c r="K43" s="94">
        <f>hidden1!X33</f>
        <v>39</v>
      </c>
      <c r="L43" s="94">
        <f>hidden1!Y33</f>
        <v>0</v>
      </c>
      <c r="M43" s="94">
        <f>hidden1!Z33</f>
        <v>0</v>
      </c>
      <c r="N43" s="94">
        <f>hidden1!AA33</f>
        <v>0</v>
      </c>
      <c r="O43" s="94">
        <f>hidden1!AB33</f>
        <v>0</v>
      </c>
      <c r="P43" s="94">
        <f>hidden1!AC33</f>
        <v>0</v>
      </c>
      <c r="Q43" s="94">
        <f>hidden1!AD33</f>
        <v>0</v>
      </c>
    </row>
    <row r="44" spans="1:17" ht="12.75" customHeight="1" x14ac:dyDescent="0.25">
      <c r="A44" s="5" t="str">
        <f>hidden1!A34</f>
        <v xml:space="preserve">  СЕВЕРО-КАВКАЗСКИЙ ФЕДЕРАЛЬНЫЙ ОКРУГ</v>
      </c>
      <c r="B44" s="94">
        <f>hidden1!O34</f>
        <v>9</v>
      </c>
      <c r="C44" s="94">
        <f>hidden1!P34</f>
        <v>8944</v>
      </c>
      <c r="D44" s="94">
        <f>hidden1!Q34</f>
        <v>0</v>
      </c>
      <c r="E44" s="94">
        <f>hidden1!R34</f>
        <v>19</v>
      </c>
      <c r="F44" s="94">
        <f>hidden1!S34</f>
        <v>339970</v>
      </c>
      <c r="G44" s="94">
        <f>hidden1!T34</f>
        <v>13</v>
      </c>
      <c r="H44" s="94">
        <f>hidden1!U34</f>
        <v>0</v>
      </c>
      <c r="I44" s="94">
        <f>hidden1!V34</f>
        <v>109</v>
      </c>
      <c r="J44" s="94">
        <f>hidden1!W34</f>
        <v>66591</v>
      </c>
      <c r="K44" s="94">
        <f>hidden1!X34</f>
        <v>26632</v>
      </c>
      <c r="L44" s="94">
        <f>hidden1!Y34</f>
        <v>10208</v>
      </c>
      <c r="M44" s="94">
        <f>hidden1!Z34</f>
        <v>26</v>
      </c>
      <c r="N44" s="94">
        <f>hidden1!AA34</f>
        <v>1933</v>
      </c>
      <c r="O44" s="94">
        <f>hidden1!AB34</f>
        <v>31</v>
      </c>
      <c r="P44" s="94">
        <f>hidden1!AC34</f>
        <v>0</v>
      </c>
      <c r="Q44" s="94">
        <f>hidden1!AD34</f>
        <v>0</v>
      </c>
    </row>
    <row r="45" spans="1:17" ht="12.75" customHeight="1" x14ac:dyDescent="0.25">
      <c r="A45" s="5" t="str">
        <f>hidden1!A35</f>
        <v xml:space="preserve">    Республика Дагестан</v>
      </c>
      <c r="B45" s="94">
        <f>hidden1!O35</f>
        <v>0</v>
      </c>
      <c r="C45" s="94">
        <f>hidden1!P35</f>
        <v>6385</v>
      </c>
      <c r="D45" s="94">
        <f>hidden1!Q35</f>
        <v>0</v>
      </c>
      <c r="E45" s="94">
        <f>hidden1!R35</f>
        <v>0</v>
      </c>
      <c r="F45" s="94">
        <f>hidden1!S35</f>
        <v>11716</v>
      </c>
      <c r="G45" s="94">
        <f>hidden1!T35</f>
        <v>0</v>
      </c>
      <c r="H45" s="94">
        <f>hidden1!U35</f>
        <v>0</v>
      </c>
      <c r="I45" s="94">
        <f>hidden1!V35</f>
        <v>0</v>
      </c>
      <c r="J45" s="94">
        <f>hidden1!W35</f>
        <v>249</v>
      </c>
      <c r="K45" s="94">
        <f>hidden1!X35</f>
        <v>296</v>
      </c>
      <c r="L45" s="94">
        <f>hidden1!Y35</f>
        <v>0</v>
      </c>
      <c r="M45" s="94">
        <f>hidden1!Z35</f>
        <v>0</v>
      </c>
      <c r="N45" s="94">
        <f>hidden1!AA35</f>
        <v>0</v>
      </c>
      <c r="O45" s="94">
        <f>hidden1!AB35</f>
        <v>0</v>
      </c>
      <c r="P45" s="94">
        <f>hidden1!AC35</f>
        <v>0</v>
      </c>
      <c r="Q45" s="94">
        <f>hidden1!AD35</f>
        <v>0</v>
      </c>
    </row>
    <row r="46" spans="1:17" ht="12.75" customHeight="1" x14ac:dyDescent="0.25">
      <c r="A46" s="5" t="str">
        <f>hidden1!A36</f>
        <v xml:space="preserve">    Республика Ингушетия</v>
      </c>
      <c r="B46" s="94">
        <f>hidden1!O36</f>
        <v>0</v>
      </c>
      <c r="C46" s="94">
        <f>hidden1!P36</f>
        <v>0</v>
      </c>
      <c r="D46" s="94">
        <f>hidden1!Q36</f>
        <v>0</v>
      </c>
      <c r="E46" s="94">
        <f>hidden1!R36</f>
        <v>0</v>
      </c>
      <c r="F46" s="94">
        <f>hidden1!S36</f>
        <v>0</v>
      </c>
      <c r="G46" s="94">
        <f>hidden1!T36</f>
        <v>0</v>
      </c>
      <c r="H46" s="94">
        <f>hidden1!U36</f>
        <v>0</v>
      </c>
      <c r="I46" s="94">
        <f>hidden1!V36</f>
        <v>0</v>
      </c>
      <c r="J46" s="94">
        <f>hidden1!W36</f>
        <v>26003</v>
      </c>
      <c r="K46" s="94">
        <f>hidden1!X36</f>
        <v>0</v>
      </c>
      <c r="L46" s="94">
        <f>hidden1!Y36</f>
        <v>0</v>
      </c>
      <c r="M46" s="94">
        <f>hidden1!Z36</f>
        <v>0</v>
      </c>
      <c r="N46" s="94">
        <f>hidden1!AA36</f>
        <v>0</v>
      </c>
      <c r="O46" s="94">
        <f>hidden1!AB36</f>
        <v>0</v>
      </c>
      <c r="P46" s="94">
        <f>hidden1!AC36</f>
        <v>0</v>
      </c>
      <c r="Q46" s="94">
        <f>hidden1!AD36</f>
        <v>0</v>
      </c>
    </row>
    <row r="47" spans="1:17" ht="12.75" customHeight="1" x14ac:dyDescent="0.25">
      <c r="A47" s="5" t="str">
        <f>hidden1!A37</f>
        <v xml:space="preserve">    Кабардино-Балкарская Республика</v>
      </c>
      <c r="B47" s="94">
        <f>hidden1!O37</f>
        <v>0</v>
      </c>
      <c r="C47" s="94">
        <f>hidden1!P37</f>
        <v>65</v>
      </c>
      <c r="D47" s="94">
        <f>hidden1!Q37</f>
        <v>0</v>
      </c>
      <c r="E47" s="94">
        <f>hidden1!R37</f>
        <v>0</v>
      </c>
      <c r="F47" s="94">
        <f>hidden1!S37</f>
        <v>0</v>
      </c>
      <c r="G47" s="94">
        <f>hidden1!T37</f>
        <v>0</v>
      </c>
      <c r="H47" s="94">
        <f>hidden1!U37</f>
        <v>0</v>
      </c>
      <c r="I47" s="94">
        <f>hidden1!V37</f>
        <v>0</v>
      </c>
      <c r="J47" s="94">
        <f>hidden1!W37</f>
        <v>249</v>
      </c>
      <c r="K47" s="94">
        <f>hidden1!X37</f>
        <v>2237</v>
      </c>
      <c r="L47" s="94">
        <f>hidden1!Y37</f>
        <v>0</v>
      </c>
      <c r="M47" s="94">
        <f>hidden1!Z37</f>
        <v>0</v>
      </c>
      <c r="N47" s="94">
        <f>hidden1!AA37</f>
        <v>0</v>
      </c>
      <c r="O47" s="94">
        <f>hidden1!AB37</f>
        <v>0</v>
      </c>
      <c r="P47" s="94">
        <f>hidden1!AC37</f>
        <v>0</v>
      </c>
      <c r="Q47" s="94">
        <f>hidden1!AD37</f>
        <v>0</v>
      </c>
    </row>
    <row r="48" spans="1:17" ht="12.75" customHeight="1" x14ac:dyDescent="0.25">
      <c r="A48" s="5" t="str">
        <f>hidden1!A38</f>
        <v xml:space="preserve">    Карачаево-Черкесская Республика</v>
      </c>
      <c r="B48" s="94">
        <f>hidden1!O38</f>
        <v>0</v>
      </c>
      <c r="C48" s="94">
        <f>hidden1!P38</f>
        <v>0</v>
      </c>
      <c r="D48" s="94">
        <f>hidden1!Q38</f>
        <v>0</v>
      </c>
      <c r="E48" s="94">
        <f>hidden1!R38</f>
        <v>0</v>
      </c>
      <c r="F48" s="94">
        <f>hidden1!S38</f>
        <v>0</v>
      </c>
      <c r="G48" s="94">
        <f>hidden1!T38</f>
        <v>0</v>
      </c>
      <c r="H48" s="94">
        <f>hidden1!U38</f>
        <v>0</v>
      </c>
      <c r="I48" s="94">
        <f>hidden1!V38</f>
        <v>0</v>
      </c>
      <c r="J48" s="94">
        <f>hidden1!W38</f>
        <v>0</v>
      </c>
      <c r="K48" s="94">
        <f>hidden1!X38</f>
        <v>0</v>
      </c>
      <c r="L48" s="94">
        <f>hidden1!Y38</f>
        <v>0</v>
      </c>
      <c r="M48" s="94">
        <f>hidden1!Z38</f>
        <v>0</v>
      </c>
      <c r="N48" s="94">
        <f>hidden1!AA38</f>
        <v>0</v>
      </c>
      <c r="O48" s="94">
        <f>hidden1!AB38</f>
        <v>0</v>
      </c>
      <c r="P48" s="94">
        <f>hidden1!AC38</f>
        <v>0</v>
      </c>
      <c r="Q48" s="94">
        <f>hidden1!AD38</f>
        <v>0</v>
      </c>
    </row>
    <row r="49" spans="1:17" ht="12.75" customHeight="1" x14ac:dyDescent="0.25">
      <c r="A49" s="5" t="str">
        <f>hidden1!A39</f>
        <v xml:space="preserve">    Республика Северная Осетия-Алания</v>
      </c>
      <c r="B49" s="94">
        <f>hidden1!O39</f>
        <v>9</v>
      </c>
      <c r="C49" s="94">
        <f>hidden1!P39</f>
        <v>1626</v>
      </c>
      <c r="D49" s="94">
        <f>hidden1!Q39</f>
        <v>0</v>
      </c>
      <c r="E49" s="94">
        <f>hidden1!R39</f>
        <v>19</v>
      </c>
      <c r="F49" s="94">
        <f>hidden1!S39</f>
        <v>0</v>
      </c>
      <c r="G49" s="94">
        <f>hidden1!T39</f>
        <v>0</v>
      </c>
      <c r="H49" s="94">
        <f>hidden1!U39</f>
        <v>0</v>
      </c>
      <c r="I49" s="94">
        <f>hidden1!V39</f>
        <v>109</v>
      </c>
      <c r="J49" s="94">
        <f>hidden1!W39</f>
        <v>74</v>
      </c>
      <c r="K49" s="94">
        <f>hidden1!X39</f>
        <v>18</v>
      </c>
      <c r="L49" s="94">
        <f>hidden1!Y39</f>
        <v>0</v>
      </c>
      <c r="M49" s="94">
        <f>hidden1!Z39</f>
        <v>0</v>
      </c>
      <c r="N49" s="94">
        <f>hidden1!AA39</f>
        <v>0</v>
      </c>
      <c r="O49" s="94">
        <f>hidden1!AB39</f>
        <v>1</v>
      </c>
      <c r="P49" s="94">
        <f>hidden1!AC39</f>
        <v>0</v>
      </c>
      <c r="Q49" s="94">
        <f>hidden1!AD39</f>
        <v>0</v>
      </c>
    </row>
    <row r="50" spans="1:17" ht="12.75" customHeight="1" x14ac:dyDescent="0.25">
      <c r="A50" s="5" t="str">
        <f>hidden1!A40</f>
        <v xml:space="preserve">    Чеченская Республика</v>
      </c>
      <c r="B50" s="94">
        <f>hidden1!O40</f>
        <v>0</v>
      </c>
      <c r="C50" s="94">
        <f>hidden1!P40</f>
        <v>35</v>
      </c>
      <c r="D50" s="94">
        <f>hidden1!Q40</f>
        <v>0</v>
      </c>
      <c r="E50" s="94">
        <f>hidden1!R40</f>
        <v>0</v>
      </c>
      <c r="F50" s="94">
        <f>hidden1!S40</f>
        <v>0</v>
      </c>
      <c r="G50" s="94">
        <f>hidden1!T40</f>
        <v>0</v>
      </c>
      <c r="H50" s="94">
        <f>hidden1!U40</f>
        <v>0</v>
      </c>
      <c r="I50" s="94">
        <f>hidden1!V40</f>
        <v>0</v>
      </c>
      <c r="J50" s="94">
        <f>hidden1!W40</f>
        <v>0</v>
      </c>
      <c r="K50" s="94">
        <f>hidden1!X40</f>
        <v>0</v>
      </c>
      <c r="L50" s="94">
        <f>hidden1!Y40</f>
        <v>0</v>
      </c>
      <c r="M50" s="94">
        <f>hidden1!Z40</f>
        <v>0</v>
      </c>
      <c r="N50" s="94">
        <f>hidden1!AA40</f>
        <v>0</v>
      </c>
      <c r="O50" s="94">
        <f>hidden1!AB40</f>
        <v>0</v>
      </c>
      <c r="P50" s="94">
        <f>hidden1!AC40</f>
        <v>0</v>
      </c>
      <c r="Q50" s="94">
        <f>hidden1!AD40</f>
        <v>0</v>
      </c>
    </row>
    <row r="51" spans="1:17" ht="12.75" customHeight="1" x14ac:dyDescent="0.25">
      <c r="A51" s="5" t="str">
        <f>hidden1!A41</f>
        <v xml:space="preserve">    Ставропольский край</v>
      </c>
      <c r="B51" s="94">
        <f>hidden1!O41</f>
        <v>0</v>
      </c>
      <c r="C51" s="94">
        <f>hidden1!P41</f>
        <v>833</v>
      </c>
      <c r="D51" s="94">
        <f>hidden1!Q41</f>
        <v>0</v>
      </c>
      <c r="E51" s="94">
        <f>hidden1!R41</f>
        <v>0</v>
      </c>
      <c r="F51" s="94">
        <f>hidden1!S41</f>
        <v>328254</v>
      </c>
      <c r="G51" s="94">
        <f>hidden1!T41</f>
        <v>13</v>
      </c>
      <c r="H51" s="94">
        <f>hidden1!U41</f>
        <v>0</v>
      </c>
      <c r="I51" s="94">
        <f>hidden1!V41</f>
        <v>0</v>
      </c>
      <c r="J51" s="94">
        <f>hidden1!W41</f>
        <v>40016</v>
      </c>
      <c r="K51" s="94">
        <f>hidden1!X41</f>
        <v>24081</v>
      </c>
      <c r="L51" s="94">
        <f>hidden1!Y41</f>
        <v>10208</v>
      </c>
      <c r="M51" s="94">
        <f>hidden1!Z41</f>
        <v>26</v>
      </c>
      <c r="N51" s="94">
        <f>hidden1!AA41</f>
        <v>1933</v>
      </c>
      <c r="O51" s="94">
        <f>hidden1!AB41</f>
        <v>30</v>
      </c>
      <c r="P51" s="94">
        <f>hidden1!AC41</f>
        <v>0</v>
      </c>
      <c r="Q51" s="94">
        <f>hidden1!AD41</f>
        <v>0</v>
      </c>
    </row>
    <row r="52" spans="1:17" ht="12.75" customHeight="1" x14ac:dyDescent="0.25">
      <c r="A52" s="5" t="str">
        <f>hidden1!A42</f>
        <v xml:space="preserve">  ЮЖНЫЙ ФЕДЕРАЛЬНЫЙ ОКРУГ</v>
      </c>
      <c r="B52" s="94">
        <f>hidden1!O42</f>
        <v>65</v>
      </c>
      <c r="C52" s="94">
        <f>hidden1!P42</f>
        <v>11344</v>
      </c>
      <c r="D52" s="94">
        <f>hidden1!Q42</f>
        <v>0</v>
      </c>
      <c r="E52" s="94">
        <f>hidden1!R42</f>
        <v>30</v>
      </c>
      <c r="F52" s="94">
        <f>hidden1!S42</f>
        <v>811467</v>
      </c>
      <c r="G52" s="94">
        <f>hidden1!T42</f>
        <v>38</v>
      </c>
      <c r="H52" s="94">
        <f>hidden1!U42</f>
        <v>0</v>
      </c>
      <c r="I52" s="94">
        <f>hidden1!V42</f>
        <v>4774</v>
      </c>
      <c r="J52" s="94">
        <f>hidden1!W42</f>
        <v>1042735</v>
      </c>
      <c r="K52" s="94">
        <f>hidden1!X42</f>
        <v>1160029</v>
      </c>
      <c r="L52" s="94">
        <f>hidden1!Y42</f>
        <v>4627177</v>
      </c>
      <c r="M52" s="94">
        <f>hidden1!Z42</f>
        <v>1766267</v>
      </c>
      <c r="N52" s="94">
        <f>hidden1!AA42</f>
        <v>608961</v>
      </c>
      <c r="O52" s="94">
        <f>hidden1!AB42</f>
        <v>4535</v>
      </c>
      <c r="P52" s="94">
        <f>hidden1!AC42</f>
        <v>1324159</v>
      </c>
      <c r="Q52" s="94">
        <f>hidden1!AD42</f>
        <v>0</v>
      </c>
    </row>
    <row r="53" spans="1:17" ht="12.75" customHeight="1" x14ac:dyDescent="0.25">
      <c r="A53" s="5" t="str">
        <f>hidden1!A43</f>
        <v xml:space="preserve">    Республика Адыгея</v>
      </c>
      <c r="B53" s="94">
        <f>hidden1!O43</f>
        <v>0</v>
      </c>
      <c r="C53" s="94">
        <f>hidden1!P43</f>
        <v>0</v>
      </c>
      <c r="D53" s="94">
        <f>hidden1!Q43</f>
        <v>0</v>
      </c>
      <c r="E53" s="94">
        <f>hidden1!R43</f>
        <v>0</v>
      </c>
      <c r="F53" s="94">
        <f>hidden1!S43</f>
        <v>0</v>
      </c>
      <c r="G53" s="94">
        <f>hidden1!T43</f>
        <v>0</v>
      </c>
      <c r="H53" s="94">
        <f>hidden1!U43</f>
        <v>0</v>
      </c>
      <c r="I53" s="94">
        <f>hidden1!V43</f>
        <v>0</v>
      </c>
      <c r="J53" s="94">
        <f>hidden1!W43</f>
        <v>0</v>
      </c>
      <c r="K53" s="94">
        <f>hidden1!X43</f>
        <v>-5502</v>
      </c>
      <c r="L53" s="94">
        <f>hidden1!Y43</f>
        <v>5634</v>
      </c>
      <c r="M53" s="94">
        <f>hidden1!Z43</f>
        <v>0</v>
      </c>
      <c r="N53" s="94">
        <f>hidden1!AA43</f>
        <v>0</v>
      </c>
      <c r="O53" s="94">
        <f>hidden1!AB43</f>
        <v>0</v>
      </c>
      <c r="P53" s="94">
        <f>hidden1!AC43</f>
        <v>0</v>
      </c>
      <c r="Q53" s="94">
        <f>hidden1!AD43</f>
        <v>0</v>
      </c>
    </row>
    <row r="54" spans="1:17" ht="12.75" customHeight="1" x14ac:dyDescent="0.25">
      <c r="A54" s="5" t="str">
        <f>hidden1!A44</f>
        <v xml:space="preserve">    Республика Калмыкия</v>
      </c>
      <c r="B54" s="94">
        <f>hidden1!O44</f>
        <v>0</v>
      </c>
      <c r="C54" s="94">
        <f>hidden1!P44</f>
        <v>0</v>
      </c>
      <c r="D54" s="94">
        <f>hidden1!Q44</f>
        <v>0</v>
      </c>
      <c r="E54" s="94">
        <f>hidden1!R44</f>
        <v>0</v>
      </c>
      <c r="F54" s="94">
        <f>hidden1!S44</f>
        <v>29487</v>
      </c>
      <c r="G54" s="94">
        <f>hidden1!T44</f>
        <v>0</v>
      </c>
      <c r="H54" s="94">
        <f>hidden1!U44</f>
        <v>0</v>
      </c>
      <c r="I54" s="94">
        <f>hidden1!V44</f>
        <v>490</v>
      </c>
      <c r="J54" s="94">
        <f>hidden1!W44</f>
        <v>19</v>
      </c>
      <c r="K54" s="94">
        <f>hidden1!X44</f>
        <v>0</v>
      </c>
      <c r="L54" s="94">
        <f>hidden1!Y44</f>
        <v>0</v>
      </c>
      <c r="M54" s="94">
        <f>hidden1!Z44</f>
        <v>0</v>
      </c>
      <c r="N54" s="94">
        <f>hidden1!AA44</f>
        <v>0</v>
      </c>
      <c r="O54" s="94">
        <f>hidden1!AB44</f>
        <v>0</v>
      </c>
      <c r="P54" s="94">
        <f>hidden1!AC44</f>
        <v>0</v>
      </c>
      <c r="Q54" s="94">
        <f>hidden1!AD44</f>
        <v>0</v>
      </c>
    </row>
    <row r="55" spans="1:17" ht="12.75" customHeight="1" x14ac:dyDescent="0.25">
      <c r="A55" s="5" t="str">
        <f>hidden1!A45</f>
        <v xml:space="preserve">    Республика Крым</v>
      </c>
      <c r="B55" s="94">
        <f>hidden1!O45</f>
        <v>0</v>
      </c>
      <c r="C55" s="94">
        <f>hidden1!P45</f>
        <v>0</v>
      </c>
      <c r="D55" s="94">
        <f>hidden1!Q45</f>
        <v>0</v>
      </c>
      <c r="E55" s="94">
        <f>hidden1!R45</f>
        <v>0</v>
      </c>
      <c r="F55" s="94">
        <f>hidden1!S45</f>
        <v>0</v>
      </c>
      <c r="G55" s="94">
        <f>hidden1!T45</f>
        <v>0</v>
      </c>
      <c r="H55" s="94">
        <f>hidden1!U45</f>
        <v>0</v>
      </c>
      <c r="I55" s="94">
        <f>hidden1!V45</f>
        <v>0</v>
      </c>
      <c r="J55" s="94">
        <f>hidden1!W45</f>
        <v>2879</v>
      </c>
      <c r="K55" s="94">
        <f>hidden1!X45</f>
        <v>37908</v>
      </c>
      <c r="L55" s="94">
        <f>hidden1!Y45</f>
        <v>0</v>
      </c>
      <c r="M55" s="94">
        <f>hidden1!Z45</f>
        <v>0</v>
      </c>
      <c r="N55" s="94">
        <f>hidden1!AA45</f>
        <v>409376</v>
      </c>
      <c r="O55" s="94">
        <f>hidden1!AB45</f>
        <v>0</v>
      </c>
      <c r="P55" s="94">
        <f>hidden1!AC45</f>
        <v>16617</v>
      </c>
      <c r="Q55" s="94">
        <f>hidden1!AD45</f>
        <v>0</v>
      </c>
    </row>
    <row r="56" spans="1:17" ht="12.75" customHeight="1" x14ac:dyDescent="0.25">
      <c r="A56" s="5" t="str">
        <f>hidden1!A46</f>
        <v xml:space="preserve">    Краснодарский край</v>
      </c>
      <c r="B56" s="94">
        <f>hidden1!O46</f>
        <v>0</v>
      </c>
      <c r="C56" s="94">
        <f>hidden1!P46</f>
        <v>9933</v>
      </c>
      <c r="D56" s="94">
        <f>hidden1!Q46</f>
        <v>0</v>
      </c>
      <c r="E56" s="94">
        <f>hidden1!R46</f>
        <v>0</v>
      </c>
      <c r="F56" s="94">
        <f>hidden1!S46</f>
        <v>728319</v>
      </c>
      <c r="G56" s="94">
        <f>hidden1!T46</f>
        <v>36</v>
      </c>
      <c r="H56" s="94">
        <f>hidden1!U46</f>
        <v>0</v>
      </c>
      <c r="I56" s="94">
        <f>hidden1!V46</f>
        <v>4284</v>
      </c>
      <c r="J56" s="94">
        <f>hidden1!W46</f>
        <v>633031</v>
      </c>
      <c r="K56" s="94">
        <f>hidden1!X46</f>
        <v>1036852</v>
      </c>
      <c r="L56" s="94">
        <f>hidden1!Y46</f>
        <v>4553178</v>
      </c>
      <c r="M56" s="94">
        <f>hidden1!Z46</f>
        <v>1766082</v>
      </c>
      <c r="N56" s="94">
        <f>hidden1!AA46</f>
        <v>196934</v>
      </c>
      <c r="O56" s="94">
        <f>hidden1!AB46</f>
        <v>27</v>
      </c>
      <c r="P56" s="94">
        <f>hidden1!AC46</f>
        <v>1304205</v>
      </c>
      <c r="Q56" s="94">
        <f>hidden1!AD46</f>
        <v>0</v>
      </c>
    </row>
    <row r="57" spans="1:17" ht="12.75" customHeight="1" x14ac:dyDescent="0.25">
      <c r="A57" s="5" t="str">
        <f>hidden1!A47</f>
        <v xml:space="preserve">    Астраханская область</v>
      </c>
      <c r="B57" s="94">
        <f>hidden1!O47</f>
        <v>0</v>
      </c>
      <c r="C57" s="94">
        <f>hidden1!P47</f>
        <v>0</v>
      </c>
      <c r="D57" s="94">
        <f>hidden1!Q47</f>
        <v>0</v>
      </c>
      <c r="E57" s="94">
        <f>hidden1!R47</f>
        <v>0</v>
      </c>
      <c r="F57" s="94">
        <f>hidden1!S47</f>
        <v>0</v>
      </c>
      <c r="G57" s="94">
        <f>hidden1!T47</f>
        <v>0</v>
      </c>
      <c r="H57" s="94">
        <f>hidden1!U47</f>
        <v>0</v>
      </c>
      <c r="I57" s="94">
        <f>hidden1!V47</f>
        <v>0</v>
      </c>
      <c r="J57" s="94">
        <f>hidden1!W47</f>
        <v>190043</v>
      </c>
      <c r="K57" s="94">
        <f>hidden1!X47</f>
        <v>21323</v>
      </c>
      <c r="L57" s="94">
        <f>hidden1!Y47</f>
        <v>11116</v>
      </c>
      <c r="M57" s="94">
        <f>hidden1!Z47</f>
        <v>0</v>
      </c>
      <c r="N57" s="94">
        <f>hidden1!AA47</f>
        <v>0</v>
      </c>
      <c r="O57" s="94">
        <f>hidden1!AB47</f>
        <v>0</v>
      </c>
      <c r="P57" s="94">
        <f>hidden1!AC47</f>
        <v>0</v>
      </c>
      <c r="Q57" s="94">
        <f>hidden1!AD47</f>
        <v>0</v>
      </c>
    </row>
    <row r="58" spans="1:17" ht="12.75" customHeight="1" x14ac:dyDescent="0.25">
      <c r="A58" s="5" t="str">
        <f>hidden1!A48</f>
        <v xml:space="preserve">    Волгоградская область</v>
      </c>
      <c r="B58" s="94">
        <f>hidden1!O48</f>
        <v>0</v>
      </c>
      <c r="C58" s="94">
        <f>hidden1!P48</f>
        <v>114</v>
      </c>
      <c r="D58" s="94">
        <f>hidden1!Q48</f>
        <v>0</v>
      </c>
      <c r="E58" s="94">
        <f>hidden1!R48</f>
        <v>0</v>
      </c>
      <c r="F58" s="94">
        <f>hidden1!S48</f>
        <v>53661</v>
      </c>
      <c r="G58" s="94">
        <f>hidden1!T48</f>
        <v>0</v>
      </c>
      <c r="H58" s="94">
        <f>hidden1!U48</f>
        <v>0</v>
      </c>
      <c r="I58" s="94">
        <f>hidden1!V48</f>
        <v>0</v>
      </c>
      <c r="J58" s="94">
        <f>hidden1!W48</f>
        <v>10270</v>
      </c>
      <c r="K58" s="94">
        <f>hidden1!X48</f>
        <v>12122</v>
      </c>
      <c r="L58" s="94">
        <f>hidden1!Y48</f>
        <v>19605</v>
      </c>
      <c r="M58" s="94">
        <f>hidden1!Z48</f>
        <v>159</v>
      </c>
      <c r="N58" s="94">
        <f>hidden1!AA48</f>
        <v>226</v>
      </c>
      <c r="O58" s="94">
        <f>hidden1!AB48</f>
        <v>0</v>
      </c>
      <c r="P58" s="94">
        <f>hidden1!AC48</f>
        <v>129</v>
      </c>
      <c r="Q58" s="94">
        <f>hidden1!AD48</f>
        <v>0</v>
      </c>
    </row>
    <row r="59" spans="1:17" ht="12.75" customHeight="1" x14ac:dyDescent="0.25">
      <c r="A59" s="5" t="str">
        <f>hidden1!A49</f>
        <v xml:space="preserve">    Ростовская область</v>
      </c>
      <c r="B59" s="94">
        <f>hidden1!O49</f>
        <v>65</v>
      </c>
      <c r="C59" s="94">
        <f>hidden1!P49</f>
        <v>1297</v>
      </c>
      <c r="D59" s="94">
        <f>hidden1!Q49</f>
        <v>0</v>
      </c>
      <c r="E59" s="94">
        <f>hidden1!R49</f>
        <v>30</v>
      </c>
      <c r="F59" s="94">
        <f>hidden1!S49</f>
        <v>0</v>
      </c>
      <c r="G59" s="94">
        <f>hidden1!T49</f>
        <v>2</v>
      </c>
      <c r="H59" s="94">
        <f>hidden1!U49</f>
        <v>0</v>
      </c>
      <c r="I59" s="94">
        <f>hidden1!V49</f>
        <v>0</v>
      </c>
      <c r="J59" s="94">
        <f>hidden1!W49</f>
        <v>206493</v>
      </c>
      <c r="K59" s="94">
        <f>hidden1!X49</f>
        <v>56368</v>
      </c>
      <c r="L59" s="94">
        <f>hidden1!Y49</f>
        <v>37644</v>
      </c>
      <c r="M59" s="94">
        <f>hidden1!Z49</f>
        <v>26</v>
      </c>
      <c r="N59" s="94">
        <f>hidden1!AA49</f>
        <v>2425</v>
      </c>
      <c r="O59" s="94">
        <f>hidden1!AB49</f>
        <v>4508</v>
      </c>
      <c r="P59" s="94">
        <f>hidden1!AC49</f>
        <v>3208</v>
      </c>
      <c r="Q59" s="94">
        <f>hidden1!AD49</f>
        <v>0</v>
      </c>
    </row>
    <row r="60" spans="1:17" ht="13.65" customHeight="1" x14ac:dyDescent="0.25">
      <c r="A60" s="5" t="str">
        <f>hidden1!A50</f>
        <v xml:space="preserve">    город Севастополь</v>
      </c>
      <c r="B60" s="94">
        <f>hidden1!O50</f>
        <v>0</v>
      </c>
      <c r="C60" s="94">
        <f>hidden1!P50</f>
        <v>0</v>
      </c>
      <c r="D60" s="94">
        <f>hidden1!Q50</f>
        <v>0</v>
      </c>
      <c r="E60" s="94">
        <f>hidden1!R50</f>
        <v>0</v>
      </c>
      <c r="F60" s="94">
        <f>hidden1!S50</f>
        <v>0</v>
      </c>
      <c r="G60" s="94">
        <f>hidden1!T50</f>
        <v>0</v>
      </c>
      <c r="H60" s="94">
        <f>hidden1!U50</f>
        <v>0</v>
      </c>
      <c r="I60" s="94">
        <f>hidden1!V50</f>
        <v>0</v>
      </c>
      <c r="J60" s="94">
        <f>hidden1!W50</f>
        <v>0</v>
      </c>
      <c r="K60" s="94">
        <f>hidden1!X50</f>
        <v>958</v>
      </c>
      <c r="L60" s="94">
        <f>hidden1!Y50</f>
        <v>0</v>
      </c>
      <c r="M60" s="94">
        <f>hidden1!Z50</f>
        <v>0</v>
      </c>
      <c r="N60" s="94">
        <f>hidden1!AA50</f>
        <v>0</v>
      </c>
      <c r="O60" s="94">
        <f>hidden1!AB50</f>
        <v>0</v>
      </c>
      <c r="P60" s="94">
        <f>hidden1!AC50</f>
        <v>0</v>
      </c>
      <c r="Q60" s="94">
        <f>hidden1!AD50</f>
        <v>0</v>
      </c>
    </row>
    <row r="61" spans="1:17" ht="12.75" customHeight="1" x14ac:dyDescent="0.25">
      <c r="A61" s="5" t="str">
        <f>hidden1!A51</f>
        <v xml:space="preserve">  ПРИВОЛЖСКИЙ ФЕДЕРАЛЬНЫЙ ОКРУГ</v>
      </c>
      <c r="B61" s="94">
        <f>hidden1!O51</f>
        <v>10</v>
      </c>
      <c r="C61" s="94">
        <f>hidden1!P51</f>
        <v>18524</v>
      </c>
      <c r="D61" s="94">
        <f>hidden1!Q51</f>
        <v>0</v>
      </c>
      <c r="E61" s="94">
        <f>hidden1!R51</f>
        <v>28</v>
      </c>
      <c r="F61" s="94">
        <f>hidden1!S51</f>
        <v>3912419</v>
      </c>
      <c r="G61" s="94">
        <f>hidden1!T51</f>
        <v>3385</v>
      </c>
      <c r="H61" s="94">
        <f>hidden1!U51</f>
        <v>4191802</v>
      </c>
      <c r="I61" s="94">
        <f>hidden1!V51</f>
        <v>23503733</v>
      </c>
      <c r="J61" s="94">
        <f>hidden1!W51</f>
        <v>1319847</v>
      </c>
      <c r="K61" s="94">
        <f>hidden1!X51</f>
        <v>5853527</v>
      </c>
      <c r="L61" s="94">
        <f>hidden1!Y51</f>
        <v>2807593</v>
      </c>
      <c r="M61" s="94">
        <f>hidden1!Z51</f>
        <v>15652</v>
      </c>
      <c r="N61" s="94">
        <f>hidden1!AA51</f>
        <v>843067</v>
      </c>
      <c r="O61" s="94">
        <f>hidden1!AB51</f>
        <v>1506</v>
      </c>
      <c r="P61" s="94">
        <f>hidden1!AC51</f>
        <v>1011653</v>
      </c>
      <c r="Q61" s="94">
        <f>hidden1!AD51</f>
        <v>0</v>
      </c>
    </row>
    <row r="62" spans="1:17" ht="12.75" customHeight="1" x14ac:dyDescent="0.25">
      <c r="A62" s="5" t="str">
        <f>hidden1!A52</f>
        <v xml:space="preserve">    Республика Башкортостан</v>
      </c>
      <c r="B62" s="94">
        <f>hidden1!O52</f>
        <v>0</v>
      </c>
      <c r="C62" s="94">
        <f>hidden1!P52</f>
        <v>360</v>
      </c>
      <c r="D62" s="94">
        <f>hidden1!Q52</f>
        <v>0</v>
      </c>
      <c r="E62" s="94">
        <f>hidden1!R52</f>
        <v>0</v>
      </c>
      <c r="F62" s="94">
        <f>hidden1!S52</f>
        <v>1506127</v>
      </c>
      <c r="G62" s="94">
        <f>hidden1!T52</f>
        <v>3342</v>
      </c>
      <c r="H62" s="94">
        <f>hidden1!U52</f>
        <v>0</v>
      </c>
      <c r="I62" s="94">
        <f>hidden1!V52</f>
        <v>0</v>
      </c>
      <c r="J62" s="94">
        <f>hidden1!W52</f>
        <v>108402</v>
      </c>
      <c r="K62" s="94">
        <f>hidden1!X52</f>
        <v>127100</v>
      </c>
      <c r="L62" s="94">
        <f>hidden1!Y52</f>
        <v>83610</v>
      </c>
      <c r="M62" s="94">
        <f>hidden1!Z52</f>
        <v>663</v>
      </c>
      <c r="N62" s="94">
        <f>hidden1!AA52</f>
        <v>40747</v>
      </c>
      <c r="O62" s="94">
        <f>hidden1!AB52</f>
        <v>0</v>
      </c>
      <c r="P62" s="94">
        <f>hidden1!AC52</f>
        <v>4293</v>
      </c>
      <c r="Q62" s="94">
        <f>hidden1!AD52</f>
        <v>0</v>
      </c>
    </row>
    <row r="63" spans="1:17" ht="12.75" customHeight="1" x14ac:dyDescent="0.25">
      <c r="A63" s="5" t="str">
        <f>hidden1!A53</f>
        <v xml:space="preserve">    Республика Марий-Эл</v>
      </c>
      <c r="B63" s="94">
        <f>hidden1!O53</f>
        <v>0</v>
      </c>
      <c r="C63" s="94">
        <f>hidden1!P53</f>
        <v>0</v>
      </c>
      <c r="D63" s="94">
        <f>hidden1!Q53</f>
        <v>0</v>
      </c>
      <c r="E63" s="94">
        <f>hidden1!R53</f>
        <v>0</v>
      </c>
      <c r="F63" s="94">
        <f>hidden1!S53</f>
        <v>0</v>
      </c>
      <c r="G63" s="94">
        <f>hidden1!T53</f>
        <v>0</v>
      </c>
      <c r="H63" s="94">
        <f>hidden1!U53</f>
        <v>0</v>
      </c>
      <c r="I63" s="94">
        <f>hidden1!V53</f>
        <v>0</v>
      </c>
      <c r="J63" s="94">
        <f>hidden1!W53</f>
        <v>12737</v>
      </c>
      <c r="K63" s="94">
        <f>hidden1!X53</f>
        <v>71276</v>
      </c>
      <c r="L63" s="94">
        <f>hidden1!Y53</f>
        <v>0</v>
      </c>
      <c r="M63" s="94">
        <f>hidden1!Z53</f>
        <v>0</v>
      </c>
      <c r="N63" s="94">
        <f>hidden1!AA53</f>
        <v>0</v>
      </c>
      <c r="O63" s="94">
        <f>hidden1!AB53</f>
        <v>0</v>
      </c>
      <c r="P63" s="94">
        <f>hidden1!AC53</f>
        <v>5867</v>
      </c>
      <c r="Q63" s="94">
        <f>hidden1!AD53</f>
        <v>0</v>
      </c>
    </row>
    <row r="64" spans="1:17" ht="12.75" customHeight="1" x14ac:dyDescent="0.25">
      <c r="A64" s="5" t="str">
        <f>hidden1!A54</f>
        <v xml:space="preserve">    Республика Мордовия</v>
      </c>
      <c r="B64" s="94">
        <f>hidden1!O54</f>
        <v>0</v>
      </c>
      <c r="C64" s="94">
        <f>hidden1!P54</f>
        <v>11</v>
      </c>
      <c r="D64" s="94">
        <f>hidden1!Q54</f>
        <v>0</v>
      </c>
      <c r="E64" s="94">
        <f>hidden1!R54</f>
        <v>0</v>
      </c>
      <c r="F64" s="94">
        <f>hidden1!S54</f>
        <v>0</v>
      </c>
      <c r="G64" s="94">
        <f>hidden1!T54</f>
        <v>0</v>
      </c>
      <c r="H64" s="94">
        <f>hidden1!U54</f>
        <v>0</v>
      </c>
      <c r="I64" s="94">
        <f>hidden1!V54</f>
        <v>0</v>
      </c>
      <c r="J64" s="94">
        <f>hidden1!W54</f>
        <v>428</v>
      </c>
      <c r="K64" s="94">
        <f>hidden1!X54</f>
        <v>5534</v>
      </c>
      <c r="L64" s="94">
        <f>hidden1!Y54</f>
        <v>0</v>
      </c>
      <c r="M64" s="94">
        <f>hidden1!Z54</f>
        <v>0</v>
      </c>
      <c r="N64" s="94">
        <f>hidden1!AA54</f>
        <v>0</v>
      </c>
      <c r="O64" s="94">
        <f>hidden1!AB54</f>
        <v>0</v>
      </c>
      <c r="P64" s="94">
        <f>hidden1!AC54</f>
        <v>0</v>
      </c>
      <c r="Q64" s="94">
        <f>hidden1!AD54</f>
        <v>0</v>
      </c>
    </row>
    <row r="65" spans="1:17" ht="12.75" customHeight="1" x14ac:dyDescent="0.25">
      <c r="A65" s="5" t="str">
        <f>hidden1!A55</f>
        <v xml:space="preserve">    Республика Татарстан</v>
      </c>
      <c r="B65" s="94">
        <f>hidden1!O55</f>
        <v>1</v>
      </c>
      <c r="C65" s="94">
        <f>hidden1!P55</f>
        <v>3137</v>
      </c>
      <c r="D65" s="94">
        <f>hidden1!Q55</f>
        <v>0</v>
      </c>
      <c r="E65" s="94">
        <f>hidden1!R55</f>
        <v>13</v>
      </c>
      <c r="F65" s="94">
        <f>hidden1!S55</f>
        <v>377364</v>
      </c>
      <c r="G65" s="94">
        <f>hidden1!T55</f>
        <v>2</v>
      </c>
      <c r="H65" s="94">
        <f>hidden1!U55</f>
        <v>4191800</v>
      </c>
      <c r="I65" s="94">
        <f>hidden1!V55</f>
        <v>23416872</v>
      </c>
      <c r="J65" s="94">
        <f>hidden1!W55</f>
        <v>746192</v>
      </c>
      <c r="K65" s="94">
        <f>hidden1!X55</f>
        <v>4261393</v>
      </c>
      <c r="L65" s="94">
        <f>hidden1!Y55</f>
        <v>452030</v>
      </c>
      <c r="M65" s="94">
        <f>hidden1!Z55</f>
        <v>14246</v>
      </c>
      <c r="N65" s="94">
        <f>hidden1!AA55</f>
        <v>439403</v>
      </c>
      <c r="O65" s="94">
        <f>hidden1!AB55</f>
        <v>607</v>
      </c>
      <c r="P65" s="94">
        <f>hidden1!AC55</f>
        <v>663653</v>
      </c>
      <c r="Q65" s="94">
        <f>hidden1!AD55</f>
        <v>0</v>
      </c>
    </row>
    <row r="66" spans="1:17" ht="12.75" customHeight="1" x14ac:dyDescent="0.25">
      <c r="A66" s="5" t="str">
        <f>hidden1!A56</f>
        <v xml:space="preserve">    Удмуртская Республика</v>
      </c>
      <c r="B66" s="94">
        <f>hidden1!O56</f>
        <v>0</v>
      </c>
      <c r="C66" s="94">
        <f>hidden1!P56</f>
        <v>20</v>
      </c>
      <c r="D66" s="94">
        <f>hidden1!Q56</f>
        <v>0</v>
      </c>
      <c r="E66" s="94">
        <f>hidden1!R56</f>
        <v>0</v>
      </c>
      <c r="F66" s="94">
        <f>hidden1!S56</f>
        <v>40327</v>
      </c>
      <c r="G66" s="94">
        <f>hidden1!T56</f>
        <v>0</v>
      </c>
      <c r="H66" s="94">
        <f>hidden1!U56</f>
        <v>0</v>
      </c>
      <c r="I66" s="94">
        <f>hidden1!V56</f>
        <v>0</v>
      </c>
      <c r="J66" s="94">
        <f>hidden1!W56</f>
        <v>651</v>
      </c>
      <c r="K66" s="94">
        <f>hidden1!X56</f>
        <v>85195</v>
      </c>
      <c r="L66" s="94">
        <f>hidden1!Y56</f>
        <v>125</v>
      </c>
      <c r="M66" s="94">
        <f>hidden1!Z56</f>
        <v>125</v>
      </c>
      <c r="N66" s="94">
        <f>hidden1!AA56</f>
        <v>6001</v>
      </c>
      <c r="O66" s="94">
        <f>hidden1!AB56</f>
        <v>0</v>
      </c>
      <c r="P66" s="94">
        <f>hidden1!AC56</f>
        <v>12914</v>
      </c>
      <c r="Q66" s="94">
        <f>hidden1!AD56</f>
        <v>0</v>
      </c>
    </row>
    <row r="67" spans="1:17" ht="12.75" customHeight="1" x14ac:dyDescent="0.25">
      <c r="A67" s="5" t="str">
        <f>hidden1!A57</f>
        <v xml:space="preserve">    Чувашская Республика</v>
      </c>
      <c r="B67" s="94">
        <f>hidden1!O57</f>
        <v>0</v>
      </c>
      <c r="C67" s="94">
        <f>hidden1!P57</f>
        <v>448</v>
      </c>
      <c r="D67" s="94">
        <f>hidden1!Q57</f>
        <v>0</v>
      </c>
      <c r="E67" s="94">
        <f>hidden1!R57</f>
        <v>0</v>
      </c>
      <c r="F67" s="94">
        <f>hidden1!S57</f>
        <v>0</v>
      </c>
      <c r="G67" s="94">
        <f>hidden1!T57</f>
        <v>0</v>
      </c>
      <c r="H67" s="94">
        <f>hidden1!U57</f>
        <v>0</v>
      </c>
      <c r="I67" s="94">
        <f>hidden1!V57</f>
        <v>0</v>
      </c>
      <c r="J67" s="94">
        <f>hidden1!W57</f>
        <v>3067</v>
      </c>
      <c r="K67" s="94">
        <f>hidden1!X57</f>
        <v>46223</v>
      </c>
      <c r="L67" s="94">
        <f>hidden1!Y57</f>
        <v>1909</v>
      </c>
      <c r="M67" s="94">
        <f>hidden1!Z57</f>
        <v>49</v>
      </c>
      <c r="N67" s="94">
        <f>hidden1!AA57</f>
        <v>3374</v>
      </c>
      <c r="O67" s="94">
        <f>hidden1!AB57</f>
        <v>0</v>
      </c>
      <c r="P67" s="94">
        <f>hidden1!AC57</f>
        <v>2786</v>
      </c>
      <c r="Q67" s="94">
        <f>hidden1!AD57</f>
        <v>0</v>
      </c>
    </row>
    <row r="68" spans="1:17" ht="12.75" customHeight="1" x14ac:dyDescent="0.25">
      <c r="A68" s="5" t="str">
        <f>hidden1!A58</f>
        <v xml:space="preserve">    Кировская область</v>
      </c>
      <c r="B68" s="94">
        <f>hidden1!O58</f>
        <v>0</v>
      </c>
      <c r="C68" s="94">
        <f>hidden1!P58</f>
        <v>437</v>
      </c>
      <c r="D68" s="94">
        <f>hidden1!Q58</f>
        <v>0</v>
      </c>
      <c r="E68" s="94">
        <f>hidden1!R58</f>
        <v>0</v>
      </c>
      <c r="F68" s="94">
        <f>hidden1!S58</f>
        <v>0</v>
      </c>
      <c r="G68" s="94">
        <f>hidden1!T58</f>
        <v>0</v>
      </c>
      <c r="H68" s="94">
        <f>hidden1!U58</f>
        <v>0</v>
      </c>
      <c r="I68" s="94">
        <f>hidden1!V58</f>
        <v>0</v>
      </c>
      <c r="J68" s="94">
        <f>hidden1!W58</f>
        <v>134844</v>
      </c>
      <c r="K68" s="94">
        <f>hidden1!X58</f>
        <v>10584</v>
      </c>
      <c r="L68" s="94">
        <f>hidden1!Y58</f>
        <v>10482</v>
      </c>
      <c r="M68" s="94">
        <f>hidden1!Z58</f>
        <v>0</v>
      </c>
      <c r="N68" s="94">
        <f>hidden1!AA58</f>
        <v>14990</v>
      </c>
      <c r="O68" s="94">
        <f>hidden1!AB58</f>
        <v>0</v>
      </c>
      <c r="P68" s="94">
        <f>hidden1!AC58</f>
        <v>32947</v>
      </c>
      <c r="Q68" s="94">
        <f>hidden1!AD58</f>
        <v>0</v>
      </c>
    </row>
    <row r="69" spans="1:17" ht="12.75" customHeight="1" x14ac:dyDescent="0.25">
      <c r="A69" s="5" t="str">
        <f>hidden1!A59</f>
        <v xml:space="preserve">    Нижегородская область</v>
      </c>
      <c r="B69" s="94">
        <f>hidden1!O59</f>
        <v>1</v>
      </c>
      <c r="C69" s="94">
        <f>hidden1!P59</f>
        <v>1112</v>
      </c>
      <c r="D69" s="94">
        <f>hidden1!Q59</f>
        <v>0</v>
      </c>
      <c r="E69" s="94">
        <f>hidden1!R59</f>
        <v>0</v>
      </c>
      <c r="F69" s="94">
        <f>hidden1!S59</f>
        <v>835886</v>
      </c>
      <c r="G69" s="94">
        <f>hidden1!T59</f>
        <v>41</v>
      </c>
      <c r="H69" s="94">
        <f>hidden1!U59</f>
        <v>2</v>
      </c>
      <c r="I69" s="94">
        <f>hidden1!V59</f>
        <v>0</v>
      </c>
      <c r="J69" s="94">
        <f>hidden1!W59</f>
        <v>87314</v>
      </c>
      <c r="K69" s="94">
        <f>hidden1!X59</f>
        <v>131850</v>
      </c>
      <c r="L69" s="94">
        <f>hidden1!Y59</f>
        <v>2091282</v>
      </c>
      <c r="M69" s="94">
        <f>hidden1!Z59</f>
        <v>415</v>
      </c>
      <c r="N69" s="94">
        <f>hidden1!AA59</f>
        <v>11461</v>
      </c>
      <c r="O69" s="94">
        <f>hidden1!AB59</f>
        <v>448</v>
      </c>
      <c r="P69" s="94">
        <f>hidden1!AC59</f>
        <v>38674</v>
      </c>
      <c r="Q69" s="94">
        <f>hidden1!AD59</f>
        <v>0</v>
      </c>
    </row>
    <row r="70" spans="1:17" ht="12.75" customHeight="1" x14ac:dyDescent="0.25">
      <c r="A70" s="5" t="str">
        <f>hidden1!A60</f>
        <v xml:space="preserve">    Оренбургская область</v>
      </c>
      <c r="B70" s="94">
        <f>hidden1!O60</f>
        <v>0</v>
      </c>
      <c r="C70" s="94">
        <f>hidden1!P60</f>
        <v>650</v>
      </c>
      <c r="D70" s="94">
        <f>hidden1!Q60</f>
        <v>0</v>
      </c>
      <c r="E70" s="94">
        <f>hidden1!R60</f>
        <v>2</v>
      </c>
      <c r="F70" s="94">
        <f>hidden1!S60</f>
        <v>192207</v>
      </c>
      <c r="G70" s="94">
        <f>hidden1!T60</f>
        <v>0</v>
      </c>
      <c r="H70" s="94">
        <f>hidden1!U60</f>
        <v>0</v>
      </c>
      <c r="I70" s="94">
        <f>hidden1!V60</f>
        <v>7590</v>
      </c>
      <c r="J70" s="94">
        <f>hidden1!W60</f>
        <v>23077</v>
      </c>
      <c r="K70" s="94">
        <f>hidden1!X60</f>
        <v>10067</v>
      </c>
      <c r="L70" s="94">
        <f>hidden1!Y60</f>
        <v>1681</v>
      </c>
      <c r="M70" s="94">
        <f>hidden1!Z60</f>
        <v>0</v>
      </c>
      <c r="N70" s="94">
        <f>hidden1!AA60</f>
        <v>24919</v>
      </c>
      <c r="O70" s="94">
        <f>hidden1!AB60</f>
        <v>538</v>
      </c>
      <c r="P70" s="94">
        <f>hidden1!AC60</f>
        <v>72234</v>
      </c>
      <c r="Q70" s="94">
        <f>hidden1!AD60</f>
        <v>0</v>
      </c>
    </row>
    <row r="71" spans="1:17" ht="12.75" customHeight="1" x14ac:dyDescent="0.25">
      <c r="A71" s="5" t="str">
        <f>hidden1!A61</f>
        <v xml:space="preserve">    Пензенская область</v>
      </c>
      <c r="B71" s="94">
        <f>hidden1!O61</f>
        <v>8</v>
      </c>
      <c r="C71" s="94">
        <f>hidden1!P61</f>
        <v>561</v>
      </c>
      <c r="D71" s="94">
        <f>hidden1!Q61</f>
        <v>0</v>
      </c>
      <c r="E71" s="94">
        <f>hidden1!R61</f>
        <v>13</v>
      </c>
      <c r="F71" s="94">
        <f>hidden1!S61</f>
        <v>26800</v>
      </c>
      <c r="G71" s="94">
        <f>hidden1!T61</f>
        <v>0</v>
      </c>
      <c r="H71" s="94">
        <f>hidden1!U61</f>
        <v>0</v>
      </c>
      <c r="I71" s="94">
        <f>hidden1!V61</f>
        <v>0</v>
      </c>
      <c r="J71" s="94">
        <f>hidden1!W61</f>
        <v>11893</v>
      </c>
      <c r="K71" s="94">
        <f>hidden1!X61</f>
        <v>89576</v>
      </c>
      <c r="L71" s="94">
        <f>hidden1!Y61</f>
        <v>22400</v>
      </c>
      <c r="M71" s="94">
        <f>hidden1!Z61</f>
        <v>0</v>
      </c>
      <c r="N71" s="94">
        <f>hidden1!AA61</f>
        <v>6423</v>
      </c>
      <c r="O71" s="94">
        <f>hidden1!AB61</f>
        <v>0</v>
      </c>
      <c r="P71" s="94">
        <f>hidden1!AC61</f>
        <v>2156</v>
      </c>
      <c r="Q71" s="94">
        <f>hidden1!AD61</f>
        <v>0</v>
      </c>
    </row>
    <row r="72" spans="1:17" ht="12.75" customHeight="1" x14ac:dyDescent="0.25">
      <c r="A72" s="5" t="str">
        <f>hidden1!A62</f>
        <v xml:space="preserve">    Пермский край</v>
      </c>
      <c r="B72" s="94">
        <f>hidden1!O62</f>
        <v>0</v>
      </c>
      <c r="C72" s="94">
        <f>hidden1!P62</f>
        <v>3942</v>
      </c>
      <c r="D72" s="94">
        <f>hidden1!Q62</f>
        <v>0</v>
      </c>
      <c r="E72" s="94">
        <f>hidden1!R62</f>
        <v>0</v>
      </c>
      <c r="F72" s="94">
        <f>hidden1!S62</f>
        <v>179216</v>
      </c>
      <c r="G72" s="94">
        <f>hidden1!T62</f>
        <v>0</v>
      </c>
      <c r="H72" s="94">
        <f>hidden1!U62</f>
        <v>0</v>
      </c>
      <c r="I72" s="94">
        <f>hidden1!V62</f>
        <v>0</v>
      </c>
      <c r="J72" s="94">
        <f>hidden1!W62</f>
        <v>93246</v>
      </c>
      <c r="K72" s="94">
        <f>hidden1!X62</f>
        <v>114593</v>
      </c>
      <c r="L72" s="94">
        <f>hidden1!Y62</f>
        <v>43000</v>
      </c>
      <c r="M72" s="94">
        <f>hidden1!Z62</f>
        <v>17</v>
      </c>
      <c r="N72" s="94">
        <f>hidden1!AA62</f>
        <v>49141</v>
      </c>
      <c r="O72" s="94">
        <f>hidden1!AB62</f>
        <v>-89</v>
      </c>
      <c r="P72" s="94">
        <f>hidden1!AC62</f>
        <v>23285</v>
      </c>
      <c r="Q72" s="94">
        <f>hidden1!AD62</f>
        <v>0</v>
      </c>
    </row>
    <row r="73" spans="1:17" ht="12.75" customHeight="1" x14ac:dyDescent="0.25">
      <c r="A73" s="5" t="str">
        <f>hidden1!A63</f>
        <v xml:space="preserve">    Самарская область</v>
      </c>
      <c r="B73" s="94">
        <f>hidden1!O63</f>
        <v>0</v>
      </c>
      <c r="C73" s="94">
        <f>hidden1!P63</f>
        <v>7844</v>
      </c>
      <c r="D73" s="94">
        <f>hidden1!Q63</f>
        <v>0</v>
      </c>
      <c r="E73" s="94">
        <f>hidden1!R63</f>
        <v>0</v>
      </c>
      <c r="F73" s="94">
        <f>hidden1!S63</f>
        <v>549785</v>
      </c>
      <c r="G73" s="94">
        <f>hidden1!T63</f>
        <v>0</v>
      </c>
      <c r="H73" s="94">
        <f>hidden1!U63</f>
        <v>0</v>
      </c>
      <c r="I73" s="94">
        <f>hidden1!V63</f>
        <v>79452</v>
      </c>
      <c r="J73" s="94">
        <f>hidden1!W63</f>
        <v>57042</v>
      </c>
      <c r="K73" s="94">
        <f>hidden1!X63</f>
        <v>850315</v>
      </c>
      <c r="L73" s="94">
        <f>hidden1!Y63</f>
        <v>39889</v>
      </c>
      <c r="M73" s="94">
        <f>hidden1!Z63</f>
        <v>133</v>
      </c>
      <c r="N73" s="94">
        <f>hidden1!AA63</f>
        <v>189744</v>
      </c>
      <c r="O73" s="94">
        <f>hidden1!AB63</f>
        <v>2</v>
      </c>
      <c r="P73" s="94">
        <f>hidden1!AC63</f>
        <v>80859</v>
      </c>
      <c r="Q73" s="94">
        <f>hidden1!AD63</f>
        <v>0</v>
      </c>
    </row>
    <row r="74" spans="1:17" ht="12.75" customHeight="1" x14ac:dyDescent="0.25">
      <c r="A74" s="5" t="str">
        <f>hidden1!A64</f>
        <v xml:space="preserve">    Саратовская область</v>
      </c>
      <c r="B74" s="94">
        <f>hidden1!O64</f>
        <v>0</v>
      </c>
      <c r="C74" s="94">
        <f>hidden1!P64</f>
        <v>0</v>
      </c>
      <c r="D74" s="94">
        <f>hidden1!Q64</f>
        <v>0</v>
      </c>
      <c r="E74" s="94">
        <f>hidden1!R64</f>
        <v>0</v>
      </c>
      <c r="F74" s="94">
        <f>hidden1!S64</f>
        <v>193231</v>
      </c>
      <c r="G74" s="94">
        <f>hidden1!T64</f>
        <v>0</v>
      </c>
      <c r="H74" s="94">
        <f>hidden1!U64</f>
        <v>0</v>
      </c>
      <c r="I74" s="94">
        <f>hidden1!V64</f>
        <v>-181</v>
      </c>
      <c r="J74" s="94">
        <f>hidden1!W64</f>
        <v>33225</v>
      </c>
      <c r="K74" s="94">
        <f>hidden1!X64</f>
        <v>29680</v>
      </c>
      <c r="L74" s="94">
        <f>hidden1!Y64</f>
        <v>4500</v>
      </c>
      <c r="M74" s="94">
        <f>hidden1!Z64</f>
        <v>4</v>
      </c>
      <c r="N74" s="94">
        <f>hidden1!AA64</f>
        <v>56564</v>
      </c>
      <c r="O74" s="94">
        <f>hidden1!AB64</f>
        <v>0</v>
      </c>
      <c r="P74" s="94">
        <f>hidden1!AC64</f>
        <v>71985</v>
      </c>
      <c r="Q74" s="94">
        <f>hidden1!AD64</f>
        <v>0</v>
      </c>
    </row>
    <row r="75" spans="1:17" ht="12.75" customHeight="1" x14ac:dyDescent="0.25">
      <c r="A75" s="5" t="str">
        <f>hidden1!A65</f>
        <v xml:space="preserve">    Ульяновская область</v>
      </c>
      <c r="B75" s="94">
        <f>hidden1!O65</f>
        <v>0</v>
      </c>
      <c r="C75" s="94">
        <f>hidden1!P65</f>
        <v>2</v>
      </c>
      <c r="D75" s="94">
        <f>hidden1!Q65</f>
        <v>0</v>
      </c>
      <c r="E75" s="94">
        <f>hidden1!R65</f>
        <v>0</v>
      </c>
      <c r="F75" s="94">
        <f>hidden1!S65</f>
        <v>11476</v>
      </c>
      <c r="G75" s="94">
        <f>hidden1!T65</f>
        <v>0</v>
      </c>
      <c r="H75" s="94">
        <f>hidden1!U65</f>
        <v>0</v>
      </c>
      <c r="I75" s="94">
        <f>hidden1!V65</f>
        <v>0</v>
      </c>
      <c r="J75" s="94">
        <f>hidden1!W65</f>
        <v>7729</v>
      </c>
      <c r="K75" s="94">
        <f>hidden1!X65</f>
        <v>20141</v>
      </c>
      <c r="L75" s="94">
        <f>hidden1!Y65</f>
        <v>56685</v>
      </c>
      <c r="M75" s="94">
        <f>hidden1!Z65</f>
        <v>0</v>
      </c>
      <c r="N75" s="94">
        <f>hidden1!AA65</f>
        <v>300</v>
      </c>
      <c r="O75" s="94">
        <f>hidden1!AB65</f>
        <v>0</v>
      </c>
      <c r="P75" s="94">
        <f>hidden1!AC65</f>
        <v>0</v>
      </c>
      <c r="Q75" s="94">
        <f>hidden1!AD65</f>
        <v>0</v>
      </c>
    </row>
    <row r="76" spans="1:17" ht="12.75" customHeight="1" x14ac:dyDescent="0.25">
      <c r="A76" s="5" t="str">
        <f>hidden1!A66</f>
        <v xml:space="preserve">  УРАЛЬСКИЙ ФЕДЕРАЛЬНЫЙ ОКРУГ</v>
      </c>
      <c r="B76" s="94">
        <f>hidden1!O66</f>
        <v>99</v>
      </c>
      <c r="C76" s="94">
        <f>hidden1!P66</f>
        <v>13655</v>
      </c>
      <c r="D76" s="94">
        <f>hidden1!Q66</f>
        <v>0</v>
      </c>
      <c r="E76" s="94">
        <f>hidden1!R66</f>
        <v>8</v>
      </c>
      <c r="F76" s="94">
        <f>hidden1!S66</f>
        <v>22453027</v>
      </c>
      <c r="G76" s="94">
        <f>hidden1!T66</f>
        <v>771</v>
      </c>
      <c r="H76" s="94">
        <f>hidden1!U66</f>
        <v>0</v>
      </c>
      <c r="I76" s="94">
        <f>hidden1!V66</f>
        <v>-978</v>
      </c>
      <c r="J76" s="94">
        <f>hidden1!W66</f>
        <v>-3811115</v>
      </c>
      <c r="K76" s="94">
        <f>hidden1!X66</f>
        <v>5338373</v>
      </c>
      <c r="L76" s="94">
        <f>hidden1!Y66</f>
        <v>6114552</v>
      </c>
      <c r="M76" s="94">
        <f>hidden1!Z66</f>
        <v>234</v>
      </c>
      <c r="N76" s="94">
        <f>hidden1!AA66</f>
        <v>498047</v>
      </c>
      <c r="O76" s="94">
        <f>hidden1!AB66</f>
        <v>13811</v>
      </c>
      <c r="P76" s="94">
        <f>hidden1!AC66</f>
        <v>1193170</v>
      </c>
      <c r="Q76" s="94">
        <f>hidden1!AD66</f>
        <v>0</v>
      </c>
    </row>
    <row r="77" spans="1:17" ht="12.75" customHeight="1" x14ac:dyDescent="0.25">
      <c r="A77" s="5" t="str">
        <f>hidden1!A67</f>
        <v xml:space="preserve">    Курганская область</v>
      </c>
      <c r="B77" s="94">
        <f>hidden1!O67</f>
        <v>0</v>
      </c>
      <c r="C77" s="94">
        <f>hidden1!P67</f>
        <v>209</v>
      </c>
      <c r="D77" s="94">
        <f>hidden1!Q67</f>
        <v>0</v>
      </c>
      <c r="E77" s="94">
        <f>hidden1!R67</f>
        <v>0</v>
      </c>
      <c r="F77" s="94">
        <f>hidden1!S67</f>
        <v>37412</v>
      </c>
      <c r="G77" s="94">
        <f>hidden1!T67</f>
        <v>0</v>
      </c>
      <c r="H77" s="94">
        <f>hidden1!U67</f>
        <v>0</v>
      </c>
      <c r="I77" s="94">
        <f>hidden1!V67</f>
        <v>0</v>
      </c>
      <c r="J77" s="94">
        <f>hidden1!W67</f>
        <v>1832</v>
      </c>
      <c r="K77" s="94">
        <f>hidden1!X67</f>
        <v>217867</v>
      </c>
      <c r="L77" s="94">
        <f>hidden1!Y67</f>
        <v>26470</v>
      </c>
      <c r="M77" s="94">
        <f>hidden1!Z67</f>
        <v>0</v>
      </c>
      <c r="N77" s="94">
        <f>hidden1!AA67</f>
        <v>0</v>
      </c>
      <c r="O77" s="94">
        <f>hidden1!AB67</f>
        <v>0</v>
      </c>
      <c r="P77" s="94">
        <f>hidden1!AC67</f>
        <v>0</v>
      </c>
      <c r="Q77" s="94">
        <f>hidden1!AD67</f>
        <v>0</v>
      </c>
    </row>
    <row r="78" spans="1:17" ht="12.75" customHeight="1" x14ac:dyDescent="0.25">
      <c r="A78" s="5" t="str">
        <f>hidden1!A68</f>
        <v xml:space="preserve">    Свердловская область</v>
      </c>
      <c r="B78" s="94">
        <f>hidden1!O68</f>
        <v>23</v>
      </c>
      <c r="C78" s="94">
        <f>hidden1!P68</f>
        <v>10471</v>
      </c>
      <c r="D78" s="94">
        <f>hidden1!Q68</f>
        <v>0</v>
      </c>
      <c r="E78" s="94">
        <f>hidden1!R68</f>
        <v>8</v>
      </c>
      <c r="F78" s="94">
        <f>hidden1!S68</f>
        <v>2116034</v>
      </c>
      <c r="G78" s="94">
        <f>hidden1!T68</f>
        <v>352</v>
      </c>
      <c r="H78" s="94">
        <f>hidden1!U68</f>
        <v>0</v>
      </c>
      <c r="I78" s="94">
        <f>hidden1!V68</f>
        <v>-1005</v>
      </c>
      <c r="J78" s="94">
        <f>hidden1!W68</f>
        <v>87623</v>
      </c>
      <c r="K78" s="94">
        <f>hidden1!X68</f>
        <v>154276</v>
      </c>
      <c r="L78" s="94">
        <f>hidden1!Y68</f>
        <v>80541</v>
      </c>
      <c r="M78" s="94">
        <f>hidden1!Z68</f>
        <v>8</v>
      </c>
      <c r="N78" s="94">
        <f>hidden1!AA68</f>
        <v>279986</v>
      </c>
      <c r="O78" s="94">
        <f>hidden1!AB68</f>
        <v>12498</v>
      </c>
      <c r="P78" s="94">
        <f>hidden1!AC68</f>
        <v>170536</v>
      </c>
      <c r="Q78" s="94">
        <f>hidden1!AD68</f>
        <v>0</v>
      </c>
    </row>
    <row r="79" spans="1:17" ht="12.75" customHeight="1" x14ac:dyDescent="0.25">
      <c r="A79" s="5" t="str">
        <f>hidden1!A69</f>
        <v xml:space="preserve">    Тюменская область</v>
      </c>
      <c r="B79" s="94">
        <f>hidden1!O69</f>
        <v>0</v>
      </c>
      <c r="C79" s="94">
        <f>hidden1!P69</f>
        <v>33</v>
      </c>
      <c r="D79" s="94">
        <f>hidden1!Q69</f>
        <v>0</v>
      </c>
      <c r="E79" s="94">
        <f>hidden1!R69</f>
        <v>0</v>
      </c>
      <c r="F79" s="94">
        <f>hidden1!S69</f>
        <v>761613</v>
      </c>
      <c r="G79" s="94">
        <f>hidden1!T69</f>
        <v>0</v>
      </c>
      <c r="H79" s="94">
        <f>hidden1!U69</f>
        <v>0</v>
      </c>
      <c r="I79" s="94">
        <f>hidden1!V69</f>
        <v>0</v>
      </c>
      <c r="J79" s="94">
        <f>hidden1!W69</f>
        <v>220032</v>
      </c>
      <c r="K79" s="94">
        <f>hidden1!X69</f>
        <v>21006</v>
      </c>
      <c r="L79" s="94">
        <f>hidden1!Y69</f>
        <v>0</v>
      </c>
      <c r="M79" s="94">
        <f>hidden1!Z69</f>
        <v>180</v>
      </c>
      <c r="N79" s="94">
        <f>hidden1!AA69</f>
        <v>888</v>
      </c>
      <c r="O79" s="94">
        <f>hidden1!AB69</f>
        <v>0</v>
      </c>
      <c r="P79" s="94">
        <f>hidden1!AC69</f>
        <v>15</v>
      </c>
      <c r="Q79" s="94">
        <f>hidden1!AD69</f>
        <v>0</v>
      </c>
    </row>
    <row r="80" spans="1:17" ht="12.75" customHeight="1" x14ac:dyDescent="0.25">
      <c r="A80" s="5" t="str">
        <f>hidden1!A70</f>
        <v xml:space="preserve">    Челябинская область</v>
      </c>
      <c r="B80" s="94">
        <f>hidden1!O70</f>
        <v>0</v>
      </c>
      <c r="C80" s="94">
        <f>hidden1!P70</f>
        <v>0</v>
      </c>
      <c r="D80" s="94">
        <f>hidden1!Q70</f>
        <v>0</v>
      </c>
      <c r="E80" s="94">
        <f>hidden1!R70</f>
        <v>0</v>
      </c>
      <c r="F80" s="94">
        <f>hidden1!S70</f>
        <v>257780</v>
      </c>
      <c r="G80" s="94">
        <f>hidden1!T70</f>
        <v>419</v>
      </c>
      <c r="H80" s="94">
        <f>hidden1!U70</f>
        <v>0</v>
      </c>
      <c r="I80" s="94">
        <f>hidden1!V70</f>
        <v>27</v>
      </c>
      <c r="J80" s="94">
        <f>hidden1!W70</f>
        <v>90941</v>
      </c>
      <c r="K80" s="94">
        <f>hidden1!X70</f>
        <v>285795</v>
      </c>
      <c r="L80" s="94">
        <f>hidden1!Y70</f>
        <v>784596</v>
      </c>
      <c r="M80" s="94">
        <f>hidden1!Z70</f>
        <v>46</v>
      </c>
      <c r="N80" s="94">
        <f>hidden1!AA70</f>
        <v>164175</v>
      </c>
      <c r="O80" s="94">
        <f>hidden1!AB70</f>
        <v>1</v>
      </c>
      <c r="P80" s="94">
        <f>hidden1!AC70</f>
        <v>160756</v>
      </c>
      <c r="Q80" s="94">
        <f>hidden1!AD70</f>
        <v>0</v>
      </c>
    </row>
    <row r="81" spans="1:17" ht="12.75" customHeight="1" x14ac:dyDescent="0.25">
      <c r="A81" s="5" t="str">
        <f>hidden1!A71</f>
        <v xml:space="preserve">    Ханты-Мансийский автономный округ - Югра</v>
      </c>
      <c r="B81" s="94">
        <f>hidden1!O71</f>
        <v>0</v>
      </c>
      <c r="C81" s="94">
        <f>hidden1!P71</f>
        <v>-158</v>
      </c>
      <c r="D81" s="94">
        <f>hidden1!Q71</f>
        <v>0</v>
      </c>
      <c r="E81" s="94">
        <f>hidden1!R71</f>
        <v>0</v>
      </c>
      <c r="F81" s="94">
        <f>hidden1!S71</f>
        <v>13981791</v>
      </c>
      <c r="G81" s="94">
        <f>hidden1!T71</f>
        <v>0</v>
      </c>
      <c r="H81" s="94">
        <f>hidden1!U71</f>
        <v>0</v>
      </c>
      <c r="I81" s="94">
        <f>hidden1!V71</f>
        <v>0</v>
      </c>
      <c r="J81" s="94">
        <f>hidden1!W71</f>
        <v>90983</v>
      </c>
      <c r="K81" s="94">
        <f>hidden1!X71</f>
        <v>112797</v>
      </c>
      <c r="L81" s="94">
        <f>hidden1!Y71</f>
        <v>0</v>
      </c>
      <c r="M81" s="94">
        <f>hidden1!Z71</f>
        <v>0</v>
      </c>
      <c r="N81" s="94">
        <f>hidden1!AA71</f>
        <v>52275</v>
      </c>
      <c r="O81" s="94">
        <f>hidden1!AB71</f>
        <v>0</v>
      </c>
      <c r="P81" s="94">
        <f>hidden1!AC71</f>
        <v>466200</v>
      </c>
      <c r="Q81" s="94">
        <f>hidden1!AD71</f>
        <v>0</v>
      </c>
    </row>
    <row r="82" spans="1:17" ht="12.75" customHeight="1" x14ac:dyDescent="0.25">
      <c r="A82" s="5" t="str">
        <f>hidden1!A72</f>
        <v xml:space="preserve">    Ямало-Ненецкий автономный округ</v>
      </c>
      <c r="B82" s="94">
        <f>hidden1!O72</f>
        <v>76</v>
      </c>
      <c r="C82" s="94">
        <f>hidden1!P72</f>
        <v>3100</v>
      </c>
      <c r="D82" s="94">
        <f>hidden1!Q72</f>
        <v>0</v>
      </c>
      <c r="E82" s="94">
        <f>hidden1!R72</f>
        <v>0</v>
      </c>
      <c r="F82" s="94">
        <f>hidden1!S72</f>
        <v>5298397</v>
      </c>
      <c r="G82" s="94">
        <f>hidden1!T72</f>
        <v>0</v>
      </c>
      <c r="H82" s="94">
        <f>hidden1!U72</f>
        <v>0</v>
      </c>
      <c r="I82" s="94">
        <f>hidden1!V72</f>
        <v>0</v>
      </c>
      <c r="J82" s="94">
        <f>hidden1!W72</f>
        <v>-4302526</v>
      </c>
      <c r="K82" s="94">
        <f>hidden1!X72</f>
        <v>4546632</v>
      </c>
      <c r="L82" s="94">
        <f>hidden1!Y72</f>
        <v>5222945</v>
      </c>
      <c r="M82" s="94">
        <f>hidden1!Z72</f>
        <v>0</v>
      </c>
      <c r="N82" s="94">
        <f>hidden1!AA72</f>
        <v>723</v>
      </c>
      <c r="O82" s="94">
        <f>hidden1!AB72</f>
        <v>1312</v>
      </c>
      <c r="P82" s="94">
        <f>hidden1!AC72</f>
        <v>395663</v>
      </c>
      <c r="Q82" s="94">
        <f>hidden1!AD72</f>
        <v>0</v>
      </c>
    </row>
    <row r="83" spans="1:17" ht="12.75" customHeight="1" x14ac:dyDescent="0.25">
      <c r="A83" s="5" t="str">
        <f>hidden1!A73</f>
        <v xml:space="preserve">  СИБИРСКИЙ ФЕДЕРАЛЬНЫЙ ОКРУГ</v>
      </c>
      <c r="B83" s="94">
        <f>hidden1!O73</f>
        <v>39829</v>
      </c>
      <c r="C83" s="94">
        <f>hidden1!P73</f>
        <v>223387</v>
      </c>
      <c r="D83" s="94">
        <f>hidden1!Q73</f>
        <v>101</v>
      </c>
      <c r="E83" s="94">
        <f>hidden1!R73</f>
        <v>30</v>
      </c>
      <c r="F83" s="94">
        <f>hidden1!S73</f>
        <v>3909482</v>
      </c>
      <c r="G83" s="94">
        <f>hidden1!T73</f>
        <v>2279</v>
      </c>
      <c r="H83" s="94">
        <f>hidden1!U73</f>
        <v>44</v>
      </c>
      <c r="I83" s="94">
        <f>hidden1!V73</f>
        <v>32</v>
      </c>
      <c r="J83" s="94">
        <f>hidden1!W73</f>
        <v>809059</v>
      </c>
      <c r="K83" s="94">
        <f>hidden1!X73</f>
        <v>3552879</v>
      </c>
      <c r="L83" s="94">
        <f>hidden1!Y73</f>
        <v>8531436</v>
      </c>
      <c r="M83" s="94">
        <f>hidden1!Z73</f>
        <v>8628</v>
      </c>
      <c r="N83" s="94">
        <f>hidden1!AA73</f>
        <v>310745</v>
      </c>
      <c r="O83" s="94">
        <f>hidden1!AB73</f>
        <v>325186</v>
      </c>
      <c r="P83" s="94">
        <f>hidden1!AC73</f>
        <v>219286</v>
      </c>
      <c r="Q83" s="94">
        <f>hidden1!AD73</f>
        <v>0</v>
      </c>
    </row>
    <row r="84" spans="1:17" ht="12.75" customHeight="1" x14ac:dyDescent="0.25">
      <c r="A84" s="5" t="str">
        <f>hidden1!A74</f>
        <v xml:space="preserve">    Республика Алтай</v>
      </c>
      <c r="B84" s="94">
        <f>hidden1!O74</f>
        <v>0</v>
      </c>
      <c r="C84" s="94">
        <f>hidden1!P74</f>
        <v>0</v>
      </c>
      <c r="D84" s="94">
        <f>hidden1!Q74</f>
        <v>0</v>
      </c>
      <c r="E84" s="94">
        <f>hidden1!R74</f>
        <v>0</v>
      </c>
      <c r="F84" s="94">
        <f>hidden1!S74</f>
        <v>0</v>
      </c>
      <c r="G84" s="94">
        <f>hidden1!T74</f>
        <v>0</v>
      </c>
      <c r="H84" s="94">
        <f>hidden1!U74</f>
        <v>0</v>
      </c>
      <c r="I84" s="94">
        <f>hidden1!V74</f>
        <v>0</v>
      </c>
      <c r="J84" s="94">
        <f>hidden1!W74</f>
        <v>251</v>
      </c>
      <c r="K84" s="94">
        <f>hidden1!X74</f>
        <v>34</v>
      </c>
      <c r="L84" s="94">
        <f>hidden1!Y74</f>
        <v>0</v>
      </c>
      <c r="M84" s="94">
        <f>hidden1!Z74</f>
        <v>2608</v>
      </c>
      <c r="N84" s="94">
        <f>hidden1!AA74</f>
        <v>82862</v>
      </c>
      <c r="O84" s="94">
        <f>hidden1!AB74</f>
        <v>0</v>
      </c>
      <c r="P84" s="94">
        <f>hidden1!AC74</f>
        <v>0</v>
      </c>
      <c r="Q84" s="94">
        <f>hidden1!AD74</f>
        <v>0</v>
      </c>
    </row>
    <row r="85" spans="1:17" ht="12.75" customHeight="1" x14ac:dyDescent="0.25">
      <c r="A85" s="5" t="str">
        <f>hidden1!A75</f>
        <v xml:space="preserve">    Республика Тыва</v>
      </c>
      <c r="B85" s="94">
        <f>hidden1!O75</f>
        <v>0</v>
      </c>
      <c r="C85" s="94">
        <f>hidden1!P75</f>
        <v>0</v>
      </c>
      <c r="D85" s="94">
        <f>hidden1!Q75</f>
        <v>0</v>
      </c>
      <c r="E85" s="94">
        <f>hidden1!R75</f>
        <v>0</v>
      </c>
      <c r="F85" s="94">
        <f>hidden1!S75</f>
        <v>0</v>
      </c>
      <c r="G85" s="94">
        <f>hidden1!T75</f>
        <v>0</v>
      </c>
      <c r="H85" s="94">
        <f>hidden1!U75</f>
        <v>0</v>
      </c>
      <c r="I85" s="94">
        <f>hidden1!V75</f>
        <v>0</v>
      </c>
      <c r="J85" s="94">
        <f>hidden1!W75</f>
        <v>0</v>
      </c>
      <c r="K85" s="94">
        <f>hidden1!X75</f>
        <v>0</v>
      </c>
      <c r="L85" s="94">
        <f>hidden1!Y75</f>
        <v>187789</v>
      </c>
      <c r="M85" s="94">
        <f>hidden1!Z75</f>
        <v>0</v>
      </c>
      <c r="N85" s="94">
        <f>hidden1!AA75</f>
        <v>0</v>
      </c>
      <c r="O85" s="94">
        <f>hidden1!AB75</f>
        <v>0</v>
      </c>
      <c r="P85" s="94">
        <f>hidden1!AC75</f>
        <v>0</v>
      </c>
      <c r="Q85" s="94">
        <f>hidden1!AD75</f>
        <v>0</v>
      </c>
    </row>
    <row r="86" spans="1:17" ht="12.75" customHeight="1" x14ac:dyDescent="0.25">
      <c r="A86" s="5" t="str">
        <f>hidden1!A76</f>
        <v xml:space="preserve">    Республика Хакасия</v>
      </c>
      <c r="B86" s="94">
        <f>hidden1!O76</f>
        <v>0</v>
      </c>
      <c r="C86" s="94">
        <f>hidden1!P76</f>
        <v>2563</v>
      </c>
      <c r="D86" s="94">
        <f>hidden1!Q76</f>
        <v>0</v>
      </c>
      <c r="E86" s="94">
        <f>hidden1!R76</f>
        <v>0</v>
      </c>
      <c r="F86" s="94">
        <f>hidden1!S76</f>
        <v>6631</v>
      </c>
      <c r="G86" s="94">
        <f>hidden1!T76</f>
        <v>0</v>
      </c>
      <c r="H86" s="94">
        <f>hidden1!U76</f>
        <v>0</v>
      </c>
      <c r="I86" s="94">
        <f>hidden1!V76</f>
        <v>0</v>
      </c>
      <c r="J86" s="94">
        <f>hidden1!W76</f>
        <v>0</v>
      </c>
      <c r="K86" s="94">
        <f>hidden1!X76</f>
        <v>1040</v>
      </c>
      <c r="L86" s="94">
        <f>hidden1!Y76</f>
        <v>0</v>
      </c>
      <c r="M86" s="94">
        <f>hidden1!Z76</f>
        <v>0</v>
      </c>
      <c r="N86" s="94">
        <f>hidden1!AA76</f>
        <v>1443</v>
      </c>
      <c r="O86" s="94">
        <f>hidden1!AB76</f>
        <v>0</v>
      </c>
      <c r="P86" s="94">
        <f>hidden1!AC76</f>
        <v>0</v>
      </c>
      <c r="Q86" s="94">
        <f>hidden1!AD76</f>
        <v>0</v>
      </c>
    </row>
    <row r="87" spans="1:17" ht="12.75" customHeight="1" x14ac:dyDescent="0.25">
      <c r="A87" s="5" t="str">
        <f>hidden1!A77</f>
        <v xml:space="preserve">    Алтайский край</v>
      </c>
      <c r="B87" s="94">
        <f>hidden1!O77</f>
        <v>0</v>
      </c>
      <c r="C87" s="94">
        <f>hidden1!P77</f>
        <v>16913</v>
      </c>
      <c r="D87" s="94">
        <f>hidden1!Q77</f>
        <v>0</v>
      </c>
      <c r="E87" s="94">
        <f>hidden1!R77</f>
        <v>0</v>
      </c>
      <c r="F87" s="94">
        <f>hidden1!S77</f>
        <v>276343</v>
      </c>
      <c r="G87" s="94">
        <f>hidden1!T77</f>
        <v>0</v>
      </c>
      <c r="H87" s="94">
        <f>hidden1!U77</f>
        <v>0</v>
      </c>
      <c r="I87" s="94">
        <f>hidden1!V77</f>
        <v>0</v>
      </c>
      <c r="J87" s="94">
        <f>hidden1!W77</f>
        <v>1156</v>
      </c>
      <c r="K87" s="94">
        <f>hidden1!X77</f>
        <v>24504</v>
      </c>
      <c r="L87" s="94">
        <f>hidden1!Y77</f>
        <v>13853</v>
      </c>
      <c r="M87" s="94">
        <f>hidden1!Z77</f>
        <v>0</v>
      </c>
      <c r="N87" s="94">
        <f>hidden1!AA77</f>
        <v>1196</v>
      </c>
      <c r="O87" s="94">
        <f>hidden1!AB77</f>
        <v>1250</v>
      </c>
      <c r="P87" s="94">
        <f>hidden1!AC77</f>
        <v>79213</v>
      </c>
      <c r="Q87" s="94">
        <f>hidden1!AD77</f>
        <v>0</v>
      </c>
    </row>
    <row r="88" spans="1:17" ht="12.75" customHeight="1" x14ac:dyDescent="0.25">
      <c r="A88" s="5" t="str">
        <f>hidden1!A78</f>
        <v xml:space="preserve">    Красноярский край</v>
      </c>
      <c r="B88" s="94">
        <f>hidden1!O78</f>
        <v>39388</v>
      </c>
      <c r="C88" s="94">
        <f>hidden1!P78</f>
        <v>202537</v>
      </c>
      <c r="D88" s="94">
        <f>hidden1!Q78</f>
        <v>0</v>
      </c>
      <c r="E88" s="94">
        <f>hidden1!R78</f>
        <v>0</v>
      </c>
      <c r="F88" s="94">
        <f>hidden1!S78</f>
        <v>2407905</v>
      </c>
      <c r="G88" s="94">
        <f>hidden1!T78</f>
        <v>0</v>
      </c>
      <c r="H88" s="94">
        <f>hidden1!U78</f>
        <v>0</v>
      </c>
      <c r="I88" s="94">
        <f>hidden1!V78</f>
        <v>0</v>
      </c>
      <c r="J88" s="94">
        <f>hidden1!W78</f>
        <v>228933</v>
      </c>
      <c r="K88" s="94">
        <f>hidden1!X78</f>
        <v>139289</v>
      </c>
      <c r="L88" s="94">
        <f>hidden1!Y78</f>
        <v>491270</v>
      </c>
      <c r="M88" s="94">
        <f>hidden1!Z78</f>
        <v>0</v>
      </c>
      <c r="N88" s="94">
        <f>hidden1!AA78</f>
        <v>4564</v>
      </c>
      <c r="O88" s="94">
        <f>hidden1!AB78</f>
        <v>61228</v>
      </c>
      <c r="P88" s="94">
        <f>hidden1!AC78</f>
        <v>3089</v>
      </c>
      <c r="Q88" s="94">
        <f>hidden1!AD78</f>
        <v>0</v>
      </c>
    </row>
    <row r="89" spans="1:17" ht="13.65" customHeight="1" x14ac:dyDescent="0.25">
      <c r="A89" s="5" t="str">
        <f>hidden1!A79</f>
        <v xml:space="preserve">    Иркутская область</v>
      </c>
      <c r="B89" s="94">
        <f>hidden1!O79</f>
        <v>0</v>
      </c>
      <c r="C89" s="94">
        <f>hidden1!P79</f>
        <v>571</v>
      </c>
      <c r="D89" s="94">
        <f>hidden1!Q79</f>
        <v>0</v>
      </c>
      <c r="E89" s="94">
        <f>hidden1!R79</f>
        <v>0</v>
      </c>
      <c r="F89" s="94">
        <f>hidden1!S79</f>
        <v>671732</v>
      </c>
      <c r="G89" s="94">
        <f>hidden1!T79</f>
        <v>0</v>
      </c>
      <c r="H89" s="94">
        <f>hidden1!U79</f>
        <v>0</v>
      </c>
      <c r="I89" s="94">
        <f>hidden1!V79</f>
        <v>0</v>
      </c>
      <c r="J89" s="94">
        <f>hidden1!W79</f>
        <v>10534</v>
      </c>
      <c r="K89" s="94">
        <f>hidden1!X79</f>
        <v>39219</v>
      </c>
      <c r="L89" s="94">
        <f>hidden1!Y79</f>
        <v>853599</v>
      </c>
      <c r="M89" s="94">
        <f>hidden1!Z79</f>
        <v>325</v>
      </c>
      <c r="N89" s="94">
        <f>hidden1!AA79</f>
        <v>491</v>
      </c>
      <c r="O89" s="94">
        <f>hidden1!AB79</f>
        <v>392</v>
      </c>
      <c r="P89" s="94">
        <f>hidden1!AC79</f>
        <v>5885</v>
      </c>
      <c r="Q89" s="94">
        <f>hidden1!AD79</f>
        <v>0</v>
      </c>
    </row>
    <row r="90" spans="1:17" ht="12.75" customHeight="1" x14ac:dyDescent="0.25">
      <c r="A90" s="5" t="str">
        <f>hidden1!A80</f>
        <v xml:space="preserve">    Кемеровская область - Кузбасс</v>
      </c>
      <c r="B90" s="94">
        <f>hidden1!O80</f>
        <v>0</v>
      </c>
      <c r="C90" s="94">
        <f>hidden1!P80</f>
        <v>15</v>
      </c>
      <c r="D90" s="94">
        <f>hidden1!Q80</f>
        <v>101</v>
      </c>
      <c r="E90" s="94">
        <f>hidden1!R80</f>
        <v>0</v>
      </c>
      <c r="F90" s="94">
        <f>hidden1!S80</f>
        <v>0</v>
      </c>
      <c r="G90" s="94">
        <f>hidden1!T80</f>
        <v>0</v>
      </c>
      <c r="H90" s="94">
        <f>hidden1!U80</f>
        <v>44</v>
      </c>
      <c r="I90" s="94">
        <f>hidden1!V80</f>
        <v>0</v>
      </c>
      <c r="J90" s="94">
        <f>hidden1!W80</f>
        <v>165530</v>
      </c>
      <c r="K90" s="94">
        <f>hidden1!X80</f>
        <v>2621203</v>
      </c>
      <c r="L90" s="94">
        <f>hidden1!Y80</f>
        <v>130124</v>
      </c>
      <c r="M90" s="94">
        <f>hidden1!Z80</f>
        <v>0</v>
      </c>
      <c r="N90" s="94">
        <f>hidden1!AA80</f>
        <v>3864</v>
      </c>
      <c r="O90" s="94">
        <f>hidden1!AB80</f>
        <v>0</v>
      </c>
      <c r="P90" s="94">
        <f>hidden1!AC80</f>
        <v>6277</v>
      </c>
      <c r="Q90" s="94">
        <f>hidden1!AD80</f>
        <v>0</v>
      </c>
    </row>
    <row r="91" spans="1:17" ht="12.75" customHeight="1" x14ac:dyDescent="0.25">
      <c r="A91" s="5" t="str">
        <f>hidden1!A81</f>
        <v xml:space="preserve">    Новосибирская область</v>
      </c>
      <c r="B91" s="94">
        <f>hidden1!O81</f>
        <v>39</v>
      </c>
      <c r="C91" s="94">
        <f>hidden1!P81</f>
        <v>295</v>
      </c>
      <c r="D91" s="94">
        <f>hidden1!Q81</f>
        <v>0</v>
      </c>
      <c r="E91" s="94">
        <f>hidden1!R81</f>
        <v>30</v>
      </c>
      <c r="F91" s="94">
        <f>hidden1!S81</f>
        <v>0</v>
      </c>
      <c r="G91" s="94">
        <f>hidden1!T81</f>
        <v>0</v>
      </c>
      <c r="H91" s="94">
        <f>hidden1!U81</f>
        <v>0</v>
      </c>
      <c r="I91" s="94">
        <f>hidden1!V81</f>
        <v>32</v>
      </c>
      <c r="J91" s="94">
        <f>hidden1!W81</f>
        <v>312342</v>
      </c>
      <c r="K91" s="94">
        <f>hidden1!X81</f>
        <v>636273</v>
      </c>
      <c r="L91" s="94">
        <f>hidden1!Y81</f>
        <v>6763702</v>
      </c>
      <c r="M91" s="94">
        <f>hidden1!Z81</f>
        <v>5694</v>
      </c>
      <c r="N91" s="94">
        <f>hidden1!AA81</f>
        <v>207299</v>
      </c>
      <c r="O91" s="94">
        <f>hidden1!AB81</f>
        <v>262316</v>
      </c>
      <c r="P91" s="94">
        <f>hidden1!AC81</f>
        <v>120693</v>
      </c>
      <c r="Q91" s="94">
        <f>hidden1!AD81</f>
        <v>0</v>
      </c>
    </row>
    <row r="92" spans="1:17" ht="12.75" customHeight="1" x14ac:dyDescent="0.25">
      <c r="A92" s="5" t="str">
        <f>hidden1!A82</f>
        <v xml:space="preserve">    Омская область</v>
      </c>
      <c r="B92" s="94">
        <f>hidden1!O82</f>
        <v>402</v>
      </c>
      <c r="C92" s="94">
        <f>hidden1!P82</f>
        <v>419</v>
      </c>
      <c r="D92" s="94">
        <f>hidden1!Q82</f>
        <v>0</v>
      </c>
      <c r="E92" s="94">
        <f>hidden1!R82</f>
        <v>0</v>
      </c>
      <c r="F92" s="94">
        <f>hidden1!S82</f>
        <v>281099</v>
      </c>
      <c r="G92" s="94">
        <f>hidden1!T82</f>
        <v>2279</v>
      </c>
      <c r="H92" s="94">
        <f>hidden1!U82</f>
        <v>0</v>
      </c>
      <c r="I92" s="94">
        <f>hidden1!V82</f>
        <v>0</v>
      </c>
      <c r="J92" s="94">
        <f>hidden1!W82</f>
        <v>18771</v>
      </c>
      <c r="K92" s="94">
        <f>hidden1!X82</f>
        <v>52147</v>
      </c>
      <c r="L92" s="94">
        <f>hidden1!Y82</f>
        <v>0</v>
      </c>
      <c r="M92" s="94">
        <f>hidden1!Z82</f>
        <v>1</v>
      </c>
      <c r="N92" s="94">
        <f>hidden1!AA82</f>
        <v>9026</v>
      </c>
      <c r="O92" s="94">
        <f>hidden1!AB82</f>
        <v>0</v>
      </c>
      <c r="P92" s="94">
        <f>hidden1!AC82</f>
        <v>3860</v>
      </c>
      <c r="Q92" s="94">
        <f>hidden1!AD82</f>
        <v>0</v>
      </c>
    </row>
    <row r="93" spans="1:17" ht="12.75" customHeight="1" x14ac:dyDescent="0.25">
      <c r="A93" s="5" t="str">
        <f>hidden1!A83</f>
        <v xml:space="preserve">    Томская область</v>
      </c>
      <c r="B93" s="94">
        <f>hidden1!O83</f>
        <v>0</v>
      </c>
      <c r="C93" s="94">
        <f>hidden1!P83</f>
        <v>74</v>
      </c>
      <c r="D93" s="94">
        <f>hidden1!Q83</f>
        <v>0</v>
      </c>
      <c r="E93" s="94">
        <f>hidden1!R83</f>
        <v>0</v>
      </c>
      <c r="F93" s="94">
        <f>hidden1!S83</f>
        <v>265772</v>
      </c>
      <c r="G93" s="94">
        <f>hidden1!T83</f>
        <v>0</v>
      </c>
      <c r="H93" s="94">
        <f>hidden1!U83</f>
        <v>0</v>
      </c>
      <c r="I93" s="94">
        <f>hidden1!V83</f>
        <v>0</v>
      </c>
      <c r="J93" s="94">
        <f>hidden1!W83</f>
        <v>71542</v>
      </c>
      <c r="K93" s="94">
        <f>hidden1!X83</f>
        <v>39170</v>
      </c>
      <c r="L93" s="94">
        <f>hidden1!Y83</f>
        <v>91099</v>
      </c>
      <c r="M93" s="94">
        <f>hidden1!Z83</f>
        <v>0</v>
      </c>
      <c r="N93" s="94">
        <f>hidden1!AA83</f>
        <v>0</v>
      </c>
      <c r="O93" s="94">
        <f>hidden1!AB83</f>
        <v>0</v>
      </c>
      <c r="P93" s="94">
        <f>hidden1!AC83</f>
        <v>269</v>
      </c>
      <c r="Q93" s="94">
        <f>hidden1!AD83</f>
        <v>0</v>
      </c>
    </row>
    <row r="94" spans="1:17" ht="12.75" customHeight="1" x14ac:dyDescent="0.25">
      <c r="A94" s="5" t="str">
        <f>hidden1!A84</f>
        <v xml:space="preserve">  ДАЛЬНЕВОСТОЧНЫЙ ФЕДЕРАЛЬНЫЙ ОКРУГ</v>
      </c>
      <c r="B94" s="94">
        <f>hidden1!O84</f>
        <v>56026</v>
      </c>
      <c r="C94" s="94">
        <f>hidden1!P84</f>
        <v>164101</v>
      </c>
      <c r="D94" s="94">
        <f>hidden1!Q84</f>
        <v>154206958</v>
      </c>
      <c r="E94" s="94">
        <f>hidden1!R84</f>
        <v>10</v>
      </c>
      <c r="F94" s="94">
        <f>hidden1!S84</f>
        <v>219869</v>
      </c>
      <c r="G94" s="94">
        <f>hidden1!T84</f>
        <v>3111</v>
      </c>
      <c r="H94" s="94">
        <f>hidden1!U84</f>
        <v>0</v>
      </c>
      <c r="I94" s="94">
        <f>hidden1!V84</f>
        <v>2218</v>
      </c>
      <c r="J94" s="94">
        <f>hidden1!W84</f>
        <v>1237703</v>
      </c>
      <c r="K94" s="94">
        <f>hidden1!X84</f>
        <v>1075855</v>
      </c>
      <c r="L94" s="94">
        <f>hidden1!Y84</f>
        <v>3306491</v>
      </c>
      <c r="M94" s="94">
        <f>hidden1!Z84</f>
        <v>96</v>
      </c>
      <c r="N94" s="94">
        <f>hidden1!AA84</f>
        <v>488585</v>
      </c>
      <c r="O94" s="94">
        <f>hidden1!AB84</f>
        <v>167889</v>
      </c>
      <c r="P94" s="94">
        <f>hidden1!AC84</f>
        <v>80146</v>
      </c>
      <c r="Q94" s="94">
        <f>hidden1!AD84</f>
        <v>0</v>
      </c>
    </row>
    <row r="95" spans="1:17" x14ac:dyDescent="0.25">
      <c r="A95" s="5" t="str">
        <f>hidden1!A85</f>
        <v xml:space="preserve">    Республика Бурятия</v>
      </c>
      <c r="B95" s="94">
        <f>hidden1!O85</f>
        <v>0</v>
      </c>
      <c r="C95" s="94">
        <f>hidden1!P85</f>
        <v>0</v>
      </c>
      <c r="D95" s="94">
        <f>hidden1!Q85</f>
        <v>0</v>
      </c>
      <c r="E95" s="94">
        <f>hidden1!R85</f>
        <v>0</v>
      </c>
      <c r="F95" s="94">
        <f>hidden1!S85</f>
        <v>55680</v>
      </c>
      <c r="G95" s="94">
        <f>hidden1!T85</f>
        <v>0</v>
      </c>
      <c r="H95" s="94">
        <f>hidden1!U85</f>
        <v>0</v>
      </c>
      <c r="I95" s="94">
        <f>hidden1!V85</f>
        <v>0</v>
      </c>
      <c r="J95" s="94">
        <f>hidden1!W85</f>
        <v>0</v>
      </c>
      <c r="K95" s="94">
        <f>hidden1!X85</f>
        <v>1779</v>
      </c>
      <c r="L95" s="94">
        <f>hidden1!Y85</f>
        <v>500</v>
      </c>
      <c r="M95" s="94">
        <f>hidden1!Z85</f>
        <v>0</v>
      </c>
      <c r="N95" s="94">
        <f>hidden1!AA85</f>
        <v>0</v>
      </c>
      <c r="O95" s="94">
        <f>hidden1!AB85</f>
        <v>0</v>
      </c>
      <c r="P95" s="94">
        <f>hidden1!AC85</f>
        <v>0</v>
      </c>
      <c r="Q95" s="94">
        <f>hidden1!AD85</f>
        <v>0</v>
      </c>
    </row>
    <row r="96" spans="1:17" x14ac:dyDescent="0.25">
      <c r="A96" s="5" t="str">
        <f>hidden1!A86</f>
        <v xml:space="preserve">    Республика Саха (Якутия)</v>
      </c>
      <c r="B96" s="94">
        <f>hidden1!O86</f>
        <v>0</v>
      </c>
      <c r="C96" s="94">
        <f>hidden1!P86</f>
        <v>1477</v>
      </c>
      <c r="D96" s="94">
        <f>hidden1!Q86</f>
        <v>0</v>
      </c>
      <c r="E96" s="94">
        <f>hidden1!R86</f>
        <v>0</v>
      </c>
      <c r="F96" s="94">
        <f>hidden1!S86</f>
        <v>15763</v>
      </c>
      <c r="G96" s="94">
        <f>hidden1!T86</f>
        <v>0</v>
      </c>
      <c r="H96" s="94">
        <f>hidden1!U86</f>
        <v>0</v>
      </c>
      <c r="I96" s="94">
        <f>hidden1!V86</f>
        <v>0</v>
      </c>
      <c r="J96" s="94">
        <f>hidden1!W86</f>
        <v>66849</v>
      </c>
      <c r="K96" s="94">
        <f>hidden1!X86</f>
        <v>37626</v>
      </c>
      <c r="L96" s="94">
        <f>hidden1!Y86</f>
        <v>696563</v>
      </c>
      <c r="M96" s="94">
        <f>hidden1!Z86</f>
        <v>0</v>
      </c>
      <c r="N96" s="94">
        <f>hidden1!AA86</f>
        <v>4945</v>
      </c>
      <c r="O96" s="94">
        <f>hidden1!AB86</f>
        <v>166093</v>
      </c>
      <c r="P96" s="94">
        <f>hidden1!AC86</f>
        <v>0</v>
      </c>
      <c r="Q96" s="94">
        <f>hidden1!AD86</f>
        <v>0</v>
      </c>
    </row>
    <row r="97" spans="1:17" x14ac:dyDescent="0.25">
      <c r="A97" s="5" t="str">
        <f>hidden1!A87</f>
        <v xml:space="preserve">    Приморский край</v>
      </c>
      <c r="B97" s="94">
        <f>hidden1!O87</f>
        <v>56026</v>
      </c>
      <c r="C97" s="94">
        <f>hidden1!P87</f>
        <v>159459</v>
      </c>
      <c r="D97" s="94">
        <f>hidden1!Q87</f>
        <v>0</v>
      </c>
      <c r="E97" s="94">
        <f>hidden1!R87</f>
        <v>10</v>
      </c>
      <c r="F97" s="94">
        <f>hidden1!S87</f>
        <v>86304</v>
      </c>
      <c r="G97" s="94">
        <f>hidden1!T87</f>
        <v>0</v>
      </c>
      <c r="H97" s="94">
        <f>hidden1!U87</f>
        <v>0</v>
      </c>
      <c r="I97" s="94">
        <f>hidden1!V87</f>
        <v>0</v>
      </c>
      <c r="J97" s="94">
        <f>hidden1!W87</f>
        <v>150772</v>
      </c>
      <c r="K97" s="94">
        <f>hidden1!X87</f>
        <v>760106</v>
      </c>
      <c r="L97" s="94">
        <f>hidden1!Y87</f>
        <v>44435</v>
      </c>
      <c r="M97" s="94">
        <f>hidden1!Z87</f>
        <v>96</v>
      </c>
      <c r="N97" s="94">
        <f>hidden1!AA87</f>
        <v>312695</v>
      </c>
      <c r="O97" s="94">
        <f>hidden1!AB87</f>
        <v>0</v>
      </c>
      <c r="P97" s="94">
        <f>hidden1!AC87</f>
        <v>76695</v>
      </c>
      <c r="Q97" s="94">
        <f>hidden1!AD87</f>
        <v>0</v>
      </c>
    </row>
    <row r="98" spans="1:17" x14ac:dyDescent="0.25">
      <c r="A98" s="5" t="str">
        <f>hidden1!A88</f>
        <v xml:space="preserve">    Хабаровский край</v>
      </c>
      <c r="B98" s="94">
        <f>hidden1!O88</f>
        <v>0</v>
      </c>
      <c r="C98" s="94">
        <f>hidden1!P88</f>
        <v>3165</v>
      </c>
      <c r="D98" s="94">
        <f>hidden1!Q88</f>
        <v>0</v>
      </c>
      <c r="E98" s="94">
        <f>hidden1!R88</f>
        <v>0</v>
      </c>
      <c r="F98" s="94">
        <f>hidden1!S88</f>
        <v>47335</v>
      </c>
      <c r="G98" s="94">
        <f>hidden1!T88</f>
        <v>34</v>
      </c>
      <c r="H98" s="94">
        <f>hidden1!U88</f>
        <v>0</v>
      </c>
      <c r="I98" s="94">
        <f>hidden1!V88</f>
        <v>0</v>
      </c>
      <c r="J98" s="94">
        <f>hidden1!W88</f>
        <v>10098</v>
      </c>
      <c r="K98" s="94">
        <f>hidden1!X88</f>
        <v>149910</v>
      </c>
      <c r="L98" s="94">
        <f>hidden1!Y88</f>
        <v>223173</v>
      </c>
      <c r="M98" s="94">
        <f>hidden1!Z88</f>
        <v>0</v>
      </c>
      <c r="N98" s="94">
        <f>hidden1!AA88</f>
        <v>7</v>
      </c>
      <c r="O98" s="94">
        <f>hidden1!AB88</f>
        <v>0</v>
      </c>
      <c r="P98" s="94">
        <f>hidden1!AC88</f>
        <v>2326</v>
      </c>
      <c r="Q98" s="94">
        <f>hidden1!AD88</f>
        <v>0</v>
      </c>
    </row>
    <row r="99" spans="1:17" x14ac:dyDescent="0.25">
      <c r="A99" s="5" t="str">
        <f>hidden1!A89</f>
        <v xml:space="preserve">    Амурская область</v>
      </c>
      <c r="B99" s="94">
        <f>hidden1!O89</f>
        <v>0</v>
      </c>
      <c r="C99" s="94">
        <f>hidden1!P89</f>
        <v>0</v>
      </c>
      <c r="D99" s="94">
        <f>hidden1!Q89</f>
        <v>0</v>
      </c>
      <c r="E99" s="94">
        <f>hidden1!R89</f>
        <v>0</v>
      </c>
      <c r="F99" s="94">
        <f>hidden1!S89</f>
        <v>0</v>
      </c>
      <c r="G99" s="94">
        <f>hidden1!T89</f>
        <v>0</v>
      </c>
      <c r="H99" s="94">
        <f>hidden1!U89</f>
        <v>0</v>
      </c>
      <c r="I99" s="94">
        <f>hidden1!V89</f>
        <v>2218</v>
      </c>
      <c r="J99" s="94">
        <f>hidden1!W89</f>
        <v>182356</v>
      </c>
      <c r="K99" s="94">
        <f>hidden1!X89</f>
        <v>3775</v>
      </c>
      <c r="L99" s="94">
        <f>hidden1!Y89</f>
        <v>0</v>
      </c>
      <c r="M99" s="94">
        <f>hidden1!Z89</f>
        <v>0</v>
      </c>
      <c r="N99" s="94">
        <f>hidden1!AA89</f>
        <v>168042</v>
      </c>
      <c r="O99" s="94">
        <f>hidden1!AB89</f>
        <v>0</v>
      </c>
      <c r="P99" s="94">
        <f>hidden1!AC89</f>
        <v>1125</v>
      </c>
      <c r="Q99" s="94">
        <f>hidden1!AD89</f>
        <v>0</v>
      </c>
    </row>
    <row r="100" spans="1:17" x14ac:dyDescent="0.25">
      <c r="A100" s="5" t="str">
        <f>hidden1!A90</f>
        <v xml:space="preserve">    Камчатский край</v>
      </c>
      <c r="B100" s="94">
        <f>hidden1!O90</f>
        <v>0</v>
      </c>
      <c r="C100" s="94">
        <f>hidden1!P90</f>
        <v>0</v>
      </c>
      <c r="D100" s="94">
        <f>hidden1!Q90</f>
        <v>0</v>
      </c>
      <c r="E100" s="94">
        <f>hidden1!R90</f>
        <v>0</v>
      </c>
      <c r="F100" s="94">
        <f>hidden1!S90</f>
        <v>0</v>
      </c>
      <c r="G100" s="94">
        <f>hidden1!T90</f>
        <v>0</v>
      </c>
      <c r="H100" s="94">
        <f>hidden1!U90</f>
        <v>0</v>
      </c>
      <c r="I100" s="94">
        <f>hidden1!V90</f>
        <v>0</v>
      </c>
      <c r="J100" s="94">
        <f>hidden1!W90</f>
        <v>1561</v>
      </c>
      <c r="K100" s="94">
        <f>hidden1!X90</f>
        <v>46979</v>
      </c>
      <c r="L100" s="94">
        <f>hidden1!Y90</f>
        <v>0</v>
      </c>
      <c r="M100" s="94">
        <f>hidden1!Z90</f>
        <v>0</v>
      </c>
      <c r="N100" s="94">
        <f>hidden1!AA90</f>
        <v>2896</v>
      </c>
      <c r="O100" s="94">
        <f>hidden1!AB90</f>
        <v>0</v>
      </c>
      <c r="P100" s="94">
        <f>hidden1!AC90</f>
        <v>0</v>
      </c>
      <c r="Q100" s="94">
        <f>hidden1!AD90</f>
        <v>0</v>
      </c>
    </row>
    <row r="101" spans="1:17" x14ac:dyDescent="0.25">
      <c r="A101" s="5" t="str">
        <f>hidden1!A91</f>
        <v xml:space="preserve">    Магаданская область</v>
      </c>
      <c r="B101" s="94">
        <f>hidden1!O91</f>
        <v>0</v>
      </c>
      <c r="C101" s="94">
        <f>hidden1!P91</f>
        <v>0</v>
      </c>
      <c r="D101" s="94">
        <f>hidden1!Q91</f>
        <v>0</v>
      </c>
      <c r="E101" s="94">
        <f>hidden1!R91</f>
        <v>0</v>
      </c>
      <c r="F101" s="94">
        <f>hidden1!S91</f>
        <v>0</v>
      </c>
      <c r="G101" s="94">
        <f>hidden1!T91</f>
        <v>0</v>
      </c>
      <c r="H101" s="94">
        <f>hidden1!U91</f>
        <v>0</v>
      </c>
      <c r="I101" s="94">
        <f>hidden1!V91</f>
        <v>0</v>
      </c>
      <c r="J101" s="94">
        <f>hidden1!W91</f>
        <v>29</v>
      </c>
      <c r="K101" s="94">
        <f>hidden1!X91</f>
        <v>27648</v>
      </c>
      <c r="L101" s="94">
        <f>hidden1!Y91</f>
        <v>0</v>
      </c>
      <c r="M101" s="94">
        <f>hidden1!Z91</f>
        <v>0</v>
      </c>
      <c r="N101" s="94">
        <f>hidden1!AA91</f>
        <v>0</v>
      </c>
      <c r="O101" s="94">
        <f>hidden1!AB91</f>
        <v>0</v>
      </c>
      <c r="P101" s="94">
        <f>hidden1!AC91</f>
        <v>0</v>
      </c>
      <c r="Q101" s="94">
        <f>hidden1!AD91</f>
        <v>0</v>
      </c>
    </row>
    <row r="102" spans="1:17" x14ac:dyDescent="0.25">
      <c r="A102" s="5" t="str">
        <f>hidden1!A92</f>
        <v xml:space="preserve">    Сахалинская область</v>
      </c>
      <c r="B102" s="94">
        <f>hidden1!O92</f>
        <v>0</v>
      </c>
      <c r="C102" s="94">
        <f>hidden1!P92</f>
        <v>0</v>
      </c>
      <c r="D102" s="94">
        <f>hidden1!Q92</f>
        <v>154206958</v>
      </c>
      <c r="E102" s="94">
        <f>hidden1!R92</f>
        <v>0</v>
      </c>
      <c r="F102" s="94">
        <f>hidden1!S92</f>
        <v>14787</v>
      </c>
      <c r="G102" s="94">
        <f>hidden1!T92</f>
        <v>0</v>
      </c>
      <c r="H102" s="94">
        <f>hidden1!U92</f>
        <v>0</v>
      </c>
      <c r="I102" s="94">
        <f>hidden1!V92</f>
        <v>0</v>
      </c>
      <c r="J102" s="94">
        <f>hidden1!W92</f>
        <v>780417</v>
      </c>
      <c r="K102" s="94">
        <f>hidden1!X92</f>
        <v>34748</v>
      </c>
      <c r="L102" s="94">
        <f>hidden1!Y92</f>
        <v>15519</v>
      </c>
      <c r="M102" s="94">
        <f>hidden1!Z92</f>
        <v>0</v>
      </c>
      <c r="N102" s="94">
        <f>hidden1!AA92</f>
        <v>0</v>
      </c>
      <c r="O102" s="94">
        <f>hidden1!AB92</f>
        <v>1796</v>
      </c>
      <c r="P102" s="94">
        <f>hidden1!AC92</f>
        <v>0</v>
      </c>
      <c r="Q102" s="94">
        <f>hidden1!AD92</f>
        <v>0</v>
      </c>
    </row>
    <row r="103" spans="1:17" x14ac:dyDescent="0.25">
      <c r="A103" s="5" t="str">
        <f>hidden1!A93</f>
        <v xml:space="preserve">    Забайкальский край</v>
      </c>
      <c r="B103" s="94">
        <f>hidden1!O93</f>
        <v>0</v>
      </c>
      <c r="C103" s="94">
        <f>hidden1!P93</f>
        <v>0</v>
      </c>
      <c r="D103" s="94">
        <f>hidden1!Q93</f>
        <v>0</v>
      </c>
      <c r="E103" s="94">
        <f>hidden1!R93</f>
        <v>0</v>
      </c>
      <c r="F103" s="94">
        <f>hidden1!S93</f>
        <v>0</v>
      </c>
      <c r="G103" s="94">
        <f>hidden1!T93</f>
        <v>3077</v>
      </c>
      <c r="H103" s="94">
        <f>hidden1!U93</f>
        <v>0</v>
      </c>
      <c r="I103" s="94">
        <f>hidden1!V93</f>
        <v>0</v>
      </c>
      <c r="J103" s="94">
        <f>hidden1!W93</f>
        <v>7957</v>
      </c>
      <c r="K103" s="94">
        <f>hidden1!X93</f>
        <v>13119</v>
      </c>
      <c r="L103" s="94">
        <f>hidden1!Y93</f>
        <v>1774071</v>
      </c>
      <c r="M103" s="94">
        <f>hidden1!Z93</f>
        <v>0</v>
      </c>
      <c r="N103" s="94">
        <f>hidden1!AA93</f>
        <v>0</v>
      </c>
      <c r="O103" s="94">
        <f>hidden1!AB93</f>
        <v>0</v>
      </c>
      <c r="P103" s="94">
        <f>hidden1!AC93</f>
        <v>0</v>
      </c>
      <c r="Q103" s="94">
        <f>hidden1!AD93</f>
        <v>0</v>
      </c>
    </row>
    <row r="104" spans="1:17" x14ac:dyDescent="0.25">
      <c r="A104" s="5" t="str">
        <f>hidden1!A94</f>
        <v xml:space="preserve">    Еврейская автономная область</v>
      </c>
      <c r="B104" s="94">
        <f>hidden1!O94</f>
        <v>0</v>
      </c>
      <c r="C104" s="94">
        <f>hidden1!P94</f>
        <v>0</v>
      </c>
      <c r="D104" s="94">
        <f>hidden1!Q94</f>
        <v>0</v>
      </c>
      <c r="E104" s="94">
        <f>hidden1!R94</f>
        <v>0</v>
      </c>
      <c r="F104" s="94">
        <f>hidden1!S94</f>
        <v>0</v>
      </c>
      <c r="G104" s="94">
        <f>hidden1!T94</f>
        <v>0</v>
      </c>
      <c r="H104" s="94">
        <f>hidden1!U94</f>
        <v>0</v>
      </c>
      <c r="I104" s="94">
        <f>hidden1!V94</f>
        <v>0</v>
      </c>
      <c r="J104" s="94">
        <f>hidden1!W94</f>
        <v>0</v>
      </c>
      <c r="K104" s="94">
        <f>hidden1!X94</f>
        <v>165</v>
      </c>
      <c r="L104" s="94">
        <f>hidden1!Y94</f>
        <v>443108</v>
      </c>
      <c r="M104" s="94">
        <f>hidden1!Z94</f>
        <v>0</v>
      </c>
      <c r="N104" s="94">
        <f>hidden1!AA94</f>
        <v>0</v>
      </c>
      <c r="O104" s="94">
        <f>hidden1!AB94</f>
        <v>0</v>
      </c>
      <c r="P104" s="94">
        <f>hidden1!AC94</f>
        <v>0</v>
      </c>
      <c r="Q104" s="94">
        <f>hidden1!AD94</f>
        <v>0</v>
      </c>
    </row>
    <row r="105" spans="1:17" x14ac:dyDescent="0.25">
      <c r="A105" s="5" t="str">
        <f>hidden1!A95</f>
        <v xml:space="preserve">    Чукотский автономный округ</v>
      </c>
      <c r="B105" s="94">
        <f>hidden1!O95</f>
        <v>0</v>
      </c>
      <c r="C105" s="94">
        <f>hidden1!P95</f>
        <v>0</v>
      </c>
      <c r="D105" s="94">
        <f>hidden1!Q95</f>
        <v>0</v>
      </c>
      <c r="E105" s="94">
        <f>hidden1!R95</f>
        <v>0</v>
      </c>
      <c r="F105" s="94">
        <f>hidden1!S95</f>
        <v>0</v>
      </c>
      <c r="G105" s="94">
        <f>hidden1!T95</f>
        <v>0</v>
      </c>
      <c r="H105" s="94">
        <f>hidden1!U95</f>
        <v>0</v>
      </c>
      <c r="I105" s="94">
        <f>hidden1!V95</f>
        <v>0</v>
      </c>
      <c r="J105" s="94">
        <f>hidden1!W95</f>
        <v>37664</v>
      </c>
      <c r="K105" s="94">
        <f>hidden1!X95</f>
        <v>0</v>
      </c>
      <c r="L105" s="94">
        <f>hidden1!Y95</f>
        <v>109122</v>
      </c>
      <c r="M105" s="94">
        <f>hidden1!Z95</f>
        <v>0</v>
      </c>
      <c r="N105" s="94">
        <f>hidden1!AA95</f>
        <v>0</v>
      </c>
      <c r="O105" s="94">
        <f>hidden1!AB95</f>
        <v>0</v>
      </c>
      <c r="P105" s="94">
        <f>hidden1!AC95</f>
        <v>0</v>
      </c>
      <c r="Q105" s="94">
        <f>hidden1!AD95</f>
        <v>0</v>
      </c>
    </row>
    <row r="106" spans="1:17" x14ac:dyDescent="0.25">
      <c r="A106" s="5" t="str">
        <f>hidden1!A101</f>
        <v xml:space="preserve">  МИ ФНС РОССИИ ПО УПРАВЛЕНИЮ ДОЛГОМ</v>
      </c>
      <c r="B106" s="94">
        <f>hidden1!O101</f>
        <v>0</v>
      </c>
      <c r="C106" s="94">
        <f>hidden1!P101</f>
        <v>0</v>
      </c>
      <c r="D106" s="94">
        <f>hidden1!Q101</f>
        <v>0</v>
      </c>
      <c r="E106" s="94">
        <f>hidden1!R101</f>
        <v>0</v>
      </c>
      <c r="F106" s="94">
        <f>hidden1!S101</f>
        <v>0</v>
      </c>
      <c r="G106" s="94">
        <f>hidden1!T101</f>
        <v>0</v>
      </c>
      <c r="H106" s="94">
        <f>hidden1!U101</f>
        <v>0</v>
      </c>
      <c r="I106" s="94">
        <f>hidden1!V101</f>
        <v>0</v>
      </c>
      <c r="J106" s="94">
        <f>hidden1!W101</f>
        <v>0</v>
      </c>
      <c r="K106" s="94">
        <f>hidden1!X101</f>
        <v>0</v>
      </c>
      <c r="L106" s="94">
        <f>hidden1!Y101</f>
        <v>0</v>
      </c>
      <c r="M106" s="94">
        <f>hidden1!Z101</f>
        <v>0</v>
      </c>
      <c r="N106" s="94">
        <f>hidden1!AA101</f>
        <v>0</v>
      </c>
      <c r="O106" s="94">
        <f>hidden1!AB101</f>
        <v>0</v>
      </c>
      <c r="P106" s="94">
        <f>hidden1!AC101</f>
        <v>0</v>
      </c>
      <c r="Q106" s="94">
        <f>hidden1!AD101</f>
        <v>0</v>
      </c>
    </row>
    <row r="107" spans="1:17" x14ac:dyDescent="0.25">
      <c r="A107" s="5"/>
      <c r="B107" s="94"/>
      <c r="C107" s="94"/>
      <c r="D107" s="94"/>
      <c r="E107" s="94"/>
      <c r="F107" s="94"/>
      <c r="G107" s="94"/>
      <c r="H107" s="94"/>
      <c r="I107" s="94"/>
      <c r="J107" s="94"/>
      <c r="K107" s="94"/>
      <c r="L107" s="94"/>
      <c r="M107" s="94"/>
      <c r="N107" s="94"/>
      <c r="O107" s="94"/>
      <c r="P107" s="94"/>
      <c r="Q107" s="94"/>
    </row>
  </sheetData>
  <mergeCells count="21">
    <mergeCell ref="Q6:Q9"/>
    <mergeCell ref="B7:B9"/>
    <mergeCell ref="C7:C9"/>
    <mergeCell ref="K4:L4"/>
    <mergeCell ref="P7:P9"/>
    <mergeCell ref="E7:E9"/>
    <mergeCell ref="F7:F9"/>
    <mergeCell ref="G7:G9"/>
    <mergeCell ref="O7:O9"/>
    <mergeCell ref="H7:H9"/>
    <mergeCell ref="A6:A9"/>
    <mergeCell ref="I7:I9"/>
    <mergeCell ref="A2:P2"/>
    <mergeCell ref="A3:P3"/>
    <mergeCell ref="J7:J9"/>
    <mergeCell ref="K7:K9"/>
    <mergeCell ref="L7:L9"/>
    <mergeCell ref="M7:M9"/>
    <mergeCell ref="D7:D9"/>
    <mergeCell ref="N7:N9"/>
    <mergeCell ref="B6:P6"/>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7"/>
  <sheetViews>
    <sheetView zoomScale="90" zoomScaleNormal="90" workbookViewId="0">
      <selection activeCell="A106" sqref="A106:XFD110"/>
    </sheetView>
  </sheetViews>
  <sheetFormatPr defaultColWidth="9.109375" defaultRowHeight="13.2" x14ac:dyDescent="0.25"/>
  <cols>
    <col min="1" max="1" width="39.44140625" style="2" customWidth="1"/>
    <col min="2" max="2" width="17" style="2" customWidth="1"/>
    <col min="3" max="7" width="22.44140625" style="2" customWidth="1"/>
    <col min="8" max="8" width="23.5546875" style="2" customWidth="1"/>
    <col min="9" max="9" width="22.44140625" style="2" customWidth="1"/>
    <col min="10" max="16384" width="9.109375" style="2"/>
  </cols>
  <sheetData>
    <row r="1" spans="1:9" s="17" customFormat="1" ht="14.1" customHeight="1" x14ac:dyDescent="0.25">
      <c r="H1" s="18"/>
      <c r="I1" s="18" t="s">
        <v>117</v>
      </c>
    </row>
    <row r="2" spans="1:9" s="17" customFormat="1" ht="14.1" customHeight="1" x14ac:dyDescent="0.25">
      <c r="A2" s="100" t="s">
        <v>5</v>
      </c>
      <c r="B2" s="100"/>
      <c r="C2" s="100"/>
      <c r="D2" s="100"/>
      <c r="E2" s="100"/>
      <c r="F2" s="100"/>
      <c r="G2" s="100"/>
      <c r="H2" s="100"/>
      <c r="I2" s="100"/>
    </row>
    <row r="3" spans="1:9" s="17" customFormat="1" ht="14.1" customHeight="1" x14ac:dyDescent="0.25">
      <c r="A3" s="100" t="str">
        <f>hidden3!A1</f>
        <v>по состоянию на 1  августа 2023 года</v>
      </c>
      <c r="B3" s="100"/>
      <c r="C3" s="100"/>
      <c r="D3" s="100"/>
      <c r="E3" s="100"/>
      <c r="F3" s="100"/>
      <c r="G3" s="100"/>
      <c r="H3" s="100"/>
      <c r="I3" s="100"/>
    </row>
    <row r="4" spans="1:9" s="17" customFormat="1" x14ac:dyDescent="0.25">
      <c r="A4" s="19"/>
      <c r="B4" s="19"/>
      <c r="C4" s="19"/>
      <c r="D4" s="19"/>
      <c r="E4" s="19"/>
      <c r="F4" s="19"/>
      <c r="G4" s="19"/>
      <c r="H4" s="19"/>
      <c r="I4" s="19"/>
    </row>
    <row r="5" spans="1:9" s="17" customFormat="1" ht="14.1" customHeight="1" x14ac:dyDescent="0.25">
      <c r="A5" s="17" t="s">
        <v>2</v>
      </c>
    </row>
    <row r="6" spans="1:9" s="17" customFormat="1" ht="15" customHeight="1" x14ac:dyDescent="0.25">
      <c r="A6" s="96"/>
      <c r="B6" s="104" t="s">
        <v>165</v>
      </c>
      <c r="C6" s="116" t="s">
        <v>4</v>
      </c>
      <c r="D6" s="117"/>
      <c r="E6" s="117"/>
      <c r="F6" s="117"/>
      <c r="G6" s="118"/>
      <c r="H6" s="118"/>
      <c r="I6" s="119"/>
    </row>
    <row r="7" spans="1:9" s="17" customFormat="1" ht="15" customHeight="1" x14ac:dyDescent="0.25">
      <c r="A7" s="97"/>
      <c r="B7" s="105"/>
      <c r="C7" s="99" t="s">
        <v>163</v>
      </c>
      <c r="D7" s="99" t="s">
        <v>169</v>
      </c>
      <c r="E7" s="99" t="s">
        <v>170</v>
      </c>
      <c r="F7" s="99" t="s">
        <v>209</v>
      </c>
      <c r="G7" s="99" t="s">
        <v>210</v>
      </c>
      <c r="H7" s="99" t="s">
        <v>211</v>
      </c>
      <c r="I7" s="99" t="s">
        <v>259</v>
      </c>
    </row>
    <row r="8" spans="1:9" s="17" customFormat="1" ht="15.75" customHeight="1" x14ac:dyDescent="0.25">
      <c r="A8" s="97"/>
      <c r="B8" s="105"/>
      <c r="C8" s="99"/>
      <c r="D8" s="99"/>
      <c r="E8" s="99"/>
      <c r="F8" s="99"/>
      <c r="G8" s="99"/>
      <c r="H8" s="99"/>
      <c r="I8" s="99"/>
    </row>
    <row r="9" spans="1:9" s="17" customFormat="1" ht="254.4" customHeight="1" x14ac:dyDescent="0.25">
      <c r="A9" s="98"/>
      <c r="B9" s="106"/>
      <c r="C9" s="99"/>
      <c r="D9" s="99"/>
      <c r="E9" s="99"/>
      <c r="F9" s="99"/>
      <c r="G9" s="99"/>
      <c r="H9" s="99"/>
      <c r="I9" s="99"/>
    </row>
    <row r="10" spans="1:9" s="17" customFormat="1" ht="12.75" customHeight="1" x14ac:dyDescent="0.25">
      <c r="A10" s="23" t="s">
        <v>0</v>
      </c>
      <c r="B10" s="25">
        <v>1130</v>
      </c>
      <c r="C10" s="24">
        <v>1140</v>
      </c>
      <c r="D10" s="25">
        <v>1150</v>
      </c>
      <c r="E10" s="24">
        <v>1170</v>
      </c>
      <c r="F10" s="85">
        <v>1190</v>
      </c>
      <c r="G10" s="85">
        <v>1192</v>
      </c>
      <c r="H10" s="85">
        <v>1193</v>
      </c>
      <c r="I10" s="85">
        <v>1194</v>
      </c>
    </row>
    <row r="11" spans="1:9" ht="18" customHeight="1" x14ac:dyDescent="0.25">
      <c r="A11" s="5" t="str">
        <f>hidden1!A1</f>
        <v>РОССИЙСКАЯ ФЕДЕРАЦИЯ</v>
      </c>
      <c r="B11" s="9">
        <f>hidden1!AE1</f>
        <v>4656398264</v>
      </c>
      <c r="C11" s="9">
        <f>hidden1!AF1</f>
        <v>3658271105</v>
      </c>
      <c r="D11" s="9">
        <f>hidden1!AG1</f>
        <v>18509015</v>
      </c>
      <c r="E11" s="9">
        <f>hidden1!AH1</f>
        <v>90636141</v>
      </c>
      <c r="F11" s="9">
        <f>hidden1!AI1</f>
        <v>159069</v>
      </c>
      <c r="G11" s="9">
        <f>hidden1!AJ1</f>
        <v>1699</v>
      </c>
      <c r="H11" s="9">
        <f>hidden1!AK1</f>
        <v>3206951</v>
      </c>
      <c r="I11" s="9">
        <f>hidden1!AL1</f>
        <v>584557407</v>
      </c>
    </row>
    <row r="12" spans="1:9" ht="12.75" customHeight="1" x14ac:dyDescent="0.25">
      <c r="A12" s="5" t="str">
        <f>hidden1!A2</f>
        <v xml:space="preserve">  в том числе:</v>
      </c>
      <c r="B12" s="9"/>
      <c r="C12" s="9"/>
      <c r="D12" s="9"/>
      <c r="E12" s="9"/>
      <c r="F12" s="9"/>
      <c r="G12" s="9"/>
      <c r="H12" s="9"/>
      <c r="I12" s="9"/>
    </row>
    <row r="13" spans="1:9" ht="12.75" customHeight="1" x14ac:dyDescent="0.25">
      <c r="A13" s="5" t="str">
        <f>hidden1!A3</f>
        <v xml:space="preserve">  ЦЕНТРАЛЬНЫЙ ФЕДЕРАЛЬНЫЙ ОКРУГ</v>
      </c>
      <c r="B13" s="9">
        <f>hidden1!AE3</f>
        <v>2017319676</v>
      </c>
      <c r="C13" s="9">
        <f>hidden1!AF3</f>
        <v>1432475488</v>
      </c>
      <c r="D13" s="9">
        <f>hidden1!AG3</f>
        <v>5977998</v>
      </c>
      <c r="E13" s="9">
        <f>hidden1!AH3</f>
        <v>44687028</v>
      </c>
      <c r="F13" s="9">
        <f>hidden1!AI3</f>
        <v>110895</v>
      </c>
      <c r="G13" s="9">
        <f>hidden1!AJ3</f>
        <v>962</v>
      </c>
      <c r="H13" s="9">
        <f>hidden1!AK3</f>
        <v>1077222</v>
      </c>
      <c r="I13" s="9">
        <f>hidden1!AL3</f>
        <v>361277535</v>
      </c>
    </row>
    <row r="14" spans="1:9" ht="12.75" customHeight="1" x14ac:dyDescent="0.25">
      <c r="A14" s="5" t="str">
        <f>hidden1!A4</f>
        <v xml:space="preserve">    Белгородская область</v>
      </c>
      <c r="B14" s="9">
        <f>hidden1!AE4</f>
        <v>33158571</v>
      </c>
      <c r="C14" s="9">
        <f>hidden1!AF4</f>
        <v>27920622</v>
      </c>
      <c r="D14" s="9">
        <f>hidden1!AG4</f>
        <v>234026</v>
      </c>
      <c r="E14" s="9">
        <f>hidden1!AH4</f>
        <v>557777</v>
      </c>
      <c r="F14" s="9">
        <f>hidden1!AI4</f>
        <v>6</v>
      </c>
      <c r="G14" s="9">
        <f>hidden1!AJ4</f>
        <v>154</v>
      </c>
      <c r="H14" s="9">
        <f>hidden1!AK4</f>
        <v>530</v>
      </c>
      <c r="I14" s="9">
        <f>hidden1!AL4</f>
        <v>2194022</v>
      </c>
    </row>
    <row r="15" spans="1:9" ht="12.75" customHeight="1" x14ac:dyDescent="0.25">
      <c r="A15" s="5" t="str">
        <f>hidden1!A5</f>
        <v xml:space="preserve">    Брянская область</v>
      </c>
      <c r="B15" s="9">
        <f>hidden1!AE5</f>
        <v>19836521</v>
      </c>
      <c r="C15" s="9">
        <f>hidden1!AF5</f>
        <v>17260378</v>
      </c>
      <c r="D15" s="9">
        <f>hidden1!AG5</f>
        <v>140894</v>
      </c>
      <c r="E15" s="9">
        <f>hidden1!AH5</f>
        <v>395224</v>
      </c>
      <c r="F15" s="9">
        <f>hidden1!AI5</f>
        <v>650</v>
      </c>
      <c r="G15" s="9">
        <f>hidden1!AJ5</f>
        <v>0</v>
      </c>
      <c r="H15" s="9">
        <f>hidden1!AK5</f>
        <v>138</v>
      </c>
      <c r="I15" s="9">
        <f>hidden1!AL5</f>
        <v>1294497</v>
      </c>
    </row>
    <row r="16" spans="1:9" ht="12.75" customHeight="1" x14ac:dyDescent="0.25">
      <c r="A16" s="5" t="str">
        <f>hidden1!A6</f>
        <v xml:space="preserve">    Владимирская область</v>
      </c>
      <c r="B16" s="9">
        <f>hidden1!AE6</f>
        <v>26543126</v>
      </c>
      <c r="C16" s="9">
        <f>hidden1!AF6</f>
        <v>22971192</v>
      </c>
      <c r="D16" s="9">
        <f>hidden1!AG6</f>
        <v>148999</v>
      </c>
      <c r="E16" s="9">
        <f>hidden1!AH6</f>
        <v>415539</v>
      </c>
      <c r="F16" s="9">
        <f>hidden1!AI6</f>
        <v>0</v>
      </c>
      <c r="G16" s="9">
        <f>hidden1!AJ6</f>
        <v>0</v>
      </c>
      <c r="H16" s="9">
        <f>hidden1!AK6</f>
        <v>1027</v>
      </c>
      <c r="I16" s="9">
        <f>hidden1!AL6</f>
        <v>1889093</v>
      </c>
    </row>
    <row r="17" spans="1:9" ht="12.75" customHeight="1" x14ac:dyDescent="0.25">
      <c r="A17" s="5" t="str">
        <f>hidden1!A7</f>
        <v xml:space="preserve">    Воронежская область</v>
      </c>
      <c r="B17" s="9">
        <f>hidden1!AE7</f>
        <v>45266203</v>
      </c>
      <c r="C17" s="9">
        <f>hidden1!AF7</f>
        <v>38427727</v>
      </c>
      <c r="D17" s="9">
        <f>hidden1!AG7</f>
        <v>272473</v>
      </c>
      <c r="E17" s="9">
        <f>hidden1!AH7</f>
        <v>674220</v>
      </c>
      <c r="F17" s="9">
        <f>hidden1!AI7</f>
        <v>-31</v>
      </c>
      <c r="G17" s="9">
        <f>hidden1!AJ7</f>
        <v>0</v>
      </c>
      <c r="H17" s="9">
        <f>hidden1!AK7</f>
        <v>1506</v>
      </c>
      <c r="I17" s="9">
        <f>hidden1!AL7</f>
        <v>3946690</v>
      </c>
    </row>
    <row r="18" spans="1:9" ht="12.75" customHeight="1" x14ac:dyDescent="0.25">
      <c r="A18" s="5" t="str">
        <f>hidden1!A8</f>
        <v xml:space="preserve">    Ивановская область</v>
      </c>
      <c r="B18" s="9">
        <f>hidden1!AE8</f>
        <v>12809220</v>
      </c>
      <c r="C18" s="9">
        <f>hidden1!AF8</f>
        <v>11136457</v>
      </c>
      <c r="D18" s="9">
        <f>hidden1!AG8</f>
        <v>104047</v>
      </c>
      <c r="E18" s="9">
        <f>hidden1!AH8</f>
        <v>229970</v>
      </c>
      <c r="F18" s="9">
        <f>hidden1!AI8</f>
        <v>0</v>
      </c>
      <c r="G18" s="9">
        <f>hidden1!AJ8</f>
        <v>0</v>
      </c>
      <c r="H18" s="9">
        <f>hidden1!AK8</f>
        <v>823</v>
      </c>
      <c r="I18" s="9">
        <f>hidden1!AL8</f>
        <v>786699</v>
      </c>
    </row>
    <row r="19" spans="1:9" ht="12.75" customHeight="1" x14ac:dyDescent="0.25">
      <c r="A19" s="5" t="str">
        <f>hidden1!A9</f>
        <v xml:space="preserve">    Калужская область</v>
      </c>
      <c r="B19" s="9">
        <f>hidden1!AE9</f>
        <v>23833067</v>
      </c>
      <c r="C19" s="9">
        <f>hidden1!AF9</f>
        <v>20989818</v>
      </c>
      <c r="D19" s="9">
        <f>hidden1!AG9</f>
        <v>104762</v>
      </c>
      <c r="E19" s="9">
        <f>hidden1!AH9</f>
        <v>417407</v>
      </c>
      <c r="F19" s="9">
        <f>hidden1!AI9</f>
        <v>650</v>
      </c>
      <c r="G19" s="9">
        <f>hidden1!AJ9</f>
        <v>0</v>
      </c>
      <c r="H19" s="9">
        <f>hidden1!AK9</f>
        <v>256</v>
      </c>
      <c r="I19" s="9">
        <f>hidden1!AL9</f>
        <v>1229592</v>
      </c>
    </row>
    <row r="20" spans="1:9" ht="12.75" customHeight="1" x14ac:dyDescent="0.25">
      <c r="A20" s="5" t="str">
        <f>hidden1!A10</f>
        <v xml:space="preserve">    Костромская область</v>
      </c>
      <c r="B20" s="9">
        <f>hidden1!AE10</f>
        <v>10967846</v>
      </c>
      <c r="C20" s="9">
        <f>hidden1!AF10</f>
        <v>9033681</v>
      </c>
      <c r="D20" s="9">
        <f>hidden1!AG10</f>
        <v>85094</v>
      </c>
      <c r="E20" s="9">
        <f>hidden1!AH10</f>
        <v>154356</v>
      </c>
      <c r="F20" s="9">
        <f>hidden1!AI10</f>
        <v>0</v>
      </c>
      <c r="G20" s="9">
        <f>hidden1!AJ10</f>
        <v>0</v>
      </c>
      <c r="H20" s="9">
        <f>hidden1!AK10</f>
        <v>43252</v>
      </c>
      <c r="I20" s="9">
        <f>hidden1!AL10</f>
        <v>994885</v>
      </c>
    </row>
    <row r="21" spans="1:9" ht="12.75" customHeight="1" x14ac:dyDescent="0.25">
      <c r="A21" s="5" t="str">
        <f>hidden1!A11</f>
        <v xml:space="preserve">    Курская область</v>
      </c>
      <c r="B21" s="9">
        <f>hidden1!AE11</f>
        <v>22437667</v>
      </c>
      <c r="C21" s="9">
        <f>hidden1!AF11</f>
        <v>18770041</v>
      </c>
      <c r="D21" s="9">
        <f>hidden1!AG11</f>
        <v>181733</v>
      </c>
      <c r="E21" s="9">
        <f>hidden1!AH11</f>
        <v>308095</v>
      </c>
      <c r="F21" s="9">
        <f>hidden1!AI11</f>
        <v>0</v>
      </c>
      <c r="G21" s="9">
        <f>hidden1!AJ11</f>
        <v>30</v>
      </c>
      <c r="H21" s="9">
        <f>hidden1!AK11</f>
        <v>729</v>
      </c>
      <c r="I21" s="9">
        <f>hidden1!AL11</f>
        <v>1488934</v>
      </c>
    </row>
    <row r="22" spans="1:9" ht="12.75" customHeight="1" x14ac:dyDescent="0.25">
      <c r="A22" s="5" t="str">
        <f>hidden1!A12</f>
        <v xml:space="preserve">    Липецкая область</v>
      </c>
      <c r="B22" s="9">
        <f>hidden1!AE12</f>
        <v>21512011</v>
      </c>
      <c r="C22" s="9">
        <f>hidden1!AF12</f>
        <v>18372808</v>
      </c>
      <c r="D22" s="9">
        <f>hidden1!AG12</f>
        <v>157934</v>
      </c>
      <c r="E22" s="9">
        <f>hidden1!AH12</f>
        <v>330107</v>
      </c>
      <c r="F22" s="9">
        <f>hidden1!AI12</f>
        <v>650</v>
      </c>
      <c r="G22" s="9">
        <f>hidden1!AJ12</f>
        <v>0</v>
      </c>
      <c r="H22" s="9">
        <f>hidden1!AK12</f>
        <v>133</v>
      </c>
      <c r="I22" s="9">
        <f>hidden1!AL12</f>
        <v>1761873</v>
      </c>
    </row>
    <row r="23" spans="1:9" ht="12.75" customHeight="1" x14ac:dyDescent="0.25">
      <c r="A23" s="5" t="str">
        <f>hidden1!A13</f>
        <v xml:space="preserve">    Московская область</v>
      </c>
      <c r="B23" s="9">
        <f>hidden1!AE13</f>
        <v>297589463</v>
      </c>
      <c r="C23" s="9">
        <f>hidden1!AF13</f>
        <v>231040108</v>
      </c>
      <c r="D23" s="9">
        <f>hidden1!AG13</f>
        <v>1171773</v>
      </c>
      <c r="E23" s="9">
        <f>hidden1!AH13</f>
        <v>8326092</v>
      </c>
      <c r="F23" s="9">
        <f>hidden1!AI13</f>
        <v>7905</v>
      </c>
      <c r="G23" s="9">
        <f>hidden1!AJ13</f>
        <v>10</v>
      </c>
      <c r="H23" s="9">
        <f>hidden1!AK13</f>
        <v>10024</v>
      </c>
      <c r="I23" s="9">
        <f>hidden1!AL13</f>
        <v>34760490</v>
      </c>
    </row>
    <row r="24" spans="1:9" ht="12.75" customHeight="1" x14ac:dyDescent="0.25">
      <c r="A24" s="5" t="str">
        <f>hidden1!A14</f>
        <v xml:space="preserve">    Орловская область</v>
      </c>
      <c r="B24" s="9">
        <f>hidden1!AE14</f>
        <v>11674720</v>
      </c>
      <c r="C24" s="9">
        <f>hidden1!AF14</f>
        <v>10494149</v>
      </c>
      <c r="D24" s="9">
        <f>hidden1!AG14</f>
        <v>107598</v>
      </c>
      <c r="E24" s="9">
        <f>hidden1!AH14</f>
        <v>144412</v>
      </c>
      <c r="F24" s="9">
        <f>hidden1!AI14</f>
        <v>0</v>
      </c>
      <c r="G24" s="9">
        <f>hidden1!AJ14</f>
        <v>0</v>
      </c>
      <c r="H24" s="9">
        <f>hidden1!AK14</f>
        <v>482</v>
      </c>
      <c r="I24" s="9">
        <f>hidden1!AL14</f>
        <v>543432</v>
      </c>
    </row>
    <row r="25" spans="1:9" ht="12.75" customHeight="1" x14ac:dyDescent="0.25">
      <c r="A25" s="5" t="str">
        <f>hidden1!A15</f>
        <v xml:space="preserve">    Рязанская область</v>
      </c>
      <c r="B25" s="9">
        <f>hidden1!AE15</f>
        <v>21982433</v>
      </c>
      <c r="C25" s="9">
        <f>hidden1!AF15</f>
        <v>18927188</v>
      </c>
      <c r="D25" s="9">
        <f>hidden1!AG15</f>
        <v>134346</v>
      </c>
      <c r="E25" s="9">
        <f>hidden1!AH15</f>
        <v>404031</v>
      </c>
      <c r="F25" s="9">
        <f>hidden1!AI15</f>
        <v>65</v>
      </c>
      <c r="G25" s="9">
        <f>hidden1!AJ15</f>
        <v>0</v>
      </c>
      <c r="H25" s="9">
        <f>hidden1!AK15</f>
        <v>407</v>
      </c>
      <c r="I25" s="9">
        <f>hidden1!AL15</f>
        <v>1766674</v>
      </c>
    </row>
    <row r="26" spans="1:9" ht="12.75" customHeight="1" x14ac:dyDescent="0.25">
      <c r="A26" s="5" t="str">
        <f>hidden1!A16</f>
        <v xml:space="preserve">    Смоленская область</v>
      </c>
      <c r="B26" s="9">
        <f>hidden1!AE16</f>
        <v>17584684</v>
      </c>
      <c r="C26" s="9">
        <f>hidden1!AF16</f>
        <v>14997409</v>
      </c>
      <c r="D26" s="9">
        <f>hidden1!AG16</f>
        <v>126446</v>
      </c>
      <c r="E26" s="9">
        <f>hidden1!AH16</f>
        <v>240272</v>
      </c>
      <c r="F26" s="9">
        <f>hidden1!AI16</f>
        <v>318</v>
      </c>
      <c r="G26" s="9">
        <f>hidden1!AJ16</f>
        <v>0</v>
      </c>
      <c r="H26" s="9">
        <f>hidden1!AK16</f>
        <v>373</v>
      </c>
      <c r="I26" s="9">
        <f>hidden1!AL16</f>
        <v>944287</v>
      </c>
    </row>
    <row r="27" spans="1:9" ht="12.75" customHeight="1" x14ac:dyDescent="0.25">
      <c r="A27" s="5" t="str">
        <f>hidden1!A17</f>
        <v xml:space="preserve">    Тамбовская область</v>
      </c>
      <c r="B27" s="9">
        <f>hidden1!AE17</f>
        <v>14815572</v>
      </c>
      <c r="C27" s="9">
        <f>hidden1!AF17</f>
        <v>12530890</v>
      </c>
      <c r="D27" s="9">
        <f>hidden1!AG17</f>
        <v>115846</v>
      </c>
      <c r="E27" s="9">
        <f>hidden1!AH17</f>
        <v>237364</v>
      </c>
      <c r="F27" s="9">
        <f>hidden1!AI17</f>
        <v>0</v>
      </c>
      <c r="G27" s="9">
        <f>hidden1!AJ17</f>
        <v>0</v>
      </c>
      <c r="H27" s="9">
        <f>hidden1!AK17</f>
        <v>148</v>
      </c>
      <c r="I27" s="9">
        <f>hidden1!AL17</f>
        <v>1406022</v>
      </c>
    </row>
    <row r="28" spans="1:9" ht="12.75" customHeight="1" x14ac:dyDescent="0.25">
      <c r="A28" s="5" t="str">
        <f>hidden1!A18</f>
        <v xml:space="preserve">    Тверская область</v>
      </c>
      <c r="B28" s="9">
        <f>hidden1!AE18</f>
        <v>25355001</v>
      </c>
      <c r="C28" s="9">
        <f>hidden1!AF18</f>
        <v>21447865</v>
      </c>
      <c r="D28" s="9">
        <f>hidden1!AG18</f>
        <v>148615</v>
      </c>
      <c r="E28" s="9">
        <f>hidden1!AH18</f>
        <v>467885</v>
      </c>
      <c r="F28" s="9">
        <f>hidden1!AI18</f>
        <v>0</v>
      </c>
      <c r="G28" s="9">
        <f>hidden1!AJ18</f>
        <v>0</v>
      </c>
      <c r="H28" s="9">
        <f>hidden1!AK18</f>
        <v>499</v>
      </c>
      <c r="I28" s="9">
        <f>hidden1!AL18</f>
        <v>1508456</v>
      </c>
    </row>
    <row r="29" spans="1:9" ht="12.75" customHeight="1" x14ac:dyDescent="0.25">
      <c r="A29" s="5" t="str">
        <f>hidden1!A19</f>
        <v xml:space="preserve">    Тульская область</v>
      </c>
      <c r="B29" s="9">
        <f>hidden1!AE19</f>
        <v>31639464</v>
      </c>
      <c r="C29" s="9">
        <f>hidden1!AF19</f>
        <v>27400727</v>
      </c>
      <c r="D29" s="9">
        <f>hidden1!AG19</f>
        <v>145364</v>
      </c>
      <c r="E29" s="9">
        <f>hidden1!AH19</f>
        <v>538155</v>
      </c>
      <c r="F29" s="9">
        <f>hidden1!AI19</f>
        <v>0</v>
      </c>
      <c r="G29" s="9">
        <f>hidden1!AJ19</f>
        <v>0</v>
      </c>
      <c r="H29" s="9">
        <f>hidden1!AK19</f>
        <v>268</v>
      </c>
      <c r="I29" s="9">
        <f>hidden1!AL19</f>
        <v>2078198</v>
      </c>
    </row>
    <row r="30" spans="1:9" ht="13.65" customHeight="1" x14ac:dyDescent="0.25">
      <c r="A30" s="5" t="str">
        <f>hidden1!A20</f>
        <v xml:space="preserve">    Ярославская область</v>
      </c>
      <c r="B30" s="9">
        <f>hidden1!AE20</f>
        <v>27320252</v>
      </c>
      <c r="C30" s="9">
        <f>hidden1!AF20</f>
        <v>23634650</v>
      </c>
      <c r="D30" s="9">
        <f>hidden1!AG20</f>
        <v>136644</v>
      </c>
      <c r="E30" s="9">
        <f>hidden1!AH20</f>
        <v>501899</v>
      </c>
      <c r="F30" s="9">
        <f>hidden1!AI20</f>
        <v>650</v>
      </c>
      <c r="G30" s="9">
        <f>hidden1!AJ20</f>
        <v>0</v>
      </c>
      <c r="H30" s="9">
        <f>hidden1!AK20</f>
        <v>1531</v>
      </c>
      <c r="I30" s="9">
        <f>hidden1!AL20</f>
        <v>1750175</v>
      </c>
    </row>
    <row r="31" spans="1:9" ht="12.75" customHeight="1" x14ac:dyDescent="0.25">
      <c r="A31" s="5" t="str">
        <f>hidden1!A21</f>
        <v xml:space="preserve">    город Москва</v>
      </c>
      <c r="B31" s="9">
        <f>hidden1!AE21</f>
        <v>1352993855</v>
      </c>
      <c r="C31" s="9">
        <f>hidden1!AF21</f>
        <v>887119778</v>
      </c>
      <c r="D31" s="9">
        <f>hidden1!AG21</f>
        <v>2461404</v>
      </c>
      <c r="E31" s="9">
        <f>hidden1!AH21</f>
        <v>30344223</v>
      </c>
      <c r="F31" s="9">
        <f>hidden1!AI21</f>
        <v>100032</v>
      </c>
      <c r="G31" s="9">
        <f>hidden1!AJ21</f>
        <v>768</v>
      </c>
      <c r="H31" s="9">
        <f>hidden1!AK21</f>
        <v>1015096</v>
      </c>
      <c r="I31" s="9">
        <f>hidden1!AL21</f>
        <v>300933516</v>
      </c>
    </row>
    <row r="32" spans="1:9" ht="12.75" customHeight="1" x14ac:dyDescent="0.25">
      <c r="A32" s="5" t="str">
        <f>hidden1!A22</f>
        <v xml:space="preserve">  СЕВЕРО-ЗАПАДНЫЙ ФЕДЕРАЛЬНЫЙ ОКРУГ</v>
      </c>
      <c r="B32" s="9">
        <f>hidden1!AE22</f>
        <v>571040552</v>
      </c>
      <c r="C32" s="9">
        <f>hidden1!AF22</f>
        <v>448701356</v>
      </c>
      <c r="D32" s="9">
        <f>hidden1!AG22</f>
        <v>1747697</v>
      </c>
      <c r="E32" s="9">
        <f>hidden1!AH22</f>
        <v>11996332</v>
      </c>
      <c r="F32" s="9">
        <f>hidden1!AI22</f>
        <v>17519</v>
      </c>
      <c r="G32" s="9">
        <f>hidden1!AJ22</f>
        <v>89</v>
      </c>
      <c r="H32" s="9">
        <f>hidden1!AK22</f>
        <v>2060679</v>
      </c>
      <c r="I32" s="9">
        <f>hidden1!AL22</f>
        <v>67636570</v>
      </c>
    </row>
    <row r="33" spans="1:9" ht="12.75" customHeight="1" x14ac:dyDescent="0.25">
      <c r="A33" s="5" t="str">
        <f>hidden1!A23</f>
        <v xml:space="preserve">    Республика Карелия</v>
      </c>
      <c r="B33" s="9">
        <f>hidden1!AE23</f>
        <v>14669025</v>
      </c>
      <c r="C33" s="9">
        <f>hidden1!AF23</f>
        <v>13188931</v>
      </c>
      <c r="D33" s="9">
        <f>hidden1!AG23</f>
        <v>63247</v>
      </c>
      <c r="E33" s="9">
        <f>hidden1!AH23</f>
        <v>302198</v>
      </c>
      <c r="F33" s="9">
        <f>hidden1!AI23</f>
        <v>0</v>
      </c>
      <c r="G33" s="9">
        <f>hidden1!AJ23</f>
        <v>0</v>
      </c>
      <c r="H33" s="9">
        <f>hidden1!AK23</f>
        <v>670</v>
      </c>
      <c r="I33" s="9">
        <f>hidden1!AL23</f>
        <v>640517</v>
      </c>
    </row>
    <row r="34" spans="1:9" ht="12.75" customHeight="1" x14ac:dyDescent="0.25">
      <c r="A34" s="5" t="str">
        <f>hidden1!A24</f>
        <v xml:space="preserve">    Республика Коми</v>
      </c>
      <c r="B34" s="9">
        <f>hidden1!AE24</f>
        <v>24467248</v>
      </c>
      <c r="C34" s="9">
        <f>hidden1!AF24</f>
        <v>22955780</v>
      </c>
      <c r="D34" s="9">
        <f>hidden1!AG24</f>
        <v>70891</v>
      </c>
      <c r="E34" s="9">
        <f>hidden1!AH24</f>
        <v>218504</v>
      </c>
      <c r="F34" s="9">
        <f>hidden1!AI24</f>
        <v>0</v>
      </c>
      <c r="G34" s="9">
        <f>hidden1!AJ24</f>
        <v>0</v>
      </c>
      <c r="H34" s="9">
        <f>hidden1!AK24</f>
        <v>261</v>
      </c>
      <c r="I34" s="9">
        <f>hidden1!AL24</f>
        <v>811728</v>
      </c>
    </row>
    <row r="35" spans="1:9" ht="12.75" customHeight="1" x14ac:dyDescent="0.25">
      <c r="A35" s="5" t="str">
        <f>hidden1!A25</f>
        <v xml:space="preserve">    Архангельская область</v>
      </c>
      <c r="B35" s="9">
        <f>hidden1!AE25</f>
        <v>28299608</v>
      </c>
      <c r="C35" s="9">
        <f>hidden1!AF25</f>
        <v>26009736</v>
      </c>
      <c r="D35" s="9">
        <f>hidden1!AG25</f>
        <v>126252</v>
      </c>
      <c r="E35" s="9">
        <f>hidden1!AH25</f>
        <v>301008</v>
      </c>
      <c r="F35" s="9">
        <f>hidden1!AI25</f>
        <v>0</v>
      </c>
      <c r="G35" s="9">
        <f>hidden1!AJ25</f>
        <v>0</v>
      </c>
      <c r="H35" s="9">
        <f>hidden1!AK25</f>
        <v>870</v>
      </c>
      <c r="I35" s="9">
        <f>hidden1!AL25</f>
        <v>1176696</v>
      </c>
    </row>
    <row r="36" spans="1:9" ht="12.75" customHeight="1" x14ac:dyDescent="0.25">
      <c r="A36" s="5" t="str">
        <f>hidden1!A26</f>
        <v xml:space="preserve">    Вологодская область</v>
      </c>
      <c r="B36" s="9">
        <f>hidden1!AE26</f>
        <v>27460305</v>
      </c>
      <c r="C36" s="9">
        <f>hidden1!AF26</f>
        <v>22328438</v>
      </c>
      <c r="D36" s="9">
        <f>hidden1!AG26</f>
        <v>124203</v>
      </c>
      <c r="E36" s="9">
        <f>hidden1!AH26</f>
        <v>341464</v>
      </c>
      <c r="F36" s="9">
        <f>hidden1!AI26</f>
        <v>0</v>
      </c>
      <c r="G36" s="9">
        <f>hidden1!AJ26</f>
        <v>6</v>
      </c>
      <c r="H36" s="9">
        <f>hidden1!AK26</f>
        <v>497</v>
      </c>
      <c r="I36" s="9">
        <f>hidden1!AL26</f>
        <v>3651304</v>
      </c>
    </row>
    <row r="37" spans="1:9" ht="12.75" customHeight="1" x14ac:dyDescent="0.25">
      <c r="A37" s="5" t="str">
        <f>hidden1!A27</f>
        <v xml:space="preserve">    Калининградская область</v>
      </c>
      <c r="B37" s="9">
        <f>hidden1!AE27</f>
        <v>25597412</v>
      </c>
      <c r="C37" s="9">
        <f>hidden1!AF27</f>
        <v>18852465</v>
      </c>
      <c r="D37" s="9">
        <f>hidden1!AG27</f>
        <v>95120</v>
      </c>
      <c r="E37" s="9">
        <f>hidden1!AH27</f>
        <v>642836</v>
      </c>
      <c r="F37" s="9">
        <f>hidden1!AI27</f>
        <v>70</v>
      </c>
      <c r="G37" s="9">
        <f>hidden1!AJ27</f>
        <v>0</v>
      </c>
      <c r="H37" s="9">
        <f>hidden1!AK27</f>
        <v>630</v>
      </c>
      <c r="I37" s="9">
        <f>hidden1!AL27</f>
        <v>4086687</v>
      </c>
    </row>
    <row r="38" spans="1:9" ht="12.75" customHeight="1" x14ac:dyDescent="0.25">
      <c r="A38" s="5" t="str">
        <f>hidden1!A28</f>
        <v xml:space="preserve">    Ленинградская область</v>
      </c>
      <c r="B38" s="9">
        <f>hidden1!AE28</f>
        <v>52022800</v>
      </c>
      <c r="C38" s="9">
        <f>hidden1!AF28</f>
        <v>41178118</v>
      </c>
      <c r="D38" s="9">
        <f>hidden1!AG28</f>
        <v>186991</v>
      </c>
      <c r="E38" s="9">
        <f>hidden1!AH28</f>
        <v>1509868</v>
      </c>
      <c r="F38" s="9">
        <f>hidden1!AI28</f>
        <v>10</v>
      </c>
      <c r="G38" s="9">
        <f>hidden1!AJ28</f>
        <v>21</v>
      </c>
      <c r="H38" s="9">
        <f>hidden1!AK28</f>
        <v>1917</v>
      </c>
      <c r="I38" s="9">
        <f>hidden1!AL28</f>
        <v>5239707</v>
      </c>
    </row>
    <row r="39" spans="1:9" ht="12.75" customHeight="1" x14ac:dyDescent="0.25">
      <c r="A39" s="5" t="str">
        <f>hidden1!A29</f>
        <v xml:space="preserve">    Мурманская область</v>
      </c>
      <c r="B39" s="9">
        <f>hidden1!AE29</f>
        <v>36472615</v>
      </c>
      <c r="C39" s="9">
        <f>hidden1!AF29</f>
        <v>33710170</v>
      </c>
      <c r="D39" s="9">
        <f>hidden1!AG29</f>
        <v>89501</v>
      </c>
      <c r="E39" s="9">
        <f>hidden1!AH29</f>
        <v>306632</v>
      </c>
      <c r="F39" s="9">
        <f>hidden1!AI29</f>
        <v>566</v>
      </c>
      <c r="G39" s="9">
        <f>hidden1!AJ29</f>
        <v>0</v>
      </c>
      <c r="H39" s="9">
        <f>hidden1!AK29</f>
        <v>187</v>
      </c>
      <c r="I39" s="9">
        <f>hidden1!AL29</f>
        <v>1644494</v>
      </c>
    </row>
    <row r="40" spans="1:9" ht="12.75" customHeight="1" x14ac:dyDescent="0.25">
      <c r="A40" s="5" t="str">
        <f>hidden1!A30</f>
        <v xml:space="preserve">    Новгородская область</v>
      </c>
      <c r="B40" s="9">
        <f>hidden1!AE30</f>
        <v>10750744</v>
      </c>
      <c r="C40" s="9">
        <f>hidden1!AF30</f>
        <v>9507767</v>
      </c>
      <c r="D40" s="9">
        <f>hidden1!AG30</f>
        <v>56846</v>
      </c>
      <c r="E40" s="9">
        <f>hidden1!AH30</f>
        <v>204999</v>
      </c>
      <c r="F40" s="9">
        <f>hidden1!AI30</f>
        <v>650</v>
      </c>
      <c r="G40" s="9">
        <f>hidden1!AJ30</f>
        <v>0</v>
      </c>
      <c r="H40" s="9">
        <f>hidden1!AK30</f>
        <v>465</v>
      </c>
      <c r="I40" s="9">
        <f>hidden1!AL30</f>
        <v>625911</v>
      </c>
    </row>
    <row r="41" spans="1:9" ht="12.75" customHeight="1" x14ac:dyDescent="0.25">
      <c r="A41" s="5" t="str">
        <f>hidden1!A31</f>
        <v xml:space="preserve">    Псковская область</v>
      </c>
      <c r="B41" s="9">
        <f>hidden1!AE31</f>
        <v>10343664</v>
      </c>
      <c r="C41" s="9">
        <f>hidden1!AF31</f>
        <v>9562151</v>
      </c>
      <c r="D41" s="9">
        <f>hidden1!AG31</f>
        <v>64309</v>
      </c>
      <c r="E41" s="9">
        <f>hidden1!AH31</f>
        <v>170774</v>
      </c>
      <c r="F41" s="9">
        <f>hidden1!AI31</f>
        <v>0</v>
      </c>
      <c r="G41" s="9">
        <f>hidden1!AJ31</f>
        <v>0</v>
      </c>
      <c r="H41" s="9">
        <f>hidden1!AK31</f>
        <v>224</v>
      </c>
      <c r="I41" s="9">
        <f>hidden1!AL31</f>
        <v>295826</v>
      </c>
    </row>
    <row r="42" spans="1:9" ht="12.75" customHeight="1" x14ac:dyDescent="0.25">
      <c r="A42" s="5" t="str">
        <f>hidden1!A32</f>
        <v xml:space="preserve">    город Санкт-Петербург</v>
      </c>
      <c r="B42" s="9">
        <f>hidden1!AE32</f>
        <v>337117654</v>
      </c>
      <c r="C42" s="9">
        <f>hidden1!AF32</f>
        <v>247658935</v>
      </c>
      <c r="D42" s="9">
        <f>hidden1!AG32</f>
        <v>868340</v>
      </c>
      <c r="E42" s="9">
        <f>hidden1!AH32</f>
        <v>7972069</v>
      </c>
      <c r="F42" s="9">
        <f>hidden1!AI32</f>
        <v>16223</v>
      </c>
      <c r="G42" s="9">
        <f>hidden1!AJ32</f>
        <v>62</v>
      </c>
      <c r="H42" s="9">
        <f>hidden1!AK32</f>
        <v>2054955</v>
      </c>
      <c r="I42" s="9">
        <f>hidden1!AL32</f>
        <v>49429454</v>
      </c>
    </row>
    <row r="43" spans="1:9" ht="12.75" customHeight="1" x14ac:dyDescent="0.25">
      <c r="A43" s="5" t="str">
        <f>hidden1!A33</f>
        <v xml:space="preserve">    Ненецкий автономный округ</v>
      </c>
      <c r="B43" s="9">
        <f>hidden1!AE33</f>
        <v>3839477</v>
      </c>
      <c r="C43" s="9">
        <f>hidden1!AF33</f>
        <v>3748865</v>
      </c>
      <c r="D43" s="9">
        <f>hidden1!AG33</f>
        <v>1997</v>
      </c>
      <c r="E43" s="9">
        <f>hidden1!AH33</f>
        <v>25980</v>
      </c>
      <c r="F43" s="9">
        <f>hidden1!AI33</f>
        <v>0</v>
      </c>
      <c r="G43" s="9">
        <f>hidden1!AJ33</f>
        <v>0</v>
      </c>
      <c r="H43" s="9">
        <f>hidden1!AK33</f>
        <v>3</v>
      </c>
      <c r="I43" s="9">
        <f>hidden1!AL33</f>
        <v>34246</v>
      </c>
    </row>
    <row r="44" spans="1:9" ht="12.75" customHeight="1" x14ac:dyDescent="0.25">
      <c r="A44" s="5" t="str">
        <f>hidden1!A34</f>
        <v xml:space="preserve">  СЕВЕРО-КАВКАЗСКИЙ ФЕДЕРАЛЬНЫЙ ОКРУГ</v>
      </c>
      <c r="B44" s="9">
        <f>hidden1!AE34</f>
        <v>90951493</v>
      </c>
      <c r="C44" s="9">
        <f>hidden1!AF34</f>
        <v>79813024</v>
      </c>
      <c r="D44" s="9">
        <f>hidden1!AG34</f>
        <v>682648</v>
      </c>
      <c r="E44" s="9">
        <f>hidden1!AH34</f>
        <v>3098166</v>
      </c>
      <c r="F44" s="9">
        <f>hidden1!AI34</f>
        <v>639</v>
      </c>
      <c r="G44" s="9">
        <f>hidden1!AJ34</f>
        <v>5</v>
      </c>
      <c r="H44" s="9">
        <f>hidden1!AK34</f>
        <v>1342</v>
      </c>
      <c r="I44" s="9">
        <f>hidden1!AL34</f>
        <v>5823631</v>
      </c>
    </row>
    <row r="45" spans="1:9" ht="12.75" customHeight="1" x14ac:dyDescent="0.25">
      <c r="A45" s="5" t="str">
        <f>hidden1!A35</f>
        <v xml:space="preserve">    Республика Дагестан</v>
      </c>
      <c r="B45" s="9">
        <f>hidden1!AE35</f>
        <v>18831607</v>
      </c>
      <c r="C45" s="9">
        <f>hidden1!AF35</f>
        <v>17037566</v>
      </c>
      <c r="D45" s="9">
        <f>hidden1!AG35</f>
        <v>108841</v>
      </c>
      <c r="E45" s="9">
        <f>hidden1!AH35</f>
        <v>1017899</v>
      </c>
      <c r="F45" s="9">
        <f>hidden1!AI35</f>
        <v>-2</v>
      </c>
      <c r="G45" s="9">
        <f>hidden1!AJ35</f>
        <v>0</v>
      </c>
      <c r="H45" s="9">
        <f>hidden1!AK35</f>
        <v>2</v>
      </c>
      <c r="I45" s="9">
        <f>hidden1!AL35</f>
        <v>574109</v>
      </c>
    </row>
    <row r="46" spans="1:9" ht="12.75" customHeight="1" x14ac:dyDescent="0.25">
      <c r="A46" s="5" t="str">
        <f>hidden1!A36</f>
        <v xml:space="preserve">    Республика Ингушетия</v>
      </c>
      <c r="B46" s="9">
        <f>hidden1!AE36</f>
        <v>5487138</v>
      </c>
      <c r="C46" s="9">
        <f>hidden1!AF36</f>
        <v>2915949</v>
      </c>
      <c r="D46" s="9">
        <f>hidden1!AG36</f>
        <v>9454</v>
      </c>
      <c r="E46" s="9">
        <f>hidden1!AH36</f>
        <v>89119</v>
      </c>
      <c r="F46" s="9">
        <f>hidden1!AI36</f>
        <v>0</v>
      </c>
      <c r="G46" s="9">
        <f>hidden1!AJ36</f>
        <v>0</v>
      </c>
      <c r="H46" s="9">
        <f>hidden1!AK36</f>
        <v>27</v>
      </c>
      <c r="I46" s="9">
        <f>hidden1!AL36</f>
        <v>2471981</v>
      </c>
    </row>
    <row r="47" spans="1:9" ht="12.75" customHeight="1" x14ac:dyDescent="0.25">
      <c r="A47" s="5" t="str">
        <f>hidden1!A37</f>
        <v xml:space="preserve">    Кабардино-Балкарская Республика</v>
      </c>
      <c r="B47" s="9">
        <f>hidden1!AE37</f>
        <v>6629274</v>
      </c>
      <c r="C47" s="9">
        <f>hidden1!AF37</f>
        <v>5931086</v>
      </c>
      <c r="D47" s="9">
        <f>hidden1!AG37</f>
        <v>48371</v>
      </c>
      <c r="E47" s="9">
        <f>hidden1!AH37</f>
        <v>245589</v>
      </c>
      <c r="F47" s="9">
        <f>hidden1!AI37</f>
        <v>-23</v>
      </c>
      <c r="G47" s="9">
        <f>hidden1!AJ37</f>
        <v>0</v>
      </c>
      <c r="H47" s="9">
        <f>hidden1!AK37</f>
        <v>11</v>
      </c>
      <c r="I47" s="9">
        <f>hidden1!AL37</f>
        <v>196791</v>
      </c>
    </row>
    <row r="48" spans="1:9" ht="12.75" customHeight="1" x14ac:dyDescent="0.25">
      <c r="A48" s="5" t="str">
        <f>hidden1!A38</f>
        <v xml:space="preserve">    Карачаево-Черкесская Республика</v>
      </c>
      <c r="B48" s="9">
        <f>hidden1!AE38</f>
        <v>4402628</v>
      </c>
      <c r="C48" s="9">
        <f>hidden1!AF38</f>
        <v>4046052</v>
      </c>
      <c r="D48" s="9">
        <f>hidden1!AG38</f>
        <v>53761</v>
      </c>
      <c r="E48" s="9">
        <f>hidden1!AH38</f>
        <v>220850</v>
      </c>
      <c r="F48" s="9">
        <f>hidden1!AI38</f>
        <v>0</v>
      </c>
      <c r="G48" s="9">
        <f>hidden1!AJ38</f>
        <v>0</v>
      </c>
      <c r="H48" s="9">
        <f>hidden1!AK38</f>
        <v>91</v>
      </c>
      <c r="I48" s="9">
        <f>hidden1!AL38</f>
        <v>68377</v>
      </c>
    </row>
    <row r="49" spans="1:9" ht="12.75" customHeight="1" x14ac:dyDescent="0.25">
      <c r="A49" s="5" t="str">
        <f>hidden1!A39</f>
        <v xml:space="preserve">    Республика Северная Осетия-Алания</v>
      </c>
      <c r="B49" s="9">
        <f>hidden1!AE39</f>
        <v>7591920</v>
      </c>
      <c r="C49" s="9">
        <f>hidden1!AF39</f>
        <v>7006149</v>
      </c>
      <c r="D49" s="9">
        <f>hidden1!AG39</f>
        <v>48515</v>
      </c>
      <c r="E49" s="9">
        <f>hidden1!AH39</f>
        <v>236639</v>
      </c>
      <c r="F49" s="9">
        <f>hidden1!AI39</f>
        <v>664</v>
      </c>
      <c r="G49" s="9">
        <f>hidden1!AJ39</f>
        <v>5</v>
      </c>
      <c r="H49" s="9">
        <f>hidden1!AK39</f>
        <v>1</v>
      </c>
      <c r="I49" s="9">
        <f>hidden1!AL39</f>
        <v>233153</v>
      </c>
    </row>
    <row r="50" spans="1:9" ht="12.75" customHeight="1" x14ac:dyDescent="0.25">
      <c r="A50" s="5" t="str">
        <f>hidden1!A40</f>
        <v xml:space="preserve">    Чеченская Республика</v>
      </c>
      <c r="B50" s="9">
        <f>hidden1!AE40</f>
        <v>12790993</v>
      </c>
      <c r="C50" s="9">
        <f>hidden1!AF40</f>
        <v>12020515</v>
      </c>
      <c r="D50" s="9">
        <f>hidden1!AG40</f>
        <v>32998</v>
      </c>
      <c r="E50" s="9">
        <f>hidden1!AH40</f>
        <v>574987</v>
      </c>
      <c r="F50" s="9">
        <f>hidden1!AI40</f>
        <v>0</v>
      </c>
      <c r="G50" s="9">
        <f>hidden1!AJ40</f>
        <v>0</v>
      </c>
      <c r="H50" s="9">
        <f>hidden1!AK40</f>
        <v>650</v>
      </c>
      <c r="I50" s="9">
        <f>hidden1!AL40</f>
        <v>111544</v>
      </c>
    </row>
    <row r="51" spans="1:9" ht="12.75" customHeight="1" x14ac:dyDescent="0.25">
      <c r="A51" s="5" t="str">
        <f>hidden1!A41</f>
        <v xml:space="preserve">    Ставропольский край</v>
      </c>
      <c r="B51" s="9">
        <f>hidden1!AE41</f>
        <v>35217933</v>
      </c>
      <c r="C51" s="9">
        <f>hidden1!AF41</f>
        <v>30855707</v>
      </c>
      <c r="D51" s="9">
        <f>hidden1!AG41</f>
        <v>380708</v>
      </c>
      <c r="E51" s="9">
        <f>hidden1!AH41</f>
        <v>713083</v>
      </c>
      <c r="F51" s="9">
        <f>hidden1!AI41</f>
        <v>0</v>
      </c>
      <c r="G51" s="9">
        <f>hidden1!AJ41</f>
        <v>0</v>
      </c>
      <c r="H51" s="9">
        <f>hidden1!AK41</f>
        <v>560</v>
      </c>
      <c r="I51" s="9">
        <f>hidden1!AL41</f>
        <v>2167676</v>
      </c>
    </row>
    <row r="52" spans="1:9" ht="12.75" customHeight="1" x14ac:dyDescent="0.25">
      <c r="A52" s="5" t="str">
        <f>hidden1!A42</f>
        <v xml:space="preserve">  ЮЖНЫЙ ФЕДЕРАЛЬНЫЙ ОКРУГ</v>
      </c>
      <c r="B52" s="9">
        <f>hidden1!AE42</f>
        <v>301700176</v>
      </c>
      <c r="C52" s="9">
        <f>hidden1!AF42</f>
        <v>241287510</v>
      </c>
      <c r="D52" s="9">
        <f>hidden1!AG42</f>
        <v>2430162</v>
      </c>
      <c r="E52" s="9">
        <f>hidden1!AH42</f>
        <v>7063110</v>
      </c>
      <c r="F52" s="9">
        <f>hidden1!AI42</f>
        <v>4891</v>
      </c>
      <c r="G52" s="9">
        <f>hidden1!AJ42</f>
        <v>227</v>
      </c>
      <c r="H52" s="9">
        <f>hidden1!AK42</f>
        <v>8501</v>
      </c>
      <c r="I52" s="9">
        <f>hidden1!AL42</f>
        <v>36773628</v>
      </c>
    </row>
    <row r="53" spans="1:9" ht="12.75" customHeight="1" x14ac:dyDescent="0.25">
      <c r="A53" s="5" t="str">
        <f>hidden1!A43</f>
        <v xml:space="preserve">    Республика Адыгея</v>
      </c>
      <c r="B53" s="9">
        <f>hidden1!AE43</f>
        <v>5690707</v>
      </c>
      <c r="C53" s="9">
        <f>hidden1!AF43</f>
        <v>4984972</v>
      </c>
      <c r="D53" s="9">
        <f>hidden1!AG43</f>
        <v>78330</v>
      </c>
      <c r="E53" s="9">
        <f>hidden1!AH43</f>
        <v>249675</v>
      </c>
      <c r="F53" s="9">
        <f>hidden1!AI43</f>
        <v>0</v>
      </c>
      <c r="G53" s="9">
        <f>hidden1!AJ43</f>
        <v>0</v>
      </c>
      <c r="H53" s="9">
        <f>hidden1!AK43</f>
        <v>66</v>
      </c>
      <c r="I53" s="9">
        <f>hidden1!AL43</f>
        <v>228851</v>
      </c>
    </row>
    <row r="54" spans="1:9" ht="12.75" customHeight="1" x14ac:dyDescent="0.25">
      <c r="A54" s="5" t="str">
        <f>hidden1!A44</f>
        <v xml:space="preserve">    Республика Калмыкия</v>
      </c>
      <c r="B54" s="9">
        <f>hidden1!AE44</f>
        <v>2624804</v>
      </c>
      <c r="C54" s="9">
        <f>hidden1!AF44</f>
        <v>2418746</v>
      </c>
      <c r="D54" s="9">
        <f>hidden1!AG44</f>
        <v>23224</v>
      </c>
      <c r="E54" s="9">
        <f>hidden1!AH44</f>
        <v>80510</v>
      </c>
      <c r="F54" s="9">
        <f>hidden1!AI44</f>
        <v>0</v>
      </c>
      <c r="G54" s="9">
        <f>hidden1!AJ44</f>
        <v>0</v>
      </c>
      <c r="H54" s="9">
        <f>hidden1!AK44</f>
        <v>-14</v>
      </c>
      <c r="I54" s="9">
        <f>hidden1!AL44</f>
        <v>72675</v>
      </c>
    </row>
    <row r="55" spans="1:9" ht="12.75" customHeight="1" x14ac:dyDescent="0.25">
      <c r="A55" s="5" t="str">
        <f>hidden1!A45</f>
        <v xml:space="preserve">    Республика Крым</v>
      </c>
      <c r="B55" s="9">
        <f>hidden1!AE45</f>
        <v>27746234</v>
      </c>
      <c r="C55" s="9">
        <f>hidden1!AF45</f>
        <v>25182427</v>
      </c>
      <c r="D55" s="9">
        <f>hidden1!AG45</f>
        <v>255585</v>
      </c>
      <c r="E55" s="9">
        <f>hidden1!AH45</f>
        <v>738956</v>
      </c>
      <c r="F55" s="9">
        <f>hidden1!AI45</f>
        <v>0</v>
      </c>
      <c r="G55" s="9">
        <f>hidden1!AJ45</f>
        <v>0</v>
      </c>
      <c r="H55" s="9">
        <f>hidden1!AK45</f>
        <v>284</v>
      </c>
      <c r="I55" s="9">
        <f>hidden1!AL45</f>
        <v>936795</v>
      </c>
    </row>
    <row r="56" spans="1:9" ht="12.75" customHeight="1" x14ac:dyDescent="0.25">
      <c r="A56" s="5" t="str">
        <f>hidden1!A46</f>
        <v xml:space="preserve">    Краснодарский край</v>
      </c>
      <c r="B56" s="9">
        <f>hidden1!AE46</f>
        <v>127635692</v>
      </c>
      <c r="C56" s="9">
        <f>hidden1!AF46</f>
        <v>89976736</v>
      </c>
      <c r="D56" s="9">
        <f>hidden1!AG46</f>
        <v>991496</v>
      </c>
      <c r="E56" s="9">
        <f>hidden1!AH46</f>
        <v>3053030</v>
      </c>
      <c r="F56" s="9">
        <f>hidden1!AI46</f>
        <v>4218</v>
      </c>
      <c r="G56" s="9">
        <f>hidden1!AJ46</f>
        <v>222</v>
      </c>
      <c r="H56" s="9">
        <f>hidden1!AK46</f>
        <v>4943</v>
      </c>
      <c r="I56" s="9">
        <f>hidden1!AL46</f>
        <v>25860565</v>
      </c>
    </row>
    <row r="57" spans="1:9" ht="12.75" customHeight="1" x14ac:dyDescent="0.25">
      <c r="A57" s="5" t="str">
        <f>hidden1!A47</f>
        <v xml:space="preserve">    Астраханская область</v>
      </c>
      <c r="B57" s="9">
        <f>hidden1!AE47</f>
        <v>14531137</v>
      </c>
      <c r="C57" s="9">
        <f>hidden1!AF47</f>
        <v>13515595</v>
      </c>
      <c r="D57" s="9">
        <f>hidden1!AG47</f>
        <v>78473</v>
      </c>
      <c r="E57" s="9">
        <f>hidden1!AH47</f>
        <v>285538</v>
      </c>
      <c r="F57" s="9">
        <f>hidden1!AI47</f>
        <v>0</v>
      </c>
      <c r="G57" s="9">
        <f>hidden1!AJ47</f>
        <v>0</v>
      </c>
      <c r="H57" s="9">
        <f>hidden1!AK47</f>
        <v>24</v>
      </c>
      <c r="I57" s="9">
        <f>hidden1!AL47</f>
        <v>447326</v>
      </c>
    </row>
    <row r="58" spans="1:9" ht="12.75" customHeight="1" x14ac:dyDescent="0.25">
      <c r="A58" s="5" t="str">
        <f>hidden1!A48</f>
        <v xml:space="preserve">    Волгоградская область</v>
      </c>
      <c r="B58" s="9">
        <f>hidden1!AE48</f>
        <v>36686015</v>
      </c>
      <c r="C58" s="9">
        <f>hidden1!AF48</f>
        <v>31566594</v>
      </c>
      <c r="D58" s="9">
        <f>hidden1!AG48</f>
        <v>278463</v>
      </c>
      <c r="E58" s="9">
        <f>hidden1!AH48</f>
        <v>621178</v>
      </c>
      <c r="F58" s="9">
        <f>hidden1!AI48</f>
        <v>9</v>
      </c>
      <c r="G58" s="9">
        <f>hidden1!AJ48</f>
        <v>5</v>
      </c>
      <c r="H58" s="9">
        <f>hidden1!AK48</f>
        <v>510</v>
      </c>
      <c r="I58" s="9">
        <f>hidden1!AL48</f>
        <v>2969376</v>
      </c>
    </row>
    <row r="59" spans="1:9" ht="12.75" customHeight="1" x14ac:dyDescent="0.25">
      <c r="A59" s="5" t="str">
        <f>hidden1!A49</f>
        <v xml:space="preserve">    Ростовская область</v>
      </c>
      <c r="B59" s="9">
        <f>hidden1!AE49</f>
        <v>76838732</v>
      </c>
      <c r="C59" s="9">
        <f>hidden1!AF49</f>
        <v>64671265</v>
      </c>
      <c r="D59" s="9">
        <f>hidden1!AG49</f>
        <v>665578</v>
      </c>
      <c r="E59" s="9">
        <f>hidden1!AH49</f>
        <v>1539165</v>
      </c>
      <c r="F59" s="9">
        <f>hidden1!AI49</f>
        <v>14</v>
      </c>
      <c r="G59" s="9">
        <f>hidden1!AJ49</f>
        <v>0</v>
      </c>
      <c r="H59" s="9">
        <f>hidden1!AK49</f>
        <v>2683</v>
      </c>
      <c r="I59" s="9">
        <f>hidden1!AL49</f>
        <v>6071028</v>
      </c>
    </row>
    <row r="60" spans="1:9" ht="12.75" customHeight="1" x14ac:dyDescent="0.25">
      <c r="A60" s="5" t="str">
        <f>hidden1!A50</f>
        <v xml:space="preserve">    город Севастополь</v>
      </c>
      <c r="B60" s="9">
        <f>hidden1!AE50</f>
        <v>9946855</v>
      </c>
      <c r="C60" s="9">
        <f>hidden1!AF50</f>
        <v>8971175</v>
      </c>
      <c r="D60" s="9">
        <f>hidden1!AG50</f>
        <v>59013</v>
      </c>
      <c r="E60" s="9">
        <f>hidden1!AH50</f>
        <v>495058</v>
      </c>
      <c r="F60" s="9">
        <f>hidden1!AI50</f>
        <v>650</v>
      </c>
      <c r="G60" s="9">
        <f>hidden1!AJ50</f>
        <v>0</v>
      </c>
      <c r="H60" s="9">
        <f>hidden1!AK50</f>
        <v>5</v>
      </c>
      <c r="I60" s="9">
        <f>hidden1!AL50</f>
        <v>187012</v>
      </c>
    </row>
    <row r="61" spans="1:9" ht="13.65" customHeight="1" x14ac:dyDescent="0.25">
      <c r="A61" s="5" t="str">
        <f>hidden1!A51</f>
        <v xml:space="preserve">  ПРИВОЛЖСКИЙ ФЕДЕРАЛЬНЫЙ ОКРУГ</v>
      </c>
      <c r="B61" s="9">
        <f>hidden1!AE51</f>
        <v>557223328</v>
      </c>
      <c r="C61" s="9">
        <f>hidden1!AF51</f>
        <v>479573687</v>
      </c>
      <c r="D61" s="9">
        <f>hidden1!AG51</f>
        <v>3113873</v>
      </c>
      <c r="E61" s="9">
        <f>hidden1!AH51</f>
        <v>9579135</v>
      </c>
      <c r="F61" s="9">
        <f>hidden1!AI51</f>
        <v>17424</v>
      </c>
      <c r="G61" s="9">
        <f>hidden1!AJ51</f>
        <v>240</v>
      </c>
      <c r="H61" s="9">
        <f>hidden1!AK51</f>
        <v>22012</v>
      </c>
      <c r="I61" s="9">
        <f>hidden1!AL51</f>
        <v>41248025</v>
      </c>
    </row>
    <row r="62" spans="1:9" ht="12.75" customHeight="1" x14ac:dyDescent="0.25">
      <c r="A62" s="5" t="str">
        <f>hidden1!A52</f>
        <v xml:space="preserve">    Республика Башкортостан</v>
      </c>
      <c r="B62" s="9">
        <f>hidden1!AE52</f>
        <v>61980148</v>
      </c>
      <c r="C62" s="9">
        <f>hidden1!AF52</f>
        <v>54014192</v>
      </c>
      <c r="D62" s="9">
        <f>hidden1!AG52</f>
        <v>299432</v>
      </c>
      <c r="E62" s="9">
        <f>hidden1!AH52</f>
        <v>1179982</v>
      </c>
      <c r="F62" s="9">
        <f>hidden1!AI52</f>
        <v>3231</v>
      </c>
      <c r="G62" s="9">
        <f>hidden1!AJ52</f>
        <v>-2</v>
      </c>
      <c r="H62" s="9">
        <f>hidden1!AK52</f>
        <v>649</v>
      </c>
      <c r="I62" s="9">
        <f>hidden1!AL52</f>
        <v>4072451</v>
      </c>
    </row>
    <row r="63" spans="1:9" ht="12.75" customHeight="1" x14ac:dyDescent="0.25">
      <c r="A63" s="5" t="str">
        <f>hidden1!A53</f>
        <v xml:space="preserve">    Республика Марий-Эл</v>
      </c>
      <c r="B63" s="9">
        <f>hidden1!AE53</f>
        <v>9748665</v>
      </c>
      <c r="C63" s="9">
        <f>hidden1!AF53</f>
        <v>8757414</v>
      </c>
      <c r="D63" s="9">
        <f>hidden1!AG53</f>
        <v>46212</v>
      </c>
      <c r="E63" s="9">
        <f>hidden1!AH53</f>
        <v>155495</v>
      </c>
      <c r="F63" s="9">
        <f>hidden1!AI53</f>
        <v>650</v>
      </c>
      <c r="G63" s="9">
        <f>hidden1!AJ53</f>
        <v>0</v>
      </c>
      <c r="H63" s="9">
        <f>hidden1!AK53</f>
        <v>298</v>
      </c>
      <c r="I63" s="9">
        <f>hidden1!AL53</f>
        <v>495095</v>
      </c>
    </row>
    <row r="64" spans="1:9" ht="12.75" customHeight="1" x14ac:dyDescent="0.25">
      <c r="A64" s="5" t="str">
        <f>hidden1!A54</f>
        <v xml:space="preserve">    Республика Мордовия</v>
      </c>
      <c r="B64" s="9">
        <f>hidden1!AE54</f>
        <v>10588077</v>
      </c>
      <c r="C64" s="9">
        <f>hidden1!AF54</f>
        <v>9553493</v>
      </c>
      <c r="D64" s="9">
        <f>hidden1!AG54</f>
        <v>70741</v>
      </c>
      <c r="E64" s="9">
        <f>hidden1!AH54</f>
        <v>150525</v>
      </c>
      <c r="F64" s="9">
        <f>hidden1!AI54</f>
        <v>172</v>
      </c>
      <c r="G64" s="9">
        <f>hidden1!AJ54</f>
        <v>0</v>
      </c>
      <c r="H64" s="9">
        <f>hidden1!AK54</f>
        <v>145</v>
      </c>
      <c r="I64" s="9">
        <f>hidden1!AL54</f>
        <v>351539</v>
      </c>
    </row>
    <row r="65" spans="1:9" ht="12.75" customHeight="1" x14ac:dyDescent="0.25">
      <c r="A65" s="5" t="str">
        <f>hidden1!A55</f>
        <v xml:space="preserve">    Республика Татарстан</v>
      </c>
      <c r="B65" s="9">
        <f>hidden1!AE55</f>
        <v>97901977</v>
      </c>
      <c r="C65" s="9">
        <f>hidden1!AF55</f>
        <v>82320866</v>
      </c>
      <c r="D65" s="9">
        <f>hidden1!AG55</f>
        <v>338482</v>
      </c>
      <c r="E65" s="9">
        <f>hidden1!AH55</f>
        <v>1471413</v>
      </c>
      <c r="F65" s="9">
        <f>hidden1!AI55</f>
        <v>3250</v>
      </c>
      <c r="G65" s="9">
        <f>hidden1!AJ55</f>
        <v>14</v>
      </c>
      <c r="H65" s="9">
        <f>hidden1!AK55</f>
        <v>9564</v>
      </c>
      <c r="I65" s="9">
        <f>hidden1!AL55</f>
        <v>8770093</v>
      </c>
    </row>
    <row r="66" spans="1:9" ht="12.75" customHeight="1" x14ac:dyDescent="0.25">
      <c r="A66" s="5" t="str">
        <f>hidden1!A56</f>
        <v xml:space="preserve">    Удмуртская Республика</v>
      </c>
      <c r="B66" s="9">
        <f>hidden1!AE56</f>
        <v>26845596</v>
      </c>
      <c r="C66" s="9">
        <f>hidden1!AF56</f>
        <v>24130307</v>
      </c>
      <c r="D66" s="9">
        <f>hidden1!AG56</f>
        <v>181746</v>
      </c>
      <c r="E66" s="9">
        <f>hidden1!AH56</f>
        <v>401282</v>
      </c>
      <c r="F66" s="9">
        <f>hidden1!AI56</f>
        <v>43</v>
      </c>
      <c r="G66" s="9">
        <f>hidden1!AJ56</f>
        <v>0</v>
      </c>
      <c r="H66" s="9">
        <f>hidden1!AK56</f>
        <v>1107</v>
      </c>
      <c r="I66" s="9">
        <f>hidden1!AL56</f>
        <v>1331585</v>
      </c>
    </row>
    <row r="67" spans="1:9" ht="12.75" customHeight="1" x14ac:dyDescent="0.25">
      <c r="A67" s="5" t="str">
        <f>hidden1!A57</f>
        <v xml:space="preserve">    Чувашская Республика</v>
      </c>
      <c r="B67" s="9">
        <f>hidden1!AE57</f>
        <v>16426311</v>
      </c>
      <c r="C67" s="9">
        <f>hidden1!AF57</f>
        <v>13729412</v>
      </c>
      <c r="D67" s="9">
        <f>hidden1!AG57</f>
        <v>77285</v>
      </c>
      <c r="E67" s="9">
        <f>hidden1!AH57</f>
        <v>256425</v>
      </c>
      <c r="F67" s="9">
        <f>hidden1!AI57</f>
        <v>-19</v>
      </c>
      <c r="G67" s="9">
        <f>hidden1!AJ57</f>
        <v>0</v>
      </c>
      <c r="H67" s="9">
        <f>hidden1!AK57</f>
        <v>1428</v>
      </c>
      <c r="I67" s="9">
        <f>hidden1!AL57</f>
        <v>984593</v>
      </c>
    </row>
    <row r="68" spans="1:9" ht="12.75" customHeight="1" x14ac:dyDescent="0.25">
      <c r="A68" s="5" t="str">
        <f>hidden1!A58</f>
        <v xml:space="preserve">    Кировская область</v>
      </c>
      <c r="B68" s="9">
        <f>hidden1!AE58</f>
        <v>19269367</v>
      </c>
      <c r="C68" s="9">
        <f>hidden1!AF58</f>
        <v>17437081</v>
      </c>
      <c r="D68" s="9">
        <f>hidden1!AG58</f>
        <v>130882</v>
      </c>
      <c r="E68" s="9">
        <f>hidden1!AH58</f>
        <v>243751</v>
      </c>
      <c r="F68" s="9">
        <f>hidden1!AI58</f>
        <v>98</v>
      </c>
      <c r="G68" s="9">
        <f>hidden1!AJ58</f>
        <v>0</v>
      </c>
      <c r="H68" s="9">
        <f>hidden1!AK58</f>
        <v>242</v>
      </c>
      <c r="I68" s="9">
        <f>hidden1!AL58</f>
        <v>908476</v>
      </c>
    </row>
    <row r="69" spans="1:9" ht="12.75" customHeight="1" x14ac:dyDescent="0.25">
      <c r="A69" s="5" t="str">
        <f>hidden1!A59</f>
        <v xml:space="preserve">    Нижегородская область</v>
      </c>
      <c r="B69" s="9">
        <f>hidden1!AE59</f>
        <v>83150770</v>
      </c>
      <c r="C69" s="9">
        <f>hidden1!AF59</f>
        <v>70340309</v>
      </c>
      <c r="D69" s="9">
        <f>hidden1!AG59</f>
        <v>505420</v>
      </c>
      <c r="E69" s="9">
        <f>hidden1!AH59</f>
        <v>1448915</v>
      </c>
      <c r="F69" s="9">
        <f>hidden1!AI59</f>
        <v>1750</v>
      </c>
      <c r="G69" s="9">
        <f>hidden1!AJ59</f>
        <v>0</v>
      </c>
      <c r="H69" s="9">
        <f>hidden1!AK59</f>
        <v>774</v>
      </c>
      <c r="I69" s="9">
        <f>hidden1!AL59</f>
        <v>7745069</v>
      </c>
    </row>
    <row r="70" spans="1:9" ht="12.75" customHeight="1" x14ac:dyDescent="0.25">
      <c r="A70" s="5" t="str">
        <f>hidden1!A60</f>
        <v xml:space="preserve">    Оренбургская область</v>
      </c>
      <c r="B70" s="9">
        <f>hidden1!AE60</f>
        <v>30812721</v>
      </c>
      <c r="C70" s="9">
        <f>hidden1!AF60</f>
        <v>27222312</v>
      </c>
      <c r="D70" s="9">
        <f>hidden1!AG60</f>
        <v>203300</v>
      </c>
      <c r="E70" s="9">
        <f>hidden1!AH60</f>
        <v>618642</v>
      </c>
      <c r="F70" s="9">
        <f>hidden1!AI60</f>
        <v>1300</v>
      </c>
      <c r="G70" s="9">
        <f>hidden1!AJ60</f>
        <v>0</v>
      </c>
      <c r="H70" s="9">
        <f>hidden1!AK60</f>
        <v>1922</v>
      </c>
      <c r="I70" s="9">
        <f>hidden1!AL60</f>
        <v>2007516</v>
      </c>
    </row>
    <row r="71" spans="1:9" ht="12.75" customHeight="1" x14ac:dyDescent="0.25">
      <c r="A71" s="5" t="str">
        <f>hidden1!A61</f>
        <v xml:space="preserve">    Пензенская область</v>
      </c>
      <c r="B71" s="9">
        <f>hidden1!AE61</f>
        <v>19018592</v>
      </c>
      <c r="C71" s="9">
        <f>hidden1!AF61</f>
        <v>16260592</v>
      </c>
      <c r="D71" s="9">
        <f>hidden1!AG61</f>
        <v>207079</v>
      </c>
      <c r="E71" s="9">
        <f>hidden1!AH61</f>
        <v>329620</v>
      </c>
      <c r="F71" s="9">
        <f>hidden1!AI61</f>
        <v>343</v>
      </c>
      <c r="G71" s="9">
        <f>hidden1!AJ61</f>
        <v>0</v>
      </c>
      <c r="H71" s="9">
        <f>hidden1!AK61</f>
        <v>61</v>
      </c>
      <c r="I71" s="9">
        <f>hidden1!AL61</f>
        <v>1431301</v>
      </c>
    </row>
    <row r="72" spans="1:9" ht="12.75" customHeight="1" x14ac:dyDescent="0.25">
      <c r="A72" s="5" t="str">
        <f>hidden1!A62</f>
        <v xml:space="preserve">    Пермский край</v>
      </c>
      <c r="B72" s="9">
        <f>hidden1!AE62</f>
        <v>55567507</v>
      </c>
      <c r="C72" s="9">
        <f>hidden1!AF62</f>
        <v>46937714</v>
      </c>
      <c r="D72" s="9">
        <f>hidden1!AG62</f>
        <v>360626</v>
      </c>
      <c r="E72" s="9">
        <f>hidden1!AH62</f>
        <v>951252</v>
      </c>
      <c r="F72" s="9">
        <f>hidden1!AI62</f>
        <v>5360</v>
      </c>
      <c r="G72" s="9">
        <f>hidden1!AJ62</f>
        <v>-7</v>
      </c>
      <c r="H72" s="9">
        <f>hidden1!AK62</f>
        <v>1831</v>
      </c>
      <c r="I72" s="9">
        <f>hidden1!AL62</f>
        <v>5125087</v>
      </c>
    </row>
    <row r="73" spans="1:9" ht="12.75" customHeight="1" x14ac:dyDescent="0.25">
      <c r="A73" s="5" t="str">
        <f>hidden1!A63</f>
        <v xml:space="preserve">    Самарская область</v>
      </c>
      <c r="B73" s="9">
        <f>hidden1!AE63</f>
        <v>69233341</v>
      </c>
      <c r="C73" s="9">
        <f>hidden1!AF63</f>
        <v>58612886</v>
      </c>
      <c r="D73" s="9">
        <f>hidden1!AG63</f>
        <v>294823</v>
      </c>
      <c r="E73" s="9">
        <f>hidden1!AH63</f>
        <v>1325249</v>
      </c>
      <c r="F73" s="9">
        <f>hidden1!AI63</f>
        <v>1246</v>
      </c>
      <c r="G73" s="9">
        <f>hidden1!AJ63</f>
        <v>0</v>
      </c>
      <c r="H73" s="9">
        <f>hidden1!AK63</f>
        <v>1959</v>
      </c>
      <c r="I73" s="9">
        <f>hidden1!AL63</f>
        <v>4959827</v>
      </c>
    </row>
    <row r="74" spans="1:9" ht="12.75" customHeight="1" x14ac:dyDescent="0.25">
      <c r="A74" s="5" t="str">
        <f>hidden1!A64</f>
        <v xml:space="preserve">    Саратовская область</v>
      </c>
      <c r="B74" s="9">
        <f>hidden1!AE64</f>
        <v>38090308</v>
      </c>
      <c r="C74" s="9">
        <f>hidden1!AF64</f>
        <v>33500433</v>
      </c>
      <c r="D74" s="9">
        <f>hidden1!AG64</f>
        <v>281752</v>
      </c>
      <c r="E74" s="9">
        <f>hidden1!AH64</f>
        <v>708006</v>
      </c>
      <c r="F74" s="9">
        <f>hidden1!AI64</f>
        <v>0</v>
      </c>
      <c r="G74" s="9">
        <f>hidden1!AJ64</f>
        <v>235</v>
      </c>
      <c r="H74" s="9">
        <f>hidden1!AK64</f>
        <v>1271</v>
      </c>
      <c r="I74" s="9">
        <f>hidden1!AL64</f>
        <v>2270474</v>
      </c>
    </row>
    <row r="75" spans="1:9" ht="12.75" customHeight="1" x14ac:dyDescent="0.25">
      <c r="A75" s="5" t="str">
        <f>hidden1!A65</f>
        <v xml:space="preserve">    Ульяновская область</v>
      </c>
      <c r="B75" s="9">
        <f>hidden1!AE65</f>
        <v>18589948</v>
      </c>
      <c r="C75" s="9">
        <f>hidden1!AF65</f>
        <v>16756676</v>
      </c>
      <c r="D75" s="9">
        <f>hidden1!AG65</f>
        <v>116093</v>
      </c>
      <c r="E75" s="9">
        <f>hidden1!AH65</f>
        <v>338578</v>
      </c>
      <c r="F75" s="9">
        <f>hidden1!AI65</f>
        <v>0</v>
      </c>
      <c r="G75" s="9">
        <f>hidden1!AJ65</f>
        <v>0</v>
      </c>
      <c r="H75" s="9">
        <f>hidden1!AK65</f>
        <v>761</v>
      </c>
      <c r="I75" s="9">
        <f>hidden1!AL65</f>
        <v>794919</v>
      </c>
    </row>
    <row r="76" spans="1:9" ht="12.75" customHeight="1" x14ac:dyDescent="0.25">
      <c r="A76" s="5" t="str">
        <f>hidden1!A66</f>
        <v xml:space="preserve">  УРАЛЬСКИЙ ФЕДЕРАЛЬНЫЙ ОКРУГ</v>
      </c>
      <c r="B76" s="9">
        <f>hidden1!AE66</f>
        <v>412229276</v>
      </c>
      <c r="C76" s="9">
        <f>hidden1!AF66</f>
        <v>349578870</v>
      </c>
      <c r="D76" s="9">
        <f>hidden1!AG66</f>
        <v>1475958</v>
      </c>
      <c r="E76" s="9">
        <f>hidden1!AH66</f>
        <v>5055200</v>
      </c>
      <c r="F76" s="9">
        <f>hidden1!AI66</f>
        <v>1238</v>
      </c>
      <c r="G76" s="9">
        <f>hidden1!AJ66</f>
        <v>38</v>
      </c>
      <c r="H76" s="9">
        <f>hidden1!AK66</f>
        <v>17575</v>
      </c>
      <c r="I76" s="9">
        <f>hidden1!AL66</f>
        <v>32228382</v>
      </c>
    </row>
    <row r="77" spans="1:9" ht="12.75" customHeight="1" x14ac:dyDescent="0.25">
      <c r="A77" s="5" t="str">
        <f>hidden1!A67</f>
        <v xml:space="preserve">    Курганская область</v>
      </c>
      <c r="B77" s="9">
        <f>hidden1!AE67</f>
        <v>12011019</v>
      </c>
      <c r="C77" s="9">
        <f>hidden1!AF67</f>
        <v>10769765</v>
      </c>
      <c r="D77" s="9">
        <f>hidden1!AG67</f>
        <v>102690</v>
      </c>
      <c r="E77" s="9">
        <f>hidden1!AH67</f>
        <v>160736</v>
      </c>
      <c r="F77" s="9">
        <f>hidden1!AI67</f>
        <v>0</v>
      </c>
      <c r="G77" s="9">
        <f>hidden1!AJ67</f>
        <v>0</v>
      </c>
      <c r="H77" s="9">
        <f>hidden1!AK67</f>
        <v>1</v>
      </c>
      <c r="I77" s="9">
        <f>hidden1!AL67</f>
        <v>564238</v>
      </c>
    </row>
    <row r="78" spans="1:9" ht="12.75" customHeight="1" x14ac:dyDescent="0.25">
      <c r="A78" s="5" t="str">
        <f>hidden1!A68</f>
        <v xml:space="preserve">    Свердловская область</v>
      </c>
      <c r="B78" s="9">
        <f>hidden1!AE68</f>
        <v>123533683</v>
      </c>
      <c r="C78" s="9">
        <f>hidden1!AF68</f>
        <v>99686085</v>
      </c>
      <c r="D78" s="9">
        <f>hidden1!AG68</f>
        <v>524446</v>
      </c>
      <c r="E78" s="9">
        <f>hidden1!AH68</f>
        <v>1769412</v>
      </c>
      <c r="F78" s="9">
        <f>hidden1!AI68</f>
        <v>0</v>
      </c>
      <c r="G78" s="9">
        <f>hidden1!AJ68</f>
        <v>0</v>
      </c>
      <c r="H78" s="9">
        <f>hidden1!AK68</f>
        <v>10866</v>
      </c>
      <c r="I78" s="9">
        <f>hidden1!AL68</f>
        <v>10167439</v>
      </c>
    </row>
    <row r="79" spans="1:9" ht="12.75" customHeight="1" x14ac:dyDescent="0.25">
      <c r="A79" s="5" t="str">
        <f>hidden1!A69</f>
        <v xml:space="preserve">    Тюменская область</v>
      </c>
      <c r="B79" s="9">
        <f>hidden1!AE69</f>
        <v>39237568</v>
      </c>
      <c r="C79" s="9">
        <f>hidden1!AF69</f>
        <v>33574483</v>
      </c>
      <c r="D79" s="9">
        <f>hidden1!AG69</f>
        <v>174577</v>
      </c>
      <c r="E79" s="9">
        <f>hidden1!AH69</f>
        <v>885886</v>
      </c>
      <c r="F79" s="9">
        <f>hidden1!AI69</f>
        <v>0</v>
      </c>
      <c r="G79" s="9">
        <f>hidden1!AJ69</f>
        <v>0</v>
      </c>
      <c r="H79" s="9">
        <f>hidden1!AK69</f>
        <v>2479</v>
      </c>
      <c r="I79" s="9">
        <f>hidden1!AL69</f>
        <v>2928941</v>
      </c>
    </row>
    <row r="80" spans="1:9" ht="12.75" customHeight="1" x14ac:dyDescent="0.25">
      <c r="A80" s="5" t="str">
        <f>hidden1!A70</f>
        <v xml:space="preserve">    Челябинская область</v>
      </c>
      <c r="B80" s="9">
        <f>hidden1!AE70</f>
        <v>78654606</v>
      </c>
      <c r="C80" s="9">
        <f>hidden1!AF70</f>
        <v>64461850</v>
      </c>
      <c r="D80" s="9">
        <f>hidden1!AG70</f>
        <v>458142</v>
      </c>
      <c r="E80" s="9">
        <f>hidden1!AH70</f>
        <v>1339188</v>
      </c>
      <c r="F80" s="9">
        <f>hidden1!AI70</f>
        <v>663</v>
      </c>
      <c r="G80" s="9">
        <f>hidden1!AJ70</f>
        <v>0</v>
      </c>
      <c r="H80" s="9">
        <f>hidden1!AK70</f>
        <v>3451</v>
      </c>
      <c r="I80" s="9">
        <f>hidden1!AL70</f>
        <v>8568410</v>
      </c>
    </row>
    <row r="81" spans="1:9" ht="12.75" customHeight="1" x14ac:dyDescent="0.25">
      <c r="A81" s="5" t="str">
        <f>hidden1!A71</f>
        <v xml:space="preserve">    Ханты-Мансийский автономный округ - Югра</v>
      </c>
      <c r="B81" s="9">
        <f>hidden1!AE71</f>
        <v>89717437</v>
      </c>
      <c r="C81" s="9">
        <f>hidden1!AF71</f>
        <v>82767063</v>
      </c>
      <c r="D81" s="9">
        <f>hidden1!AG71</f>
        <v>158484</v>
      </c>
      <c r="E81" s="9">
        <f>hidden1!AH71</f>
        <v>488971</v>
      </c>
      <c r="F81" s="9">
        <f>hidden1!AI71</f>
        <v>575</v>
      </c>
      <c r="G81" s="9">
        <f>hidden1!AJ71</f>
        <v>29</v>
      </c>
      <c r="H81" s="9">
        <f>hidden1!AK71</f>
        <v>707</v>
      </c>
      <c r="I81" s="9">
        <f>hidden1!AL71</f>
        <v>4431126</v>
      </c>
    </row>
    <row r="82" spans="1:9" ht="12.75" customHeight="1" x14ac:dyDescent="0.25">
      <c r="A82" s="5" t="str">
        <f>hidden1!A72</f>
        <v xml:space="preserve">    Ямало-Ненецкий автономный округ</v>
      </c>
      <c r="B82" s="9">
        <f>hidden1!AE72</f>
        <v>69074963</v>
      </c>
      <c r="C82" s="9">
        <f>hidden1!AF72</f>
        <v>58319624</v>
      </c>
      <c r="D82" s="9">
        <f>hidden1!AG72</f>
        <v>57619</v>
      </c>
      <c r="E82" s="9">
        <f>hidden1!AH72</f>
        <v>411007</v>
      </c>
      <c r="F82" s="9">
        <f>hidden1!AI72</f>
        <v>0</v>
      </c>
      <c r="G82" s="9">
        <f>hidden1!AJ72</f>
        <v>9</v>
      </c>
      <c r="H82" s="9">
        <f>hidden1!AK72</f>
        <v>71</v>
      </c>
      <c r="I82" s="9">
        <f>hidden1!AL72</f>
        <v>5568228</v>
      </c>
    </row>
    <row r="83" spans="1:9" ht="12.75" customHeight="1" x14ac:dyDescent="0.25">
      <c r="A83" s="5" t="str">
        <f>hidden1!A73</f>
        <v xml:space="preserve">  СИБИРСКИЙ ФЕДЕРАЛЬНЫЙ ОКРУГ</v>
      </c>
      <c r="B83" s="9">
        <f>hidden1!AE73</f>
        <v>395862906</v>
      </c>
      <c r="C83" s="9">
        <f>hidden1!AF73</f>
        <v>346963978</v>
      </c>
      <c r="D83" s="9">
        <f>hidden1!AG73</f>
        <v>1995771</v>
      </c>
      <c r="E83" s="9">
        <f>hidden1!AH73</f>
        <v>5762635</v>
      </c>
      <c r="F83" s="9">
        <f>hidden1!AI73</f>
        <v>3280</v>
      </c>
      <c r="G83" s="9">
        <f>hidden1!AJ73</f>
        <v>13</v>
      </c>
      <c r="H83" s="9">
        <f>hidden1!AK73</f>
        <v>13352</v>
      </c>
      <c r="I83" s="9">
        <f>hidden1!AL73</f>
        <v>22656408</v>
      </c>
    </row>
    <row r="84" spans="1:9" ht="12.75" customHeight="1" x14ac:dyDescent="0.25">
      <c r="A84" s="5" t="str">
        <f>hidden1!A74</f>
        <v xml:space="preserve">    Республика Алтай</v>
      </c>
      <c r="B84" s="9">
        <f>hidden1!AE74</f>
        <v>3575698</v>
      </c>
      <c r="C84" s="9">
        <f>hidden1!AF74</f>
        <v>3128342</v>
      </c>
      <c r="D84" s="9">
        <f>hidden1!AG74</f>
        <v>15300</v>
      </c>
      <c r="E84" s="9">
        <f>hidden1!AH74</f>
        <v>75151</v>
      </c>
      <c r="F84" s="9">
        <f>hidden1!AI74</f>
        <v>0</v>
      </c>
      <c r="G84" s="9">
        <f>hidden1!AJ74</f>
        <v>0</v>
      </c>
      <c r="H84" s="9">
        <f>hidden1!AK74</f>
        <v>0</v>
      </c>
      <c r="I84" s="9">
        <f>hidden1!AL74</f>
        <v>148851</v>
      </c>
    </row>
    <row r="85" spans="1:9" ht="12.75" customHeight="1" x14ac:dyDescent="0.25">
      <c r="A85" s="5" t="str">
        <f>hidden1!A75</f>
        <v xml:space="preserve">    Республика Тыва</v>
      </c>
      <c r="B85" s="9">
        <f>hidden1!AE75</f>
        <v>5156773</v>
      </c>
      <c r="C85" s="9">
        <f>hidden1!AF75</f>
        <v>4936992</v>
      </c>
      <c r="D85" s="9">
        <f>hidden1!AG75</f>
        <v>-23209</v>
      </c>
      <c r="E85" s="9">
        <f>hidden1!AH75</f>
        <v>134690</v>
      </c>
      <c r="F85" s="9">
        <f>hidden1!AI75</f>
        <v>0</v>
      </c>
      <c r="G85" s="9">
        <f>hidden1!AJ75</f>
        <v>0</v>
      </c>
      <c r="H85" s="9">
        <f>hidden1!AK75</f>
        <v>1192</v>
      </c>
      <c r="I85" s="9">
        <f>hidden1!AL75</f>
        <v>98652</v>
      </c>
    </row>
    <row r="86" spans="1:9" ht="12.75" customHeight="1" x14ac:dyDescent="0.25">
      <c r="A86" s="5" t="str">
        <f>hidden1!A76</f>
        <v xml:space="preserve">    Республика Хакасия</v>
      </c>
      <c r="B86" s="9">
        <f>hidden1!AE76</f>
        <v>9571589</v>
      </c>
      <c r="C86" s="9">
        <f>hidden1!AF76</f>
        <v>8723330</v>
      </c>
      <c r="D86" s="9">
        <f>hidden1!AG76</f>
        <v>80908</v>
      </c>
      <c r="E86" s="9">
        <f>hidden1!AH76</f>
        <v>167344</v>
      </c>
      <c r="F86" s="9">
        <f>hidden1!AI76</f>
        <v>0</v>
      </c>
      <c r="G86" s="9">
        <f>hidden1!AJ76</f>
        <v>0</v>
      </c>
      <c r="H86" s="9">
        <f>hidden1!AK76</f>
        <v>14</v>
      </c>
      <c r="I86" s="9">
        <f>hidden1!AL76</f>
        <v>492463</v>
      </c>
    </row>
    <row r="87" spans="1:9" ht="12.75" customHeight="1" x14ac:dyDescent="0.25">
      <c r="A87" s="5" t="str">
        <f>hidden1!A77</f>
        <v xml:space="preserve">    Алтайский край</v>
      </c>
      <c r="B87" s="9">
        <f>hidden1!AE77</f>
        <v>30772411</v>
      </c>
      <c r="C87" s="9">
        <f>hidden1!AF77</f>
        <v>27363724</v>
      </c>
      <c r="D87" s="9">
        <f>hidden1!AG77</f>
        <v>244907</v>
      </c>
      <c r="E87" s="9">
        <f>hidden1!AH77</f>
        <v>430847</v>
      </c>
      <c r="F87" s="9">
        <f>hidden1!AI77</f>
        <v>8</v>
      </c>
      <c r="G87" s="9">
        <f>hidden1!AJ77</f>
        <v>0</v>
      </c>
      <c r="H87" s="9">
        <f>hidden1!AK77</f>
        <v>1204</v>
      </c>
      <c r="I87" s="9">
        <f>hidden1!AL77</f>
        <v>1544573</v>
      </c>
    </row>
    <row r="88" spans="1:9" ht="12.75" customHeight="1" x14ac:dyDescent="0.25">
      <c r="A88" s="5" t="str">
        <f>hidden1!A78</f>
        <v xml:space="preserve">    Красноярский край</v>
      </c>
      <c r="B88" s="9">
        <f>hidden1!AE78</f>
        <v>88132727</v>
      </c>
      <c r="C88" s="9">
        <f>hidden1!AF78</f>
        <v>78949617</v>
      </c>
      <c r="D88" s="9">
        <f>hidden1!AG78</f>
        <v>322133</v>
      </c>
      <c r="E88" s="9">
        <f>hidden1!AH78</f>
        <v>1136779</v>
      </c>
      <c r="F88" s="9">
        <f>hidden1!AI78</f>
        <v>26</v>
      </c>
      <c r="G88" s="9">
        <f>hidden1!AJ78</f>
        <v>0</v>
      </c>
      <c r="H88" s="9">
        <f>hidden1!AK78</f>
        <v>2617</v>
      </c>
      <c r="I88" s="9">
        <f>hidden1!AL78</f>
        <v>4791814</v>
      </c>
    </row>
    <row r="89" spans="1:9" ht="13.65" customHeight="1" x14ac:dyDescent="0.25">
      <c r="A89" s="5" t="str">
        <f>hidden1!A79</f>
        <v xml:space="preserve">    Иркутская область</v>
      </c>
      <c r="B89" s="9">
        <f>hidden1!AE79</f>
        <v>67522728</v>
      </c>
      <c r="C89" s="9">
        <f>hidden1!AF79</f>
        <v>60611118</v>
      </c>
      <c r="D89" s="9">
        <f>hidden1!AG79</f>
        <v>348246</v>
      </c>
      <c r="E89" s="9">
        <f>hidden1!AH79</f>
        <v>803491</v>
      </c>
      <c r="F89" s="9">
        <f>hidden1!AI79</f>
        <v>440</v>
      </c>
      <c r="G89" s="9">
        <f>hidden1!AJ79</f>
        <v>0</v>
      </c>
      <c r="H89" s="9">
        <f>hidden1!AK79</f>
        <v>2476</v>
      </c>
      <c r="I89" s="9">
        <f>hidden1!AL79</f>
        <v>2980980</v>
      </c>
    </row>
    <row r="90" spans="1:9" ht="12.75" customHeight="1" x14ac:dyDescent="0.25">
      <c r="A90" s="5" t="str">
        <f>hidden1!A80</f>
        <v xml:space="preserve">    Кемеровская область - Кузбасс</v>
      </c>
      <c r="B90" s="9">
        <f>hidden1!AE80</f>
        <v>60422409</v>
      </c>
      <c r="C90" s="9">
        <f>hidden1!AF80</f>
        <v>52530386</v>
      </c>
      <c r="D90" s="9">
        <f>hidden1!AG80</f>
        <v>191358</v>
      </c>
      <c r="E90" s="9">
        <f>hidden1!AH80</f>
        <v>749936</v>
      </c>
      <c r="F90" s="9">
        <f>hidden1!AI80</f>
        <v>1320</v>
      </c>
      <c r="G90" s="9">
        <f>hidden1!AJ80</f>
        <v>0</v>
      </c>
      <c r="H90" s="9">
        <f>hidden1!AK80</f>
        <v>955</v>
      </c>
      <c r="I90" s="9">
        <f>hidden1!AL80</f>
        <v>4282024</v>
      </c>
    </row>
    <row r="91" spans="1:9" ht="12.75" customHeight="1" x14ac:dyDescent="0.25">
      <c r="A91" s="5" t="str">
        <f>hidden1!A81</f>
        <v xml:space="preserve">    Новосибирская область</v>
      </c>
      <c r="B91" s="9">
        <f>hidden1!AE81</f>
        <v>73449650</v>
      </c>
      <c r="C91" s="9">
        <f>hidden1!AF81</f>
        <v>59192717</v>
      </c>
      <c r="D91" s="9">
        <f>hidden1!AG81</f>
        <v>450969</v>
      </c>
      <c r="E91" s="9">
        <f>hidden1!AH81</f>
        <v>1344916</v>
      </c>
      <c r="F91" s="9">
        <f>hidden1!AI81</f>
        <v>836</v>
      </c>
      <c r="G91" s="9">
        <f>hidden1!AJ81</f>
        <v>0</v>
      </c>
      <c r="H91" s="9">
        <f>hidden1!AK81</f>
        <v>1460</v>
      </c>
      <c r="I91" s="9">
        <f>hidden1!AL81</f>
        <v>5524265</v>
      </c>
    </row>
    <row r="92" spans="1:9" ht="12.75" customHeight="1" x14ac:dyDescent="0.25">
      <c r="A92" s="5" t="str">
        <f>hidden1!A82</f>
        <v xml:space="preserve">    Омская область</v>
      </c>
      <c r="B92" s="9">
        <f>hidden1!AE82</f>
        <v>33515134</v>
      </c>
      <c r="C92" s="9">
        <f>hidden1!AF82</f>
        <v>29919290</v>
      </c>
      <c r="D92" s="9">
        <f>hidden1!AG82</f>
        <v>268244</v>
      </c>
      <c r="E92" s="9">
        <f>hidden1!AH82</f>
        <v>599162</v>
      </c>
      <c r="F92" s="9">
        <f>hidden1!AI82</f>
        <v>650</v>
      </c>
      <c r="G92" s="9">
        <f>hidden1!AJ82</f>
        <v>13</v>
      </c>
      <c r="H92" s="9">
        <f>hidden1!AK82</f>
        <v>1525</v>
      </c>
      <c r="I92" s="9">
        <f>hidden1!AL82</f>
        <v>1838390</v>
      </c>
    </row>
    <row r="93" spans="1:9" ht="12.75" customHeight="1" x14ac:dyDescent="0.25">
      <c r="A93" s="5" t="str">
        <f>hidden1!A83</f>
        <v xml:space="preserve">    Томская область</v>
      </c>
      <c r="B93" s="9">
        <f>hidden1!AE83</f>
        <v>23743787</v>
      </c>
      <c r="C93" s="9">
        <f>hidden1!AF83</f>
        <v>21608462</v>
      </c>
      <c r="D93" s="9">
        <f>hidden1!AG83</f>
        <v>96915</v>
      </c>
      <c r="E93" s="9">
        <f>hidden1!AH83</f>
        <v>320319</v>
      </c>
      <c r="F93" s="9">
        <f>hidden1!AI83</f>
        <v>0</v>
      </c>
      <c r="G93" s="9">
        <f>hidden1!AJ83</f>
        <v>0</v>
      </c>
      <c r="H93" s="9">
        <f>hidden1!AK83</f>
        <v>1909</v>
      </c>
      <c r="I93" s="9">
        <f>hidden1!AL83</f>
        <v>954396</v>
      </c>
    </row>
    <row r="94" spans="1:9" ht="12.75" customHeight="1" x14ac:dyDescent="0.25">
      <c r="A94" s="5" t="str">
        <f>hidden1!A84</f>
        <v xml:space="preserve">  ДАЛЬНЕВОСТОЧНЫЙ ФЕДЕРАЛЬНЫЙ ОКРУГ</v>
      </c>
      <c r="B94" s="9">
        <f>hidden1!AE84</f>
        <v>290617588</v>
      </c>
      <c r="C94" s="9">
        <f>hidden1!AF84</f>
        <v>260905626</v>
      </c>
      <c r="D94" s="9">
        <f>hidden1!AG84</f>
        <v>1084240</v>
      </c>
      <c r="E94" s="9">
        <f>hidden1!AH84</f>
        <v>3389986</v>
      </c>
      <c r="F94" s="9">
        <f>hidden1!AI84</f>
        <v>3183</v>
      </c>
      <c r="G94" s="9">
        <f>hidden1!AJ84</f>
        <v>125</v>
      </c>
      <c r="H94" s="9">
        <f>hidden1!AK84</f>
        <v>6268</v>
      </c>
      <c r="I94" s="9">
        <f>hidden1!AL84</f>
        <v>16806544</v>
      </c>
    </row>
    <row r="95" spans="1:9" x14ac:dyDescent="0.25">
      <c r="A95" s="5" t="str">
        <f>hidden1!A85</f>
        <v xml:space="preserve">    Республика Бурятия</v>
      </c>
      <c r="B95" s="9">
        <f>hidden1!AE85</f>
        <v>17706011</v>
      </c>
      <c r="C95" s="9">
        <f>hidden1!AF85</f>
        <v>16043934</v>
      </c>
      <c r="D95" s="9">
        <f>hidden1!AG85</f>
        <v>91279</v>
      </c>
      <c r="E95" s="9">
        <f>hidden1!AH85</f>
        <v>315547</v>
      </c>
      <c r="F95" s="9">
        <f>hidden1!AI85</f>
        <v>549</v>
      </c>
      <c r="G95" s="9">
        <f>hidden1!AJ85</f>
        <v>50</v>
      </c>
      <c r="H95" s="9">
        <f>hidden1!AK85</f>
        <v>-180</v>
      </c>
      <c r="I95" s="9">
        <f>hidden1!AL85</f>
        <v>963926</v>
      </c>
    </row>
    <row r="96" spans="1:9" x14ac:dyDescent="0.25">
      <c r="A96" s="5" t="str">
        <f>hidden1!A86</f>
        <v xml:space="preserve">    Республика Саха (Якутия)</v>
      </c>
      <c r="B96" s="9">
        <f>hidden1!AE86</f>
        <v>48044263</v>
      </c>
      <c r="C96" s="9">
        <f>hidden1!AF86</f>
        <v>45274804</v>
      </c>
      <c r="D96" s="9">
        <f>hidden1!AG86</f>
        <v>13441</v>
      </c>
      <c r="E96" s="9">
        <f>hidden1!AH86</f>
        <v>447309</v>
      </c>
      <c r="F96" s="9">
        <f>hidden1!AI86</f>
        <v>375</v>
      </c>
      <c r="G96" s="9">
        <f>hidden1!AJ86</f>
        <v>77</v>
      </c>
      <c r="H96" s="9">
        <f>hidden1!AK86</f>
        <v>596</v>
      </c>
      <c r="I96" s="9">
        <f>hidden1!AL86</f>
        <v>1767399</v>
      </c>
    </row>
    <row r="97" spans="1:9" x14ac:dyDescent="0.25">
      <c r="A97" s="5" t="str">
        <f>hidden1!A87</f>
        <v xml:space="preserve">    Приморский край</v>
      </c>
      <c r="B97" s="9">
        <f>hidden1!AE87</f>
        <v>58929463</v>
      </c>
      <c r="C97" s="9">
        <f>hidden1!AF87</f>
        <v>49668770</v>
      </c>
      <c r="D97" s="9">
        <f>hidden1!AG87</f>
        <v>275723</v>
      </c>
      <c r="E97" s="9">
        <f>hidden1!AH87</f>
        <v>871134</v>
      </c>
      <c r="F97" s="9">
        <f>hidden1!AI87</f>
        <v>1701</v>
      </c>
      <c r="G97" s="9">
        <f>hidden1!AJ87</f>
        <v>0</v>
      </c>
      <c r="H97" s="9">
        <f>hidden1!AK87</f>
        <v>2646</v>
      </c>
      <c r="I97" s="9">
        <f>hidden1!AL87</f>
        <v>4012004</v>
      </c>
    </row>
    <row r="98" spans="1:9" x14ac:dyDescent="0.25">
      <c r="A98" s="5" t="str">
        <f>hidden1!A88</f>
        <v xml:space="preserve">    Хабаровский край</v>
      </c>
      <c r="B98" s="9">
        <f>hidden1!AE88</f>
        <v>44430673</v>
      </c>
      <c r="C98" s="9">
        <f>hidden1!AF88</f>
        <v>39771142</v>
      </c>
      <c r="D98" s="9">
        <f>hidden1!AG88</f>
        <v>183362</v>
      </c>
      <c r="E98" s="9">
        <f>hidden1!AH88</f>
        <v>558020</v>
      </c>
      <c r="F98" s="9">
        <f>hidden1!AI88</f>
        <v>471</v>
      </c>
      <c r="G98" s="9">
        <f>hidden1!AJ88</f>
        <v>-2</v>
      </c>
      <c r="H98" s="9">
        <f>hidden1!AK88</f>
        <v>2197</v>
      </c>
      <c r="I98" s="9">
        <f>hidden1!AL88</f>
        <v>2932664</v>
      </c>
    </row>
    <row r="99" spans="1:9" x14ac:dyDescent="0.25">
      <c r="A99" s="5" t="str">
        <f>hidden1!A89</f>
        <v xml:space="preserve">    Амурская область</v>
      </c>
      <c r="B99" s="9">
        <f>hidden1!AE89</f>
        <v>26510929</v>
      </c>
      <c r="C99" s="9">
        <f>hidden1!AF89</f>
        <v>24372678</v>
      </c>
      <c r="D99" s="9">
        <f>hidden1!AG89</f>
        <v>167652</v>
      </c>
      <c r="E99" s="9">
        <f>hidden1!AH89</f>
        <v>320562</v>
      </c>
      <c r="F99" s="9">
        <f>hidden1!AI89</f>
        <v>87</v>
      </c>
      <c r="G99" s="9">
        <f>hidden1!AJ89</f>
        <v>0</v>
      </c>
      <c r="H99" s="9">
        <f>hidden1!AK89</f>
        <v>-981</v>
      </c>
      <c r="I99" s="9">
        <f>hidden1!AL89</f>
        <v>1285372</v>
      </c>
    </row>
    <row r="100" spans="1:9" x14ac:dyDescent="0.25">
      <c r="A100" s="5" t="str">
        <f>hidden1!A90</f>
        <v xml:space="preserve">    Камчатский край</v>
      </c>
      <c r="B100" s="9">
        <f>hidden1!AE90</f>
        <v>21578076</v>
      </c>
      <c r="C100" s="9">
        <f>hidden1!AF90</f>
        <v>18051720</v>
      </c>
      <c r="D100" s="9">
        <f>hidden1!AG90</f>
        <v>88692</v>
      </c>
      <c r="E100" s="9">
        <f>hidden1!AH90</f>
        <v>257962</v>
      </c>
      <c r="F100" s="9">
        <f>hidden1!AI90</f>
        <v>0</v>
      </c>
      <c r="G100" s="9">
        <f>hidden1!AJ90</f>
        <v>0</v>
      </c>
      <c r="H100" s="9">
        <f>hidden1!AK90</f>
        <v>324</v>
      </c>
      <c r="I100" s="9">
        <f>hidden1!AL90</f>
        <v>2211301</v>
      </c>
    </row>
    <row r="101" spans="1:9" x14ac:dyDescent="0.25">
      <c r="A101" s="5" t="str">
        <f>hidden1!A91</f>
        <v xml:space="preserve">    Магаданская область</v>
      </c>
      <c r="B101" s="9">
        <f>hidden1!AE91</f>
        <v>11397807</v>
      </c>
      <c r="C101" s="9">
        <f>hidden1!AF91</f>
        <v>10407466</v>
      </c>
      <c r="D101" s="9">
        <f>hidden1!AG91</f>
        <v>32742</v>
      </c>
      <c r="E101" s="9">
        <f>hidden1!AH91</f>
        <v>141396</v>
      </c>
      <c r="F101" s="9">
        <f>hidden1!AI91</f>
        <v>0</v>
      </c>
      <c r="G101" s="9">
        <f>hidden1!AJ91</f>
        <v>0</v>
      </c>
      <c r="H101" s="9">
        <f>hidden1!AK91</f>
        <v>289</v>
      </c>
      <c r="I101" s="9">
        <f>hidden1!AL91</f>
        <v>731835</v>
      </c>
    </row>
    <row r="102" spans="1:9" x14ac:dyDescent="0.25">
      <c r="A102" s="5" t="str">
        <f>hidden1!A92</f>
        <v xml:space="preserve">    Сахалинская область</v>
      </c>
      <c r="B102" s="9">
        <f>hidden1!AE92</f>
        <v>27681730</v>
      </c>
      <c r="C102" s="9">
        <f>hidden1!AF92</f>
        <v>25146760</v>
      </c>
      <c r="D102" s="9">
        <f>hidden1!AG92</f>
        <v>82878</v>
      </c>
      <c r="E102" s="9">
        <f>hidden1!AH92</f>
        <v>112758</v>
      </c>
      <c r="F102" s="9">
        <f>hidden1!AI92</f>
        <v>0</v>
      </c>
      <c r="G102" s="9">
        <f>hidden1!AJ92</f>
        <v>0</v>
      </c>
      <c r="H102" s="9">
        <f>hidden1!AK92</f>
        <v>38</v>
      </c>
      <c r="I102" s="9">
        <f>hidden1!AL92</f>
        <v>1650049</v>
      </c>
    </row>
    <row r="103" spans="1:9" x14ac:dyDescent="0.25">
      <c r="A103" s="5" t="str">
        <f>hidden1!A93</f>
        <v xml:space="preserve">    Забайкальский край</v>
      </c>
      <c r="B103" s="9">
        <f>hidden1!AE93</f>
        <v>24495576</v>
      </c>
      <c r="C103" s="9">
        <f>hidden1!AF93</f>
        <v>22910801</v>
      </c>
      <c r="D103" s="9">
        <f>hidden1!AG93</f>
        <v>106345</v>
      </c>
      <c r="E103" s="9">
        <f>hidden1!AH93</f>
        <v>260884</v>
      </c>
      <c r="F103" s="9">
        <f>hidden1!AI93</f>
        <v>0</v>
      </c>
      <c r="G103" s="9">
        <f>hidden1!AJ93</f>
        <v>0</v>
      </c>
      <c r="H103" s="9">
        <f>hidden1!AK93</f>
        <v>1339</v>
      </c>
      <c r="I103" s="9">
        <f>hidden1!AL93</f>
        <v>954301</v>
      </c>
    </row>
    <row r="104" spans="1:9" x14ac:dyDescent="0.25">
      <c r="A104" s="5" t="str">
        <f>hidden1!A94</f>
        <v xml:space="preserve">    Еврейская автономная область</v>
      </c>
      <c r="B104" s="9">
        <f>hidden1!AE94</f>
        <v>3505809</v>
      </c>
      <c r="C104" s="9">
        <f>hidden1!AF94</f>
        <v>3376722</v>
      </c>
      <c r="D104" s="9">
        <f>hidden1!AG94</f>
        <v>27669</v>
      </c>
      <c r="E104" s="9">
        <f>hidden1!AH94</f>
        <v>38706</v>
      </c>
      <c r="F104" s="9">
        <f>hidden1!AI94</f>
        <v>0</v>
      </c>
      <c r="G104" s="9">
        <f>hidden1!AJ94</f>
        <v>0</v>
      </c>
      <c r="H104" s="9">
        <f>hidden1!AK94</f>
        <v>0</v>
      </c>
      <c r="I104" s="9">
        <f>hidden1!AL94</f>
        <v>45763</v>
      </c>
    </row>
    <row r="105" spans="1:9" x14ac:dyDescent="0.25">
      <c r="A105" s="5" t="str">
        <f>hidden1!A95</f>
        <v xml:space="preserve">    Чукотский автономный округ</v>
      </c>
      <c r="B105" s="9">
        <f>hidden1!AE95</f>
        <v>6337251</v>
      </c>
      <c r="C105" s="9">
        <f>hidden1!AF95</f>
        <v>5880829</v>
      </c>
      <c r="D105" s="9">
        <f>hidden1!AG95</f>
        <v>14457</v>
      </c>
      <c r="E105" s="9">
        <f>hidden1!AH95</f>
        <v>65708</v>
      </c>
      <c r="F105" s="9">
        <f>hidden1!AI95</f>
        <v>0</v>
      </c>
      <c r="G105" s="9">
        <f>hidden1!AJ95</f>
        <v>0</v>
      </c>
      <c r="H105" s="9">
        <f>hidden1!AK95</f>
        <v>0</v>
      </c>
      <c r="I105" s="9">
        <f>hidden1!AL95</f>
        <v>251930</v>
      </c>
    </row>
    <row r="106" spans="1:9" x14ac:dyDescent="0.25">
      <c r="A106" s="5" t="str">
        <f>hidden1!A101</f>
        <v xml:space="preserve">  МИ ФНС РОССИИ ПО УПРАВЛЕНИЮ ДОЛГОМ</v>
      </c>
      <c r="B106" s="9">
        <f>hidden1!AE101</f>
        <v>439</v>
      </c>
      <c r="C106" s="9">
        <f>hidden1!AF101</f>
        <v>439</v>
      </c>
      <c r="D106" s="9">
        <f>hidden1!AG101</f>
        <v>0</v>
      </c>
      <c r="E106" s="9">
        <f>hidden1!AH101</f>
        <v>0</v>
      </c>
      <c r="F106" s="9">
        <f>hidden1!AI101</f>
        <v>0</v>
      </c>
      <c r="G106" s="9">
        <f>hidden1!AJ101</f>
        <v>0</v>
      </c>
      <c r="H106" s="9">
        <f>hidden1!AK101</f>
        <v>0</v>
      </c>
      <c r="I106" s="9">
        <f>hidden1!AL101</f>
        <v>0</v>
      </c>
    </row>
    <row r="107" spans="1:9" x14ac:dyDescent="0.25">
      <c r="A107" s="5"/>
      <c r="B107" s="9"/>
      <c r="C107" s="9"/>
      <c r="D107" s="9"/>
      <c r="E107" s="9"/>
      <c r="F107" s="9"/>
      <c r="G107" s="9"/>
      <c r="H107" s="9"/>
      <c r="I107" s="9"/>
    </row>
  </sheetData>
  <mergeCells count="12">
    <mergeCell ref="H7:H9"/>
    <mergeCell ref="I7:I9"/>
    <mergeCell ref="A2:I2"/>
    <mergeCell ref="A3:I3"/>
    <mergeCell ref="A6:A9"/>
    <mergeCell ref="B6:B9"/>
    <mergeCell ref="C7:C9"/>
    <mergeCell ref="F7:F9"/>
    <mergeCell ref="D7:D9"/>
    <mergeCell ref="E7:E9"/>
    <mergeCell ref="C6:I6"/>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39.44140625" style="2" customWidth="1"/>
    <col min="2" max="6" width="22.44140625" style="2" customWidth="1"/>
    <col min="7" max="7" width="18.44140625" style="2" customWidth="1"/>
    <col min="8" max="9" width="16.88671875" style="2" customWidth="1"/>
    <col min="10" max="11" width="14.5546875" style="2" customWidth="1"/>
    <col min="12" max="16384" width="9.109375" style="2"/>
  </cols>
  <sheetData>
    <row r="1" spans="1:11" s="17" customFormat="1" ht="14.1" customHeight="1" x14ac:dyDescent="0.25">
      <c r="H1" s="120" t="s">
        <v>117</v>
      </c>
      <c r="I1" s="120"/>
    </row>
    <row r="2" spans="1:11" s="17" customFormat="1" ht="14.1" customHeight="1" x14ac:dyDescent="0.25">
      <c r="A2" s="100" t="s">
        <v>5</v>
      </c>
      <c r="B2" s="100"/>
      <c r="C2" s="100"/>
      <c r="D2" s="100"/>
      <c r="E2" s="100"/>
      <c r="F2" s="100"/>
      <c r="G2" s="100"/>
      <c r="H2" s="100"/>
      <c r="I2" s="100"/>
      <c r="J2" s="19"/>
      <c r="K2" s="19"/>
    </row>
    <row r="3" spans="1:11" s="17" customFormat="1" ht="14.1" customHeight="1" x14ac:dyDescent="0.25">
      <c r="A3" s="100" t="str">
        <f>hidden3!A1</f>
        <v>по состоянию на 1  августа 2023 года</v>
      </c>
      <c r="B3" s="100"/>
      <c r="C3" s="100"/>
      <c r="D3" s="100"/>
      <c r="E3" s="100"/>
      <c r="F3" s="100"/>
      <c r="G3" s="100"/>
      <c r="H3" s="100"/>
      <c r="I3" s="100"/>
      <c r="J3" s="19"/>
      <c r="K3" s="19"/>
    </row>
    <row r="4" spans="1:11" s="17" customFormat="1" x14ac:dyDescent="0.25">
      <c r="A4" s="19"/>
      <c r="B4" s="19"/>
      <c r="C4" s="19"/>
      <c r="D4" s="19"/>
      <c r="E4" s="19"/>
      <c r="F4" s="19"/>
      <c r="G4" s="19"/>
      <c r="H4" s="19"/>
      <c r="I4" s="19"/>
      <c r="J4" s="19"/>
      <c r="K4" s="19"/>
    </row>
    <row r="5" spans="1:11" s="17" customFormat="1" ht="14.1" customHeight="1" x14ac:dyDescent="0.25">
      <c r="A5" s="17" t="s">
        <v>2</v>
      </c>
      <c r="H5" s="121" t="s">
        <v>1</v>
      </c>
      <c r="I5" s="122"/>
      <c r="J5" s="20"/>
      <c r="K5" s="20"/>
    </row>
    <row r="6" spans="1:11" s="17" customFormat="1" ht="15" customHeight="1" x14ac:dyDescent="0.25">
      <c r="A6" s="96"/>
      <c r="B6" s="113" t="s">
        <v>4</v>
      </c>
      <c r="C6" s="114"/>
      <c r="D6" s="114"/>
      <c r="E6" s="131"/>
      <c r="F6" s="132"/>
      <c r="G6" s="123" t="s">
        <v>13</v>
      </c>
      <c r="H6" s="126" t="s">
        <v>14</v>
      </c>
      <c r="I6" s="126" t="s">
        <v>15</v>
      </c>
      <c r="J6" s="33"/>
      <c r="K6" s="33"/>
    </row>
    <row r="7" spans="1:11" s="17" customFormat="1" ht="15" customHeight="1" x14ac:dyDescent="0.25">
      <c r="A7" s="97"/>
      <c r="B7" s="106" t="s">
        <v>212</v>
      </c>
      <c r="C7" s="106" t="s">
        <v>213</v>
      </c>
      <c r="D7" s="106" t="s">
        <v>214</v>
      </c>
      <c r="E7" s="105" t="s">
        <v>229</v>
      </c>
      <c r="F7" s="104" t="s">
        <v>260</v>
      </c>
      <c r="G7" s="124"/>
      <c r="H7" s="127"/>
      <c r="I7" s="127"/>
      <c r="J7" s="33"/>
      <c r="K7" s="33"/>
    </row>
    <row r="8" spans="1:11" s="17" customFormat="1" ht="15.75" customHeight="1" x14ac:dyDescent="0.25">
      <c r="A8" s="97"/>
      <c r="B8" s="99"/>
      <c r="C8" s="99"/>
      <c r="D8" s="99"/>
      <c r="E8" s="129"/>
      <c r="F8" s="129"/>
      <c r="G8" s="124"/>
      <c r="H8" s="127"/>
      <c r="I8" s="127"/>
      <c r="J8" s="33"/>
      <c r="K8" s="33"/>
    </row>
    <row r="9" spans="1:11" s="17" customFormat="1" ht="254.4" customHeight="1" x14ac:dyDescent="0.25">
      <c r="A9" s="98"/>
      <c r="B9" s="99"/>
      <c r="C9" s="99"/>
      <c r="D9" s="99"/>
      <c r="E9" s="130"/>
      <c r="F9" s="130"/>
      <c r="G9" s="125"/>
      <c r="H9" s="128"/>
      <c r="I9" s="128"/>
      <c r="J9" s="14"/>
      <c r="K9" s="14"/>
    </row>
    <row r="10" spans="1:11" s="17" customFormat="1" ht="12.75" customHeight="1" x14ac:dyDescent="0.25">
      <c r="A10" s="23" t="s">
        <v>0</v>
      </c>
      <c r="B10" s="85">
        <v>1195</v>
      </c>
      <c r="C10" s="86">
        <v>1196</v>
      </c>
      <c r="D10" s="85">
        <v>1197</v>
      </c>
      <c r="E10" s="85">
        <v>1198</v>
      </c>
      <c r="F10" s="85">
        <v>1199</v>
      </c>
      <c r="G10" s="23">
        <v>1200</v>
      </c>
      <c r="H10" s="23">
        <v>1210</v>
      </c>
      <c r="I10" s="23">
        <v>1220</v>
      </c>
      <c r="J10" s="29"/>
      <c r="K10" s="29"/>
    </row>
    <row r="11" spans="1:11" ht="18" customHeight="1" x14ac:dyDescent="0.25">
      <c r="A11" s="5" t="str">
        <f>hidden1!A1</f>
        <v>РОССИЙСКАЯ ФЕДЕРАЦИЯ</v>
      </c>
      <c r="B11" s="9">
        <f>hidden1!AM1</f>
        <v>225802</v>
      </c>
      <c r="C11" s="9">
        <f>hidden1!AN1</f>
        <v>852284</v>
      </c>
      <c r="D11" s="9">
        <f>hidden1!AO1</f>
        <v>1713904</v>
      </c>
      <c r="E11" s="9">
        <f>hidden1!AP1</f>
        <v>15257</v>
      </c>
      <c r="F11" s="9">
        <f>hidden1!AQ1</f>
        <v>76330289</v>
      </c>
      <c r="G11" s="9">
        <f>hidden1!AR1</f>
        <v>4331103744</v>
      </c>
      <c r="H11" s="9">
        <f>hidden1!AS1</f>
        <v>4210612994</v>
      </c>
      <c r="I11" s="9">
        <f>hidden1!AT1</f>
        <v>120490750</v>
      </c>
      <c r="J11" s="4"/>
      <c r="K11" s="4"/>
    </row>
    <row r="12" spans="1:11" ht="12.75" customHeight="1" x14ac:dyDescent="0.25">
      <c r="A12" s="5" t="str">
        <f>hidden1!A2</f>
        <v xml:space="preserve">  в том числе:</v>
      </c>
      <c r="B12" s="9"/>
      <c r="C12" s="9"/>
      <c r="D12" s="9"/>
      <c r="E12" s="9"/>
      <c r="F12" s="9"/>
      <c r="G12" s="9"/>
      <c r="H12" s="9"/>
      <c r="I12" s="9"/>
      <c r="J12" s="4"/>
      <c r="K12" s="4"/>
    </row>
    <row r="13" spans="1:11" ht="12.75" customHeight="1" x14ac:dyDescent="0.25">
      <c r="A13" s="5" t="str">
        <f>hidden1!A3</f>
        <v xml:space="preserve">  ЦЕНТРАЛЬНЫЙ ФЕДЕРАЛЬНЫЙ ОКРУГ</v>
      </c>
      <c r="B13" s="9">
        <f>hidden1!AM3</f>
        <v>190397</v>
      </c>
      <c r="C13" s="9">
        <f>hidden1!AN3</f>
        <v>602925</v>
      </c>
      <c r="D13" s="9">
        <f>hidden1!AO3</f>
        <v>1428908</v>
      </c>
      <c r="E13" s="9">
        <f>hidden1!AP3</f>
        <v>27692</v>
      </c>
      <c r="F13" s="9">
        <f>hidden1!AQ3</f>
        <v>40917137</v>
      </c>
      <c r="G13" s="9">
        <f>hidden1!AR3</f>
        <v>1516944166</v>
      </c>
      <c r="H13" s="9">
        <f>hidden1!AS3</f>
        <v>1907831998</v>
      </c>
      <c r="I13" s="9">
        <f>hidden1!AT3</f>
        <v>-390887832</v>
      </c>
      <c r="J13" s="4"/>
      <c r="K13" s="4"/>
    </row>
    <row r="14" spans="1:11" ht="12.75" customHeight="1" x14ac:dyDescent="0.25">
      <c r="A14" s="5" t="str">
        <f>hidden1!A4</f>
        <v xml:space="preserve">    Белгородская область</v>
      </c>
      <c r="B14" s="9">
        <f>hidden1!AM4</f>
        <v>650</v>
      </c>
      <c r="C14" s="9">
        <f>hidden1!AN4</f>
        <v>0</v>
      </c>
      <c r="D14" s="9">
        <f>hidden1!AO4</f>
        <v>4350</v>
      </c>
      <c r="E14" s="9">
        <f>hidden1!AP4</f>
        <v>-365</v>
      </c>
      <c r="F14" s="9">
        <f>hidden1!AQ4</f>
        <v>480313</v>
      </c>
      <c r="G14" s="9">
        <f>hidden1!AR4</f>
        <v>34077353</v>
      </c>
      <c r="H14" s="9">
        <f>hidden1!AS4</f>
        <v>31367855</v>
      </c>
      <c r="I14" s="9">
        <f>hidden1!AT4</f>
        <v>2709498</v>
      </c>
      <c r="J14" s="4"/>
      <c r="K14" s="4"/>
    </row>
    <row r="15" spans="1:11" ht="12.75" customHeight="1" x14ac:dyDescent="0.25">
      <c r="A15" s="5" t="str">
        <f>hidden1!A5</f>
        <v xml:space="preserve">    Брянская область</v>
      </c>
      <c r="B15" s="9">
        <f>hidden1!AM5</f>
        <v>0</v>
      </c>
      <c r="C15" s="9">
        <f>hidden1!AN5</f>
        <v>328</v>
      </c>
      <c r="D15" s="9">
        <f>hidden1!AO5</f>
        <v>0</v>
      </c>
      <c r="E15" s="9">
        <f>hidden1!AP5</f>
        <v>117</v>
      </c>
      <c r="F15" s="9">
        <f>hidden1!AQ5</f>
        <v>234875</v>
      </c>
      <c r="G15" s="9">
        <f>hidden1!AR5</f>
        <v>21440948</v>
      </c>
      <c r="H15" s="9">
        <f>hidden1!AS5</f>
        <v>17675462</v>
      </c>
      <c r="I15" s="9">
        <f>hidden1!AT5</f>
        <v>3765486</v>
      </c>
      <c r="J15" s="4"/>
      <c r="K15" s="4"/>
    </row>
    <row r="16" spans="1:11" ht="12.75" customHeight="1" x14ac:dyDescent="0.25">
      <c r="A16" s="5" t="str">
        <f>hidden1!A6</f>
        <v xml:space="preserve">    Владимирская область</v>
      </c>
      <c r="B16" s="9">
        <f>hidden1!AM6</f>
        <v>0</v>
      </c>
      <c r="C16" s="9">
        <f>hidden1!AN6</f>
        <v>0</v>
      </c>
      <c r="D16" s="9">
        <f>hidden1!AO6</f>
        <v>0</v>
      </c>
      <c r="E16" s="9">
        <f>hidden1!AP6</f>
        <v>-345</v>
      </c>
      <c r="F16" s="9">
        <f>hidden1!AQ6</f>
        <v>350351</v>
      </c>
      <c r="G16" s="9">
        <f>hidden1!AR6</f>
        <v>34363428</v>
      </c>
      <c r="H16" s="9">
        <f>hidden1!AS6</f>
        <v>34170375</v>
      </c>
      <c r="I16" s="9">
        <f>hidden1!AT6</f>
        <v>193053</v>
      </c>
      <c r="J16" s="4"/>
      <c r="K16" s="4"/>
    </row>
    <row r="17" spans="1:11" ht="12.75" customHeight="1" x14ac:dyDescent="0.25">
      <c r="A17" s="5" t="str">
        <f>hidden1!A7</f>
        <v xml:space="preserve">    Воронежская область</v>
      </c>
      <c r="B17" s="9">
        <f>hidden1!AM7</f>
        <v>650</v>
      </c>
      <c r="C17" s="9">
        <f>hidden1!AN7</f>
        <v>0</v>
      </c>
      <c r="D17" s="9">
        <f>hidden1!AO7</f>
        <v>4350</v>
      </c>
      <c r="E17" s="9">
        <f>hidden1!AP7</f>
        <v>-789</v>
      </c>
      <c r="F17" s="9">
        <f>hidden1!AQ7</f>
        <v>627739</v>
      </c>
      <c r="G17" s="9">
        <f>hidden1!AR7</f>
        <v>39011907</v>
      </c>
      <c r="H17" s="9">
        <f>hidden1!AS7</f>
        <v>37032146</v>
      </c>
      <c r="I17" s="9">
        <f>hidden1!AT7</f>
        <v>1979761</v>
      </c>
      <c r="J17" s="4"/>
      <c r="K17" s="4"/>
    </row>
    <row r="18" spans="1:11" ht="12.75" customHeight="1" x14ac:dyDescent="0.25">
      <c r="A18" s="5" t="str">
        <f>hidden1!A8</f>
        <v xml:space="preserve">    Ивановская область</v>
      </c>
      <c r="B18" s="9">
        <f>hidden1!AM8</f>
        <v>1300</v>
      </c>
      <c r="C18" s="9">
        <f>hidden1!AN8</f>
        <v>0</v>
      </c>
      <c r="D18" s="9">
        <f>hidden1!AO8</f>
        <v>8700</v>
      </c>
      <c r="E18" s="9">
        <f>hidden1!AP8</f>
        <v>-31</v>
      </c>
      <c r="F18" s="9">
        <f>hidden1!AQ8</f>
        <v>184694</v>
      </c>
      <c r="G18" s="9">
        <f>hidden1!AR8</f>
        <v>12335471</v>
      </c>
      <c r="H18" s="9">
        <f>hidden1!AS8</f>
        <v>10994160</v>
      </c>
      <c r="I18" s="9">
        <f>hidden1!AT8</f>
        <v>1341311</v>
      </c>
      <c r="J18" s="4"/>
      <c r="K18" s="4"/>
    </row>
    <row r="19" spans="1:11" ht="12.75" customHeight="1" x14ac:dyDescent="0.25">
      <c r="A19" s="5" t="str">
        <f>hidden1!A9</f>
        <v xml:space="preserve">    Калужская область</v>
      </c>
      <c r="B19" s="9">
        <f>hidden1!AM9</f>
        <v>0</v>
      </c>
      <c r="C19" s="9">
        <f>hidden1!AN9</f>
        <v>255</v>
      </c>
      <c r="D19" s="9">
        <f>hidden1!AO9</f>
        <v>0</v>
      </c>
      <c r="E19" s="9">
        <f>hidden1!AP9</f>
        <v>-606</v>
      </c>
      <c r="F19" s="9">
        <f>hidden1!AQ9</f>
        <v>304392</v>
      </c>
      <c r="G19" s="9">
        <f>hidden1!AR9</f>
        <v>43248310</v>
      </c>
      <c r="H19" s="9">
        <f>hidden1!AS9</f>
        <v>27558826</v>
      </c>
      <c r="I19" s="9">
        <f>hidden1!AT9</f>
        <v>15689484</v>
      </c>
      <c r="J19" s="4"/>
      <c r="K19" s="4"/>
    </row>
    <row r="20" spans="1:11" ht="12.75" customHeight="1" x14ac:dyDescent="0.25">
      <c r="A20" s="5" t="str">
        <f>hidden1!A10</f>
        <v xml:space="preserve">    Костромская область</v>
      </c>
      <c r="B20" s="9">
        <f>hidden1!AM10</f>
        <v>0</v>
      </c>
      <c r="C20" s="9">
        <f>hidden1!AN10</f>
        <v>0</v>
      </c>
      <c r="D20" s="9">
        <f>hidden1!AO10</f>
        <v>0</v>
      </c>
      <c r="E20" s="9">
        <f>hidden1!AP10</f>
        <v>-27</v>
      </c>
      <c r="F20" s="9">
        <f>hidden1!AQ10</f>
        <v>152925</v>
      </c>
      <c r="G20" s="9">
        <f>hidden1!AR10</f>
        <v>10527257</v>
      </c>
      <c r="H20" s="9">
        <f>hidden1!AS10</f>
        <v>10262651</v>
      </c>
      <c r="I20" s="9">
        <f>hidden1!AT10</f>
        <v>264606</v>
      </c>
      <c r="J20" s="4"/>
      <c r="K20" s="4"/>
    </row>
    <row r="21" spans="1:11" ht="12.75" customHeight="1" x14ac:dyDescent="0.25">
      <c r="A21" s="5" t="str">
        <f>hidden1!A11</f>
        <v xml:space="preserve">    Курская область</v>
      </c>
      <c r="B21" s="9">
        <f>hidden1!AM11</f>
        <v>0</v>
      </c>
      <c r="C21" s="9">
        <f>hidden1!AN11</f>
        <v>0</v>
      </c>
      <c r="D21" s="9">
        <f>hidden1!AO11</f>
        <v>0</v>
      </c>
      <c r="E21" s="9">
        <f>hidden1!AP11</f>
        <v>-464</v>
      </c>
      <c r="F21" s="9">
        <f>hidden1!AQ11</f>
        <v>161108</v>
      </c>
      <c r="G21" s="9">
        <f>hidden1!AR11</f>
        <v>13413160</v>
      </c>
      <c r="H21" s="9">
        <f>hidden1!AS11</f>
        <v>12980423</v>
      </c>
      <c r="I21" s="9">
        <f>hidden1!AT11</f>
        <v>432737</v>
      </c>
      <c r="J21" s="4"/>
      <c r="K21" s="4"/>
    </row>
    <row r="22" spans="1:11" ht="12.75" customHeight="1" x14ac:dyDescent="0.25">
      <c r="A22" s="5" t="str">
        <f>hidden1!A12</f>
        <v xml:space="preserve">    Липецкая область</v>
      </c>
      <c r="B22" s="9">
        <f>hidden1!AM12</f>
        <v>0</v>
      </c>
      <c r="C22" s="9">
        <f>hidden1!AN12</f>
        <v>86</v>
      </c>
      <c r="D22" s="9">
        <f>hidden1!AO12</f>
        <v>0</v>
      </c>
      <c r="E22" s="9">
        <f>hidden1!AP12</f>
        <v>-46</v>
      </c>
      <c r="F22" s="9">
        <f>hidden1!AQ12</f>
        <v>228533</v>
      </c>
      <c r="G22" s="9">
        <f>hidden1!AR12</f>
        <v>14582792</v>
      </c>
      <c r="H22" s="9">
        <f>hidden1!AS12</f>
        <v>4876028</v>
      </c>
      <c r="I22" s="9">
        <f>hidden1!AT12</f>
        <v>9706764</v>
      </c>
      <c r="J22" s="4"/>
      <c r="K22" s="4"/>
    </row>
    <row r="23" spans="1:11" ht="12.75" customHeight="1" x14ac:dyDescent="0.25">
      <c r="A23" s="5" t="str">
        <f>hidden1!A13</f>
        <v xml:space="preserve">    Московская область</v>
      </c>
      <c r="B23" s="9">
        <f>hidden1!AM13</f>
        <v>23882</v>
      </c>
      <c r="C23" s="9">
        <f>hidden1!AN13</f>
        <v>56232</v>
      </c>
      <c r="D23" s="9">
        <f>hidden1!AO13</f>
        <v>161700</v>
      </c>
      <c r="E23" s="9">
        <f>hidden1!AP13</f>
        <v>-4579</v>
      </c>
      <c r="F23" s="9">
        <f>hidden1!AQ13</f>
        <v>6372992</v>
      </c>
      <c r="G23" s="9">
        <f>hidden1!AR13</f>
        <v>421638409</v>
      </c>
      <c r="H23" s="9">
        <f>hidden1!AS13</f>
        <v>388326978</v>
      </c>
      <c r="I23" s="9">
        <f>hidden1!AT13</f>
        <v>33311431</v>
      </c>
      <c r="J23" s="4"/>
      <c r="K23" s="4"/>
    </row>
    <row r="24" spans="1:11" ht="12.75" customHeight="1" x14ac:dyDescent="0.25">
      <c r="A24" s="5" t="str">
        <f>hidden1!A14</f>
        <v xml:space="preserve">    Орловская область</v>
      </c>
      <c r="B24" s="9">
        <f>hidden1!AM14</f>
        <v>0</v>
      </c>
      <c r="C24" s="9">
        <f>hidden1!AN14</f>
        <v>0</v>
      </c>
      <c r="D24" s="9">
        <f>hidden1!AO14</f>
        <v>0</v>
      </c>
      <c r="E24" s="9">
        <f>hidden1!AP14</f>
        <v>175</v>
      </c>
      <c r="F24" s="9">
        <f>hidden1!AQ14</f>
        <v>131626</v>
      </c>
      <c r="G24" s="9">
        <f>hidden1!AR14</f>
        <v>8139680</v>
      </c>
      <c r="H24" s="9">
        <f>hidden1!AS14</f>
        <v>8102931</v>
      </c>
      <c r="I24" s="9">
        <f>hidden1!AT14</f>
        <v>36749</v>
      </c>
      <c r="J24" s="4"/>
      <c r="K24" s="4"/>
    </row>
    <row r="25" spans="1:11" ht="12.75" customHeight="1" x14ac:dyDescent="0.25">
      <c r="A25" s="5" t="str">
        <f>hidden1!A15</f>
        <v xml:space="preserve">    Рязанская область</v>
      </c>
      <c r="B25" s="9">
        <f>hidden1!AM15</f>
        <v>0</v>
      </c>
      <c r="C25" s="9">
        <f>hidden1!AN15</f>
        <v>0</v>
      </c>
      <c r="D25" s="9">
        <f>hidden1!AO15</f>
        <v>0</v>
      </c>
      <c r="E25" s="9">
        <f>hidden1!AP15</f>
        <v>-270</v>
      </c>
      <c r="F25" s="9">
        <f>hidden1!AQ15</f>
        <v>259407</v>
      </c>
      <c r="G25" s="9">
        <f>hidden1!AR15</f>
        <v>77089405</v>
      </c>
      <c r="H25" s="9">
        <f>hidden1!AS15</f>
        <v>37201599</v>
      </c>
      <c r="I25" s="9">
        <f>hidden1!AT15</f>
        <v>39887806</v>
      </c>
      <c r="J25" s="4"/>
      <c r="K25" s="4"/>
    </row>
    <row r="26" spans="1:11" ht="12.75" customHeight="1" x14ac:dyDescent="0.25">
      <c r="A26" s="5" t="str">
        <f>hidden1!A16</f>
        <v xml:space="preserve">    Смоленская область</v>
      </c>
      <c r="B26" s="9">
        <f>hidden1!AM16</f>
        <v>0</v>
      </c>
      <c r="C26" s="9">
        <f>hidden1!AN16</f>
        <v>3133</v>
      </c>
      <c r="D26" s="9">
        <f>hidden1!AO16</f>
        <v>0</v>
      </c>
      <c r="E26" s="9">
        <f>hidden1!AP16</f>
        <v>-198</v>
      </c>
      <c r="F26" s="9">
        <f>hidden1!AQ16</f>
        <v>567077</v>
      </c>
      <c r="G26" s="9">
        <f>hidden1!AR16</f>
        <v>19701931</v>
      </c>
      <c r="H26" s="9">
        <f>hidden1!AS16</f>
        <v>19243810</v>
      </c>
      <c r="I26" s="9">
        <f>hidden1!AT16</f>
        <v>458121</v>
      </c>
      <c r="J26" s="4"/>
      <c r="K26" s="4"/>
    </row>
    <row r="27" spans="1:11" ht="12.75" customHeight="1" x14ac:dyDescent="0.25">
      <c r="A27" s="5" t="str">
        <f>hidden1!A17</f>
        <v xml:space="preserve">    Тамбовская область</v>
      </c>
      <c r="B27" s="9">
        <f>hidden1!AM17</f>
        <v>650</v>
      </c>
      <c r="C27" s="9">
        <f>hidden1!AN17</f>
        <v>-54</v>
      </c>
      <c r="D27" s="9">
        <f>hidden1!AO17</f>
        <v>4350</v>
      </c>
      <c r="E27" s="9">
        <f>hidden1!AP17</f>
        <v>16</v>
      </c>
      <c r="F27" s="9">
        <f>hidden1!AQ17</f>
        <v>151798</v>
      </c>
      <c r="G27" s="9">
        <f>hidden1!AR17</f>
        <v>10695551</v>
      </c>
      <c r="H27" s="9">
        <f>hidden1!AS17</f>
        <v>10190433</v>
      </c>
      <c r="I27" s="9">
        <f>hidden1!AT17</f>
        <v>505118</v>
      </c>
      <c r="J27" s="4"/>
      <c r="K27" s="4"/>
    </row>
    <row r="28" spans="1:11" ht="12.75" customHeight="1" x14ac:dyDescent="0.25">
      <c r="A28" s="5" t="str">
        <f>hidden1!A18</f>
        <v xml:space="preserve">    Тверская область</v>
      </c>
      <c r="B28" s="9">
        <f>hidden1!AM18</f>
        <v>1300</v>
      </c>
      <c r="C28" s="9">
        <f>hidden1!AN18</f>
        <v>0</v>
      </c>
      <c r="D28" s="9">
        <f>hidden1!AO18</f>
        <v>8700</v>
      </c>
      <c r="E28" s="9">
        <f>hidden1!AP18</f>
        <v>-96</v>
      </c>
      <c r="F28" s="9">
        <f>hidden1!AQ18</f>
        <v>346016</v>
      </c>
      <c r="G28" s="9">
        <f>hidden1!AR18</f>
        <v>21897602</v>
      </c>
      <c r="H28" s="9">
        <f>hidden1!AS18</f>
        <v>21002119</v>
      </c>
      <c r="I28" s="9">
        <f>hidden1!AT18</f>
        <v>895483</v>
      </c>
      <c r="J28" s="4"/>
      <c r="K28" s="4"/>
    </row>
    <row r="29" spans="1:11" ht="12.75" customHeight="1" x14ac:dyDescent="0.25">
      <c r="A29" s="5" t="str">
        <f>hidden1!A19</f>
        <v xml:space="preserve">    Тульская область</v>
      </c>
      <c r="B29" s="9">
        <f>hidden1!AM19</f>
        <v>0</v>
      </c>
      <c r="C29" s="9">
        <f>hidden1!AN19</f>
        <v>0</v>
      </c>
      <c r="D29" s="9">
        <f>hidden1!AO19</f>
        <v>-3</v>
      </c>
      <c r="E29" s="9">
        <f>hidden1!AP19</f>
        <v>-539</v>
      </c>
      <c r="F29" s="9">
        <f>hidden1!AQ19</f>
        <v>421571</v>
      </c>
      <c r="G29" s="9">
        <f>hidden1!AR19</f>
        <v>57717514</v>
      </c>
      <c r="H29" s="9">
        <f>hidden1!AS19</f>
        <v>43088189</v>
      </c>
      <c r="I29" s="9">
        <f>hidden1!AT19</f>
        <v>14629325</v>
      </c>
      <c r="J29" s="4"/>
      <c r="K29" s="4"/>
    </row>
    <row r="30" spans="1:11" ht="13.65" customHeight="1" x14ac:dyDescent="0.25">
      <c r="A30" s="5" t="str">
        <f>hidden1!A20</f>
        <v xml:space="preserve">    Ярославская область</v>
      </c>
      <c r="B30" s="9">
        <f>hidden1!AM20</f>
        <v>1300</v>
      </c>
      <c r="C30" s="9">
        <f>hidden1!AN20</f>
        <v>585</v>
      </c>
      <c r="D30" s="9">
        <f>hidden1!AO20</f>
        <v>8700</v>
      </c>
      <c r="E30" s="9">
        <f>hidden1!AP20</f>
        <v>-178</v>
      </c>
      <c r="F30" s="9">
        <f>hidden1!AQ20</f>
        <v>396528</v>
      </c>
      <c r="G30" s="9">
        <f>hidden1!AR20</f>
        <v>86758874</v>
      </c>
      <c r="H30" s="9">
        <f>hidden1!AS20</f>
        <v>39897053</v>
      </c>
      <c r="I30" s="9">
        <f>hidden1!AT20</f>
        <v>46861821</v>
      </c>
      <c r="J30" s="4"/>
      <c r="K30" s="4"/>
    </row>
    <row r="31" spans="1:11" ht="12.75" customHeight="1" x14ac:dyDescent="0.25">
      <c r="A31" s="5" t="str">
        <f>hidden1!A21</f>
        <v xml:space="preserve">    город Москва</v>
      </c>
      <c r="B31" s="9">
        <f>hidden1!AM21</f>
        <v>160665</v>
      </c>
      <c r="C31" s="9">
        <f>hidden1!AN21</f>
        <v>542360</v>
      </c>
      <c r="D31" s="9">
        <f>hidden1!AO21</f>
        <v>1228061</v>
      </c>
      <c r="E31" s="9">
        <f>hidden1!AP21</f>
        <v>35917</v>
      </c>
      <c r="F31" s="9">
        <f>hidden1!AQ21</f>
        <v>29545192</v>
      </c>
      <c r="G31" s="9">
        <f>hidden1!AR21</f>
        <v>590304574</v>
      </c>
      <c r="H31" s="9">
        <f>hidden1!AS21</f>
        <v>1153860960</v>
      </c>
      <c r="I31" s="9">
        <f>hidden1!AT21</f>
        <v>-563556386</v>
      </c>
      <c r="J31" s="4"/>
      <c r="K31" s="4"/>
    </row>
    <row r="32" spans="1:11" ht="12.75" customHeight="1" x14ac:dyDescent="0.25">
      <c r="A32" s="5" t="str">
        <f>hidden1!A22</f>
        <v xml:space="preserve">  СЕВЕРО-ЗАПАДНЫЙ ФЕДЕРАЛЬНЫЙ ОКРУГ</v>
      </c>
      <c r="B32" s="9">
        <f>hidden1!AM22</f>
        <v>14731</v>
      </c>
      <c r="C32" s="9">
        <f>hidden1!AN22</f>
        <v>113082</v>
      </c>
      <c r="D32" s="9">
        <f>hidden1!AO22</f>
        <v>115401</v>
      </c>
      <c r="E32" s="9">
        <f>hidden1!AP22</f>
        <v>-1663</v>
      </c>
      <c r="F32" s="9">
        <f>hidden1!AQ22</f>
        <v>11611352</v>
      </c>
      <c r="G32" s="9">
        <f>hidden1!AR22</f>
        <v>468399631</v>
      </c>
      <c r="H32" s="9">
        <f>hidden1!AS22</f>
        <v>244823573</v>
      </c>
      <c r="I32" s="9">
        <f>hidden1!AT22</f>
        <v>223576058</v>
      </c>
      <c r="J32" s="4"/>
      <c r="K32" s="4"/>
    </row>
    <row r="33" spans="1:11" ht="12.75" customHeight="1" x14ac:dyDescent="0.25">
      <c r="A33" s="5" t="str">
        <f>hidden1!A23</f>
        <v xml:space="preserve">    Республика Карелия</v>
      </c>
      <c r="B33" s="9">
        <f>hidden1!AM23</f>
        <v>0</v>
      </c>
      <c r="C33" s="9">
        <f>hidden1!AN23</f>
        <v>0</v>
      </c>
      <c r="D33" s="9">
        <f>hidden1!AO23</f>
        <v>0</v>
      </c>
      <c r="E33" s="9">
        <f>hidden1!AP23</f>
        <v>-34</v>
      </c>
      <c r="F33" s="9">
        <f>hidden1!AQ23</f>
        <v>152072</v>
      </c>
      <c r="G33" s="9">
        <f>hidden1!AR23</f>
        <v>6834463</v>
      </c>
      <c r="H33" s="9">
        <f>hidden1!AS23</f>
        <v>6407034</v>
      </c>
      <c r="I33" s="9">
        <f>hidden1!AT23</f>
        <v>427429</v>
      </c>
      <c r="J33" s="4"/>
      <c r="K33" s="4"/>
    </row>
    <row r="34" spans="1:11" ht="12.75" customHeight="1" x14ac:dyDescent="0.25">
      <c r="A34" s="5" t="str">
        <f>hidden1!A24</f>
        <v xml:space="preserve">    Республика Коми</v>
      </c>
      <c r="B34" s="9">
        <f>hidden1!AM24</f>
        <v>0</v>
      </c>
      <c r="C34" s="9">
        <f>hidden1!AN24</f>
        <v>0</v>
      </c>
      <c r="D34" s="9">
        <f>hidden1!AO24</f>
        <v>0</v>
      </c>
      <c r="E34" s="9">
        <f>hidden1!AP24</f>
        <v>-14</v>
      </c>
      <c r="F34" s="9">
        <f>hidden1!AQ24</f>
        <v>175017</v>
      </c>
      <c r="G34" s="9">
        <f>hidden1!AR24</f>
        <v>27523226</v>
      </c>
      <c r="H34" s="9">
        <f>hidden1!AS24</f>
        <v>17763611</v>
      </c>
      <c r="I34" s="9">
        <f>hidden1!AT24</f>
        <v>9759615</v>
      </c>
      <c r="J34" s="4"/>
      <c r="K34" s="4"/>
    </row>
    <row r="35" spans="1:11" ht="12.75" customHeight="1" x14ac:dyDescent="0.25">
      <c r="A35" s="5" t="str">
        <f>hidden1!A25</f>
        <v xml:space="preserve">    Архангельская область</v>
      </c>
      <c r="B35" s="9">
        <f>hidden1!AM25</f>
        <v>0</v>
      </c>
      <c r="C35" s="9">
        <f>hidden1!AN25</f>
        <v>0</v>
      </c>
      <c r="D35" s="9">
        <f>hidden1!AO25</f>
        <v>0</v>
      </c>
      <c r="E35" s="9">
        <f>hidden1!AP25</f>
        <v>-123</v>
      </c>
      <c r="F35" s="9">
        <f>hidden1!AQ25</f>
        <v>229560</v>
      </c>
      <c r="G35" s="9">
        <f>hidden1!AR25</f>
        <v>9254131</v>
      </c>
      <c r="H35" s="9">
        <f>hidden1!AS25</f>
        <v>6019917</v>
      </c>
      <c r="I35" s="9">
        <f>hidden1!AT25</f>
        <v>3234214</v>
      </c>
      <c r="J35" s="4"/>
      <c r="K35" s="4"/>
    </row>
    <row r="36" spans="1:11" ht="12.75" customHeight="1" x14ac:dyDescent="0.25">
      <c r="A36" s="5" t="str">
        <f>hidden1!A26</f>
        <v xml:space="preserve">    Вологодская область</v>
      </c>
      <c r="B36" s="9">
        <f>hidden1!AM26</f>
        <v>436</v>
      </c>
      <c r="C36" s="9">
        <f>hidden1!AN26</f>
        <v>0</v>
      </c>
      <c r="D36" s="9">
        <f>hidden1!AO26</f>
        <v>4597</v>
      </c>
      <c r="E36" s="9">
        <f>hidden1!AP26</f>
        <v>-156</v>
      </c>
      <c r="F36" s="9">
        <f>hidden1!AQ26</f>
        <v>250767</v>
      </c>
      <c r="G36" s="9">
        <f>hidden1!AR26</f>
        <v>38810984</v>
      </c>
      <c r="H36" s="9">
        <f>hidden1!AS26</f>
        <v>26107099</v>
      </c>
      <c r="I36" s="9">
        <f>hidden1!AT26</f>
        <v>12703885</v>
      </c>
      <c r="J36" s="4"/>
      <c r="K36" s="4"/>
    </row>
    <row r="37" spans="1:11" ht="12.75" customHeight="1" x14ac:dyDescent="0.25">
      <c r="A37" s="5" t="str">
        <f>hidden1!A27</f>
        <v xml:space="preserve">    Калининградская область</v>
      </c>
      <c r="B37" s="9">
        <f>hidden1!AM27</f>
        <v>0</v>
      </c>
      <c r="C37" s="9">
        <f>hidden1!AN27</f>
        <v>0</v>
      </c>
      <c r="D37" s="9">
        <f>hidden1!AO27</f>
        <v>0</v>
      </c>
      <c r="E37" s="9">
        <f>hidden1!AP27</f>
        <v>-317</v>
      </c>
      <c r="F37" s="9">
        <f>hidden1!AQ27</f>
        <v>424911</v>
      </c>
      <c r="G37" s="9">
        <f>hidden1!AR27</f>
        <v>15363704</v>
      </c>
      <c r="H37" s="9">
        <f>hidden1!AS27</f>
        <v>7695656</v>
      </c>
      <c r="I37" s="9">
        <f>hidden1!AT27</f>
        <v>7668048</v>
      </c>
      <c r="J37" s="4"/>
      <c r="K37" s="4"/>
    </row>
    <row r="38" spans="1:11" ht="12.75" customHeight="1" x14ac:dyDescent="0.25">
      <c r="A38" s="5" t="str">
        <f>hidden1!A28</f>
        <v xml:space="preserve">    Ленинградская область</v>
      </c>
      <c r="B38" s="9">
        <f>hidden1!AM28</f>
        <v>1295</v>
      </c>
      <c r="C38" s="9">
        <f>hidden1!AN28</f>
        <v>254</v>
      </c>
      <c r="D38" s="9">
        <f>hidden1!AO28</f>
        <v>8700</v>
      </c>
      <c r="E38" s="9">
        <f>hidden1!AP28</f>
        <v>-323</v>
      </c>
      <c r="F38" s="9">
        <f>hidden1!AQ28</f>
        <v>672899</v>
      </c>
      <c r="G38" s="9">
        <f>hidden1!AR28</f>
        <v>185177458</v>
      </c>
      <c r="H38" s="9">
        <f>hidden1!AS28</f>
        <v>42731167</v>
      </c>
      <c r="I38" s="9">
        <f>hidden1!AT28</f>
        <v>142446291</v>
      </c>
      <c r="J38" s="4"/>
      <c r="K38" s="4"/>
    </row>
    <row r="39" spans="1:11" ht="12.75" customHeight="1" x14ac:dyDescent="0.25">
      <c r="A39" s="5" t="str">
        <f>hidden1!A29</f>
        <v xml:space="preserve">    Мурманская область</v>
      </c>
      <c r="B39" s="9">
        <f>hidden1!AM29</f>
        <v>0</v>
      </c>
      <c r="C39" s="9">
        <f>hidden1!AN29</f>
        <v>0</v>
      </c>
      <c r="D39" s="9">
        <f>hidden1!AO29</f>
        <v>0</v>
      </c>
      <c r="E39" s="9">
        <f>hidden1!AP29</f>
        <v>282</v>
      </c>
      <c r="F39" s="9">
        <f>hidden1!AQ29</f>
        <v>220253</v>
      </c>
      <c r="G39" s="9">
        <f>hidden1!AR29</f>
        <v>-43071376</v>
      </c>
      <c r="H39" s="9">
        <f>hidden1!AS29</f>
        <v>-42824276</v>
      </c>
      <c r="I39" s="9">
        <f>hidden1!AT29</f>
        <v>-247100</v>
      </c>
      <c r="J39" s="4"/>
      <c r="K39" s="4"/>
    </row>
    <row r="40" spans="1:11" ht="12.75" customHeight="1" x14ac:dyDescent="0.25">
      <c r="A40" s="5" t="str">
        <f>hidden1!A30</f>
        <v xml:space="preserve">    Новгородская область</v>
      </c>
      <c r="B40" s="9">
        <f>hidden1!AM30</f>
        <v>0</v>
      </c>
      <c r="C40" s="9">
        <f>hidden1!AN30</f>
        <v>512</v>
      </c>
      <c r="D40" s="9">
        <f>hidden1!AO30</f>
        <v>0</v>
      </c>
      <c r="E40" s="9">
        <f>hidden1!AP30</f>
        <v>-108</v>
      </c>
      <c r="F40" s="9">
        <f>hidden1!AQ30</f>
        <v>150138</v>
      </c>
      <c r="G40" s="9">
        <f>hidden1!AR30</f>
        <v>2391964</v>
      </c>
      <c r="H40" s="9">
        <f>hidden1!AS30</f>
        <v>2305444</v>
      </c>
      <c r="I40" s="9">
        <f>hidden1!AT30</f>
        <v>86520</v>
      </c>
      <c r="J40" s="4"/>
      <c r="K40" s="4"/>
    </row>
    <row r="41" spans="1:11" ht="12.75" customHeight="1" x14ac:dyDescent="0.25">
      <c r="A41" s="5" t="str">
        <f>hidden1!A31</f>
        <v xml:space="preserve">    Псковская область</v>
      </c>
      <c r="B41" s="9">
        <f>hidden1!AM31</f>
        <v>0</v>
      </c>
      <c r="C41" s="9">
        <f>hidden1!AN31</f>
        <v>0</v>
      </c>
      <c r="D41" s="9">
        <f>hidden1!AO31</f>
        <v>0</v>
      </c>
      <c r="E41" s="9">
        <f>hidden1!AP31</f>
        <v>-72</v>
      </c>
      <c r="F41" s="9">
        <f>hidden1!AQ31</f>
        <v>111049</v>
      </c>
      <c r="G41" s="9">
        <f>hidden1!AR31</f>
        <v>5105271</v>
      </c>
      <c r="H41" s="9">
        <f>hidden1!AS31</f>
        <v>5093147</v>
      </c>
      <c r="I41" s="9">
        <f>hidden1!AT31</f>
        <v>12124</v>
      </c>
      <c r="J41" s="4"/>
      <c r="K41" s="4"/>
    </row>
    <row r="42" spans="1:11" ht="12.75" customHeight="1" x14ac:dyDescent="0.25">
      <c r="A42" s="5" t="str">
        <f>hidden1!A32</f>
        <v xml:space="preserve">    город Санкт-Петербург</v>
      </c>
      <c r="B42" s="9">
        <f>hidden1!AM32</f>
        <v>13000</v>
      </c>
      <c r="C42" s="9">
        <f>hidden1!AN32</f>
        <v>112316</v>
      </c>
      <c r="D42" s="9">
        <f>hidden1!AO32</f>
        <v>102104</v>
      </c>
      <c r="E42" s="9">
        <f>hidden1!AP32</f>
        <v>-848</v>
      </c>
      <c r="F42" s="9">
        <f>hidden1!AQ32</f>
        <v>9214572</v>
      </c>
      <c r="G42" s="9">
        <f>hidden1!AR32</f>
        <v>225892431</v>
      </c>
      <c r="H42" s="9">
        <f>hidden1!AS32</f>
        <v>173884100</v>
      </c>
      <c r="I42" s="9">
        <f>hidden1!AT32</f>
        <v>52008331</v>
      </c>
      <c r="J42" s="4"/>
      <c r="K42" s="4"/>
    </row>
    <row r="43" spans="1:11" ht="12.75" customHeight="1" x14ac:dyDescent="0.25">
      <c r="A43" s="5" t="str">
        <f>hidden1!A33</f>
        <v xml:space="preserve">    Ненецкий автономный округ</v>
      </c>
      <c r="B43" s="9">
        <f>hidden1!AM33</f>
        <v>0</v>
      </c>
      <c r="C43" s="9">
        <f>hidden1!AN33</f>
        <v>0</v>
      </c>
      <c r="D43" s="9">
        <f>hidden1!AO33</f>
        <v>0</v>
      </c>
      <c r="E43" s="9">
        <f>hidden1!AP33</f>
        <v>50</v>
      </c>
      <c r="F43" s="9">
        <f>hidden1!AQ33</f>
        <v>10114</v>
      </c>
      <c r="G43" s="9">
        <f>hidden1!AR33</f>
        <v>-4882625</v>
      </c>
      <c r="H43" s="9">
        <f>hidden1!AS33</f>
        <v>-359326</v>
      </c>
      <c r="I43" s="9">
        <f>hidden1!AT33</f>
        <v>-4523299</v>
      </c>
      <c r="J43" s="4"/>
      <c r="K43" s="4"/>
    </row>
    <row r="44" spans="1:11" ht="12.75" customHeight="1" x14ac:dyDescent="0.25">
      <c r="A44" s="5" t="str">
        <f>hidden1!A34</f>
        <v xml:space="preserve">  СЕВЕРО-КАВКАЗСКИЙ ФЕДЕРАЛЬНЫЙ ОКРУГ</v>
      </c>
      <c r="B44" s="9">
        <f>hidden1!AM34</f>
        <v>655</v>
      </c>
      <c r="C44" s="9">
        <f>hidden1!AN34</f>
        <v>5080</v>
      </c>
      <c r="D44" s="9">
        <f>hidden1!AO34</f>
        <v>4350</v>
      </c>
      <c r="E44" s="9">
        <f>hidden1!AP34</f>
        <v>-2070</v>
      </c>
      <c r="F44" s="9">
        <f>hidden1!AQ34</f>
        <v>482135</v>
      </c>
      <c r="G44" s="9">
        <f>hidden1!AR34</f>
        <v>53174906</v>
      </c>
      <c r="H44" s="9">
        <f>hidden1!AS34</f>
        <v>45734121</v>
      </c>
      <c r="I44" s="9">
        <f>hidden1!AT34</f>
        <v>7440785</v>
      </c>
      <c r="J44" s="4"/>
      <c r="K44" s="4"/>
    </row>
    <row r="45" spans="1:11" ht="12.75" customHeight="1" x14ac:dyDescent="0.25">
      <c r="A45" s="5" t="str">
        <f>hidden1!A35</f>
        <v xml:space="preserve">    Республика Дагестан</v>
      </c>
      <c r="B45" s="9">
        <f>hidden1!AM35</f>
        <v>0</v>
      </c>
      <c r="C45" s="9">
        <f>hidden1!AN35</f>
        <v>5041</v>
      </c>
      <c r="D45" s="9">
        <f>hidden1!AO35</f>
        <v>0</v>
      </c>
      <c r="E45" s="9">
        <f>hidden1!AP35</f>
        <v>-733</v>
      </c>
      <c r="F45" s="9">
        <f>hidden1!AQ35</f>
        <v>39778</v>
      </c>
      <c r="G45" s="9">
        <f>hidden1!AR35</f>
        <v>8567931</v>
      </c>
      <c r="H45" s="9">
        <f>hidden1!AS35</f>
        <v>6831742</v>
      </c>
      <c r="I45" s="9">
        <f>hidden1!AT35</f>
        <v>1736189</v>
      </c>
      <c r="J45" s="4"/>
      <c r="K45" s="4"/>
    </row>
    <row r="46" spans="1:11" ht="12.75" customHeight="1" x14ac:dyDescent="0.25">
      <c r="A46" s="5" t="str">
        <f>hidden1!A36</f>
        <v xml:space="preserve">    Республика Ингушетия</v>
      </c>
      <c r="B46" s="9">
        <f>hidden1!AM36</f>
        <v>5</v>
      </c>
      <c r="C46" s="9">
        <f>hidden1!AN36</f>
        <v>0</v>
      </c>
      <c r="D46" s="9">
        <f>hidden1!AO36</f>
        <v>0</v>
      </c>
      <c r="E46" s="9">
        <f>hidden1!AP36</f>
        <v>0</v>
      </c>
      <c r="F46" s="9">
        <f>hidden1!AQ36</f>
        <v>601</v>
      </c>
      <c r="G46" s="9">
        <f>hidden1!AR36</f>
        <v>1151988</v>
      </c>
      <c r="H46" s="9">
        <f>hidden1!AS36</f>
        <v>1151988</v>
      </c>
      <c r="I46" s="9">
        <f>hidden1!AT36</f>
        <v>0</v>
      </c>
      <c r="J46" s="4"/>
      <c r="K46" s="4"/>
    </row>
    <row r="47" spans="1:11" ht="12.75" customHeight="1" x14ac:dyDescent="0.25">
      <c r="A47" s="5" t="str">
        <f>hidden1!A37</f>
        <v xml:space="preserve">    Кабардино-Балкарская Республика</v>
      </c>
      <c r="B47" s="9">
        <f>hidden1!AM37</f>
        <v>650</v>
      </c>
      <c r="C47" s="9">
        <f>hidden1!AN37</f>
        <v>0</v>
      </c>
      <c r="D47" s="9">
        <f>hidden1!AO37</f>
        <v>4350</v>
      </c>
      <c r="E47" s="9">
        <f>hidden1!AP37</f>
        <v>-35</v>
      </c>
      <c r="F47" s="9">
        <f>hidden1!AQ37</f>
        <v>27138</v>
      </c>
      <c r="G47" s="9">
        <f>hidden1!AR37</f>
        <v>5507675</v>
      </c>
      <c r="H47" s="9">
        <f>hidden1!AS37</f>
        <v>3522033</v>
      </c>
      <c r="I47" s="9">
        <f>hidden1!AT37</f>
        <v>1985642</v>
      </c>
      <c r="J47" s="4"/>
      <c r="K47" s="4"/>
    </row>
    <row r="48" spans="1:11" ht="12.75" customHeight="1" x14ac:dyDescent="0.25">
      <c r="A48" s="5" t="str">
        <f>hidden1!A38</f>
        <v xml:space="preserve">    Карачаево-Черкесская Республика</v>
      </c>
      <c r="B48" s="9">
        <f>hidden1!AM38</f>
        <v>0</v>
      </c>
      <c r="C48" s="9">
        <f>hidden1!AN38</f>
        <v>0</v>
      </c>
      <c r="D48" s="9">
        <f>hidden1!AO38</f>
        <v>0</v>
      </c>
      <c r="E48" s="9">
        <f>hidden1!AP38</f>
        <v>13</v>
      </c>
      <c r="F48" s="9">
        <f>hidden1!AQ38</f>
        <v>7116</v>
      </c>
      <c r="G48" s="9">
        <f>hidden1!AR38</f>
        <v>4073133</v>
      </c>
      <c r="H48" s="9">
        <f>hidden1!AS38</f>
        <v>3992122</v>
      </c>
      <c r="I48" s="9">
        <f>hidden1!AT38</f>
        <v>81011</v>
      </c>
      <c r="J48" s="4"/>
      <c r="K48" s="4"/>
    </row>
    <row r="49" spans="1:11" ht="12.75" customHeight="1" x14ac:dyDescent="0.25">
      <c r="A49" s="5" t="str">
        <f>hidden1!A39</f>
        <v xml:space="preserve">    Республика Северная Осетия-Алания</v>
      </c>
      <c r="B49" s="9">
        <f>hidden1!AM39</f>
        <v>0</v>
      </c>
      <c r="C49" s="9">
        <f>hidden1!AN39</f>
        <v>0</v>
      </c>
      <c r="D49" s="9">
        <f>hidden1!AO39</f>
        <v>0</v>
      </c>
      <c r="E49" s="9">
        <f>hidden1!AP39</f>
        <v>-604</v>
      </c>
      <c r="F49" s="9">
        <f>hidden1!AQ39</f>
        <v>20266</v>
      </c>
      <c r="G49" s="9">
        <f>hidden1!AR39</f>
        <v>5934477</v>
      </c>
      <c r="H49" s="9">
        <f>hidden1!AS39</f>
        <v>3258284</v>
      </c>
      <c r="I49" s="9">
        <f>hidden1!AT39</f>
        <v>2676193</v>
      </c>
      <c r="J49" s="4"/>
      <c r="K49" s="4"/>
    </row>
    <row r="50" spans="1:11" ht="12.75" customHeight="1" x14ac:dyDescent="0.25">
      <c r="A50" s="5" t="str">
        <f>hidden1!A40</f>
        <v xml:space="preserve">    Чеченская Республика</v>
      </c>
      <c r="B50" s="9">
        <f>hidden1!AM40</f>
        <v>0</v>
      </c>
      <c r="C50" s="9">
        <f>hidden1!AN40</f>
        <v>0</v>
      </c>
      <c r="D50" s="9">
        <f>hidden1!AO40</f>
        <v>0</v>
      </c>
      <c r="E50" s="9">
        <f>hidden1!AP40</f>
        <v>-232</v>
      </c>
      <c r="F50" s="9">
        <f>hidden1!AQ40</f>
        <v>16818</v>
      </c>
      <c r="G50" s="9">
        <f>hidden1!AR40</f>
        <v>1664595</v>
      </c>
      <c r="H50" s="9">
        <f>hidden1!AS40</f>
        <v>1664595</v>
      </c>
      <c r="I50" s="9">
        <f>hidden1!AT40</f>
        <v>0</v>
      </c>
      <c r="J50" s="4"/>
      <c r="K50" s="4"/>
    </row>
    <row r="51" spans="1:11" ht="12.75" customHeight="1" x14ac:dyDescent="0.25">
      <c r="A51" s="5" t="str">
        <f>hidden1!A41</f>
        <v xml:space="preserve">    Ставропольский край</v>
      </c>
      <c r="B51" s="9">
        <f>hidden1!AM41</f>
        <v>0</v>
      </c>
      <c r="C51" s="9">
        <f>hidden1!AN41</f>
        <v>39</v>
      </c>
      <c r="D51" s="9">
        <f>hidden1!AO41</f>
        <v>0</v>
      </c>
      <c r="E51" s="9">
        <f>hidden1!AP41</f>
        <v>-479</v>
      </c>
      <c r="F51" s="9">
        <f>hidden1!AQ41</f>
        <v>370418</v>
      </c>
      <c r="G51" s="9">
        <f>hidden1!AR41</f>
        <v>26275107</v>
      </c>
      <c r="H51" s="9">
        <f>hidden1!AS41</f>
        <v>25313357</v>
      </c>
      <c r="I51" s="9">
        <f>hidden1!AT41</f>
        <v>961750</v>
      </c>
      <c r="J51" s="4"/>
      <c r="K51" s="4"/>
    </row>
    <row r="52" spans="1:11" ht="12.75" customHeight="1" x14ac:dyDescent="0.25">
      <c r="A52" s="5" t="str">
        <f>hidden1!A42</f>
        <v xml:space="preserve">  ЮЖНЫЙ ФЕДЕРАЛЬНЫЙ ОКРУГ</v>
      </c>
      <c r="B52" s="9">
        <f>hidden1!AM42</f>
        <v>2793</v>
      </c>
      <c r="C52" s="9">
        <f>hidden1!AN42</f>
        <v>27847</v>
      </c>
      <c r="D52" s="9">
        <f>hidden1!AO42</f>
        <v>17300</v>
      </c>
      <c r="E52" s="9">
        <f>hidden1!AP42</f>
        <v>3860</v>
      </c>
      <c r="F52" s="9">
        <f>hidden1!AQ42</f>
        <v>3728396</v>
      </c>
      <c r="G52" s="9">
        <f>hidden1!AR42</f>
        <v>293119365</v>
      </c>
      <c r="H52" s="9">
        <f>hidden1!AS42</f>
        <v>202411251</v>
      </c>
      <c r="I52" s="9">
        <f>hidden1!AT42</f>
        <v>90708114</v>
      </c>
      <c r="J52" s="4"/>
      <c r="K52" s="4"/>
    </row>
    <row r="53" spans="1:11" ht="12.75" customHeight="1" x14ac:dyDescent="0.25">
      <c r="A53" s="5" t="str">
        <f>hidden1!A43</f>
        <v xml:space="preserve">    Республика Адыгея</v>
      </c>
      <c r="B53" s="9">
        <f>hidden1!AM43</f>
        <v>0</v>
      </c>
      <c r="C53" s="9">
        <f>hidden1!AN43</f>
        <v>0</v>
      </c>
      <c r="D53" s="9">
        <f>hidden1!AO43</f>
        <v>0</v>
      </c>
      <c r="E53" s="9">
        <f>hidden1!AP43</f>
        <v>-175</v>
      </c>
      <c r="F53" s="9">
        <f>hidden1!AQ43</f>
        <v>48930</v>
      </c>
      <c r="G53" s="9">
        <f>hidden1!AR43</f>
        <v>8078783</v>
      </c>
      <c r="H53" s="9">
        <f>hidden1!AS43</f>
        <v>3657375</v>
      </c>
      <c r="I53" s="9">
        <f>hidden1!AT43</f>
        <v>4421408</v>
      </c>
      <c r="J53" s="4"/>
      <c r="K53" s="4"/>
    </row>
    <row r="54" spans="1:11" ht="12.75" customHeight="1" x14ac:dyDescent="0.25">
      <c r="A54" s="5" t="str">
        <f>hidden1!A44</f>
        <v xml:space="preserve">    Республика Калмыкия</v>
      </c>
      <c r="B54" s="9">
        <f>hidden1!AM44</f>
        <v>0</v>
      </c>
      <c r="C54" s="9">
        <f>hidden1!AN44</f>
        <v>0</v>
      </c>
      <c r="D54" s="9">
        <f>hidden1!AO44</f>
        <v>0</v>
      </c>
      <c r="E54" s="9">
        <f>hidden1!AP44</f>
        <v>-114</v>
      </c>
      <c r="F54" s="9">
        <f>hidden1!AQ44</f>
        <v>16384</v>
      </c>
      <c r="G54" s="9">
        <f>hidden1!AR44</f>
        <v>1592503</v>
      </c>
      <c r="H54" s="9">
        <f>hidden1!AS44</f>
        <v>1592689</v>
      </c>
      <c r="I54" s="9">
        <f>hidden1!AT44</f>
        <v>-186</v>
      </c>
      <c r="J54" s="4"/>
      <c r="K54" s="4"/>
    </row>
    <row r="55" spans="1:11" ht="12.75" customHeight="1" x14ac:dyDescent="0.25">
      <c r="A55" s="5" t="str">
        <f>hidden1!A45</f>
        <v xml:space="preserve">    Республика Крым</v>
      </c>
      <c r="B55" s="9">
        <f>hidden1!AM45</f>
        <v>0</v>
      </c>
      <c r="C55" s="9">
        <f>hidden1!AN45</f>
        <v>0</v>
      </c>
      <c r="D55" s="9">
        <f>hidden1!AO45</f>
        <v>0</v>
      </c>
      <c r="E55" s="9">
        <f>hidden1!AP45</f>
        <v>-578</v>
      </c>
      <c r="F55" s="9">
        <f>hidden1!AQ45</f>
        <v>256480</v>
      </c>
      <c r="G55" s="9">
        <f>hidden1!AR45</f>
        <v>22093260</v>
      </c>
      <c r="H55" s="9">
        <f>hidden1!AS45</f>
        <v>16748598</v>
      </c>
      <c r="I55" s="9">
        <f>hidden1!AT45</f>
        <v>5344662</v>
      </c>
      <c r="J55" s="4"/>
      <c r="K55" s="4"/>
    </row>
    <row r="56" spans="1:11" ht="12.75" customHeight="1" x14ac:dyDescent="0.25">
      <c r="A56" s="5" t="str">
        <f>hidden1!A46</f>
        <v xml:space="preserve">    Краснодарский край</v>
      </c>
      <c r="B56" s="9">
        <f>hidden1!AM46</f>
        <v>793</v>
      </c>
      <c r="C56" s="9">
        <f>hidden1!AN46</f>
        <v>18567</v>
      </c>
      <c r="D56" s="9">
        <f>hidden1!AO46</f>
        <v>4350</v>
      </c>
      <c r="E56" s="9">
        <f>hidden1!AP46</f>
        <v>136</v>
      </c>
      <c r="F56" s="9">
        <f>hidden1!AQ46</f>
        <v>1386001</v>
      </c>
      <c r="G56" s="9">
        <f>hidden1!AR46</f>
        <v>86304177</v>
      </c>
      <c r="H56" s="9">
        <f>hidden1!AS46</f>
        <v>91769189</v>
      </c>
      <c r="I56" s="9">
        <f>hidden1!AT46</f>
        <v>-5465012</v>
      </c>
      <c r="J56" s="4"/>
      <c r="K56" s="4"/>
    </row>
    <row r="57" spans="1:11" ht="12.75" customHeight="1" x14ac:dyDescent="0.25">
      <c r="A57" s="5" t="str">
        <f>hidden1!A47</f>
        <v xml:space="preserve">    Астраханская область</v>
      </c>
      <c r="B57" s="9">
        <f>hidden1!AM47</f>
        <v>0</v>
      </c>
      <c r="C57" s="9">
        <f>hidden1!AN47</f>
        <v>0</v>
      </c>
      <c r="D57" s="9">
        <f>hidden1!AO47</f>
        <v>0</v>
      </c>
      <c r="E57" s="9">
        <f>hidden1!AP47</f>
        <v>-52</v>
      </c>
      <c r="F57" s="9">
        <f>hidden1!AQ47</f>
        <v>95850</v>
      </c>
      <c r="G57" s="9">
        <f>hidden1!AR47</f>
        <v>17662620</v>
      </c>
      <c r="H57" s="9">
        <f>hidden1!AS47</f>
        <v>7571903</v>
      </c>
      <c r="I57" s="9">
        <f>hidden1!AT47</f>
        <v>10090717</v>
      </c>
      <c r="J57" s="4"/>
      <c r="K57" s="4"/>
    </row>
    <row r="58" spans="1:11" ht="12.75" customHeight="1" x14ac:dyDescent="0.25">
      <c r="A58" s="5" t="str">
        <f>hidden1!A48</f>
        <v xml:space="preserve">    Волгоградская область</v>
      </c>
      <c r="B58" s="9">
        <f>hidden1!AM48</f>
        <v>0</v>
      </c>
      <c r="C58" s="9">
        <f>hidden1!AN48</f>
        <v>7863</v>
      </c>
      <c r="D58" s="9">
        <f>hidden1!AO48</f>
        <v>0</v>
      </c>
      <c r="E58" s="9">
        <f>hidden1!AP48</f>
        <v>-156</v>
      </c>
      <c r="F58" s="9">
        <f>hidden1!AQ48</f>
        <v>497055</v>
      </c>
      <c r="G58" s="9">
        <f>hidden1!AR48</f>
        <v>94107942</v>
      </c>
      <c r="H58" s="9">
        <f>hidden1!AS48</f>
        <v>39987809</v>
      </c>
      <c r="I58" s="9">
        <f>hidden1!AT48</f>
        <v>54120133</v>
      </c>
      <c r="J58" s="4"/>
      <c r="K58" s="4"/>
    </row>
    <row r="59" spans="1:11" ht="12.75" customHeight="1" x14ac:dyDescent="0.25">
      <c r="A59" s="5" t="str">
        <f>hidden1!A49</f>
        <v xml:space="preserve">    Ростовская область</v>
      </c>
      <c r="B59" s="9">
        <f>hidden1!AM49</f>
        <v>1350</v>
      </c>
      <c r="C59" s="9">
        <f>hidden1!AN49</f>
        <v>0</v>
      </c>
      <c r="D59" s="9">
        <f>hidden1!AO49</f>
        <v>8700</v>
      </c>
      <c r="E59" s="9">
        <f>hidden1!AP49</f>
        <v>5063</v>
      </c>
      <c r="F59" s="9">
        <f>hidden1!AQ49</f>
        <v>1334670</v>
      </c>
      <c r="G59" s="9">
        <f>hidden1!AR49</f>
        <v>57984535</v>
      </c>
      <c r="H59" s="9">
        <f>hidden1!AS49</f>
        <v>35855091</v>
      </c>
      <c r="I59" s="9">
        <f>hidden1!AT49</f>
        <v>22129444</v>
      </c>
      <c r="J59" s="4"/>
      <c r="K59" s="4"/>
    </row>
    <row r="60" spans="1:11" ht="12.75" customHeight="1" x14ac:dyDescent="0.25">
      <c r="A60" s="5" t="str">
        <f>hidden1!A50</f>
        <v xml:space="preserve">    город Севастополь</v>
      </c>
      <c r="B60" s="9">
        <f>hidden1!AM50</f>
        <v>650</v>
      </c>
      <c r="C60" s="9">
        <f>hidden1!AN50</f>
        <v>1417</v>
      </c>
      <c r="D60" s="9">
        <f>hidden1!AO50</f>
        <v>4250</v>
      </c>
      <c r="E60" s="9">
        <f>hidden1!AP50</f>
        <v>-264</v>
      </c>
      <c r="F60" s="9">
        <f>hidden1!AQ50</f>
        <v>93026</v>
      </c>
      <c r="G60" s="9">
        <f>hidden1!AR50</f>
        <v>5295545</v>
      </c>
      <c r="H60" s="9">
        <f>hidden1!AS50</f>
        <v>5228597</v>
      </c>
      <c r="I60" s="9">
        <f>hidden1!AT50</f>
        <v>66948</v>
      </c>
      <c r="J60" s="4"/>
      <c r="K60" s="4"/>
    </row>
    <row r="61" spans="1:11" ht="13.65" customHeight="1" x14ac:dyDescent="0.25">
      <c r="A61" s="5" t="str">
        <f>hidden1!A51</f>
        <v xml:space="preserve">  ПРИВОЛЖСКИЙ ФЕДЕРАЛЬНЫЙ ОКРУГ</v>
      </c>
      <c r="B61" s="9">
        <f>hidden1!AM51</f>
        <v>3474</v>
      </c>
      <c r="C61" s="9">
        <f>hidden1!AN51</f>
        <v>90451</v>
      </c>
      <c r="D61" s="9">
        <f>hidden1!AO51</f>
        <v>56587</v>
      </c>
      <c r="E61" s="9">
        <f>hidden1!AP51</f>
        <v>-4558</v>
      </c>
      <c r="F61" s="9">
        <f>hidden1!AQ51</f>
        <v>7848468</v>
      </c>
      <c r="G61" s="9">
        <f>hidden1!AR51</f>
        <v>873676969</v>
      </c>
      <c r="H61" s="9">
        <f>hidden1!AS51</f>
        <v>793122601</v>
      </c>
      <c r="I61" s="9">
        <f>hidden1!AT51</f>
        <v>80554368</v>
      </c>
      <c r="J61" s="4"/>
      <c r="K61" s="4"/>
    </row>
    <row r="62" spans="1:11" ht="12.75" customHeight="1" x14ac:dyDescent="0.25">
      <c r="A62" s="5" t="str">
        <f>hidden1!A52</f>
        <v xml:space="preserve">    Республика Башкортостан</v>
      </c>
      <c r="B62" s="9">
        <f>hidden1!AM52</f>
        <v>0</v>
      </c>
      <c r="C62" s="9">
        <f>hidden1!AN52</f>
        <v>4273</v>
      </c>
      <c r="D62" s="9">
        <f>hidden1!AO52</f>
        <v>0</v>
      </c>
      <c r="E62" s="9">
        <f>hidden1!AP52</f>
        <v>-321</v>
      </c>
      <c r="F62" s="9">
        <f>hidden1!AQ52</f>
        <v>690882</v>
      </c>
      <c r="G62" s="9">
        <f>hidden1!AR52</f>
        <v>4119073</v>
      </c>
      <c r="H62" s="9">
        <f>hidden1!AS52</f>
        <v>51135746</v>
      </c>
      <c r="I62" s="9">
        <f>hidden1!AT52</f>
        <v>-47016673</v>
      </c>
      <c r="J62" s="4"/>
      <c r="K62" s="4"/>
    </row>
    <row r="63" spans="1:11" ht="12.75" customHeight="1" x14ac:dyDescent="0.25">
      <c r="A63" s="5" t="str">
        <f>hidden1!A53</f>
        <v xml:space="preserve">    Республика Марий-Эл</v>
      </c>
      <c r="B63" s="9">
        <f>hidden1!AM53</f>
        <v>0</v>
      </c>
      <c r="C63" s="9">
        <f>hidden1!AN53</f>
        <v>0</v>
      </c>
      <c r="D63" s="9">
        <f>hidden1!AO53</f>
        <v>0</v>
      </c>
      <c r="E63" s="9">
        <f>hidden1!AP53</f>
        <v>-41</v>
      </c>
      <c r="F63" s="9">
        <f>hidden1!AQ53</f>
        <v>143315</v>
      </c>
      <c r="G63" s="9">
        <f>hidden1!AR53</f>
        <v>10674844</v>
      </c>
      <c r="H63" s="9">
        <f>hidden1!AS53</f>
        <v>10460708</v>
      </c>
      <c r="I63" s="9">
        <f>hidden1!AT53</f>
        <v>214136</v>
      </c>
      <c r="J63" s="4"/>
      <c r="K63" s="4"/>
    </row>
    <row r="64" spans="1:11" ht="12.75" customHeight="1" x14ac:dyDescent="0.25">
      <c r="A64" s="5" t="str">
        <f>hidden1!A54</f>
        <v xml:space="preserve">    Республика Мордовия</v>
      </c>
      <c r="B64" s="9">
        <f>hidden1!AM54</f>
        <v>0</v>
      </c>
      <c r="C64" s="9">
        <f>hidden1!AN54</f>
        <v>90</v>
      </c>
      <c r="D64" s="9">
        <f>hidden1!AO54</f>
        <v>0</v>
      </c>
      <c r="E64" s="9">
        <f>hidden1!AP54</f>
        <v>29</v>
      </c>
      <c r="F64" s="9">
        <f>hidden1!AQ54</f>
        <v>117577</v>
      </c>
      <c r="G64" s="9">
        <f>hidden1!AR54</f>
        <v>16682122</v>
      </c>
      <c r="H64" s="9">
        <f>hidden1!AS54</f>
        <v>10020901</v>
      </c>
      <c r="I64" s="9">
        <f>hidden1!AT54</f>
        <v>6661221</v>
      </c>
      <c r="J64" s="4"/>
      <c r="K64" s="4"/>
    </row>
    <row r="65" spans="1:11" ht="12.75" customHeight="1" x14ac:dyDescent="0.25">
      <c r="A65" s="5" t="str">
        <f>hidden1!A55</f>
        <v xml:space="preserve">    Республика Татарстан</v>
      </c>
      <c r="B65" s="9">
        <f>hidden1!AM55</f>
        <v>1300</v>
      </c>
      <c r="C65" s="9">
        <f>hidden1!AN55</f>
        <v>67243</v>
      </c>
      <c r="D65" s="9">
        <f>hidden1!AO55</f>
        <v>8700</v>
      </c>
      <c r="E65" s="9">
        <f>hidden1!AP55</f>
        <v>-708</v>
      </c>
      <c r="F65" s="9">
        <f>hidden1!AQ55</f>
        <v>1467879</v>
      </c>
      <c r="G65" s="9">
        <f>hidden1!AR55</f>
        <v>96087935</v>
      </c>
      <c r="H65" s="9">
        <f>hidden1!AS55</f>
        <v>166804916</v>
      </c>
      <c r="I65" s="9">
        <f>hidden1!AT55</f>
        <v>-70716981</v>
      </c>
      <c r="J65" s="4"/>
      <c r="K65" s="4"/>
    </row>
    <row r="66" spans="1:11" ht="12.75" customHeight="1" x14ac:dyDescent="0.25">
      <c r="A66" s="5" t="str">
        <f>hidden1!A56</f>
        <v xml:space="preserve">    Удмуртская Республика</v>
      </c>
      <c r="B66" s="9">
        <f>hidden1!AM56</f>
        <v>0</v>
      </c>
      <c r="C66" s="9">
        <f>hidden1!AN56</f>
        <v>0</v>
      </c>
      <c r="D66" s="9">
        <f>hidden1!AO56</f>
        <v>37</v>
      </c>
      <c r="E66" s="9">
        <f>hidden1!AP56</f>
        <v>66</v>
      </c>
      <c r="F66" s="9">
        <f>hidden1!AQ56</f>
        <v>301378</v>
      </c>
      <c r="G66" s="9">
        <f>hidden1!AR56</f>
        <v>41590387</v>
      </c>
      <c r="H66" s="9">
        <f>hidden1!AS56</f>
        <v>37996327</v>
      </c>
      <c r="I66" s="9">
        <f>hidden1!AT56</f>
        <v>3594060</v>
      </c>
      <c r="J66" s="4"/>
      <c r="K66" s="4"/>
    </row>
    <row r="67" spans="1:11" ht="12.75" customHeight="1" x14ac:dyDescent="0.25">
      <c r="A67" s="5" t="str">
        <f>hidden1!A57</f>
        <v xml:space="preserve">    Чувашская Республика</v>
      </c>
      <c r="B67" s="9">
        <f>hidden1!AM57</f>
        <v>0</v>
      </c>
      <c r="C67" s="9">
        <f>hidden1!AN57</f>
        <v>0</v>
      </c>
      <c r="D67" s="9">
        <f>hidden1!AO57</f>
        <v>0</v>
      </c>
      <c r="E67" s="9">
        <f>hidden1!AP57</f>
        <v>-244</v>
      </c>
      <c r="F67" s="9">
        <f>hidden1!AQ57</f>
        <v>260909</v>
      </c>
      <c r="G67" s="9">
        <f>hidden1!AR57</f>
        <v>23502000</v>
      </c>
      <c r="H67" s="9">
        <f>hidden1!AS57</f>
        <v>21173674</v>
      </c>
      <c r="I67" s="9">
        <f>hidden1!AT57</f>
        <v>2328326</v>
      </c>
      <c r="J67" s="4"/>
      <c r="K67" s="4"/>
    </row>
    <row r="68" spans="1:11" ht="12.75" customHeight="1" x14ac:dyDescent="0.25">
      <c r="A68" s="5" t="str">
        <f>hidden1!A58</f>
        <v xml:space="preserve">    Кировская область</v>
      </c>
      <c r="B68" s="9">
        <f>hidden1!AM58</f>
        <v>0</v>
      </c>
      <c r="C68" s="9">
        <f>hidden1!AN58</f>
        <v>0</v>
      </c>
      <c r="D68" s="9">
        <f>hidden1!AO58</f>
        <v>0</v>
      </c>
      <c r="E68" s="9">
        <f>hidden1!AP58</f>
        <v>-258</v>
      </c>
      <c r="F68" s="9">
        <f>hidden1!AQ58</f>
        <v>251283</v>
      </c>
      <c r="G68" s="9">
        <f>hidden1!AR58</f>
        <v>21928797</v>
      </c>
      <c r="H68" s="9">
        <f>hidden1!AS58</f>
        <v>19887784</v>
      </c>
      <c r="I68" s="9">
        <f>hidden1!AT58</f>
        <v>2041013</v>
      </c>
      <c r="J68" s="4"/>
      <c r="K68" s="4"/>
    </row>
    <row r="69" spans="1:11" ht="12.75" customHeight="1" x14ac:dyDescent="0.25">
      <c r="A69" s="5" t="str">
        <f>hidden1!A59</f>
        <v xml:space="preserve">    Нижегородская область</v>
      </c>
      <c r="B69" s="9">
        <f>hidden1!AM59</f>
        <v>2600</v>
      </c>
      <c r="C69" s="9">
        <f>hidden1!AN59</f>
        <v>9926</v>
      </c>
      <c r="D69" s="9">
        <f>hidden1!AO59</f>
        <v>17400</v>
      </c>
      <c r="E69" s="9">
        <f>hidden1!AP59</f>
        <v>96</v>
      </c>
      <c r="F69" s="9">
        <f>hidden1!AQ59</f>
        <v>1245209</v>
      </c>
      <c r="G69" s="9">
        <f>hidden1!AR59</f>
        <v>182318655</v>
      </c>
      <c r="H69" s="9">
        <f>hidden1!AS59</f>
        <v>120803861</v>
      </c>
      <c r="I69" s="9">
        <f>hidden1!AT59</f>
        <v>61514794</v>
      </c>
      <c r="J69" s="4"/>
      <c r="K69" s="4"/>
    </row>
    <row r="70" spans="1:11" ht="12.75" customHeight="1" x14ac:dyDescent="0.25">
      <c r="A70" s="5" t="str">
        <f>hidden1!A60</f>
        <v xml:space="preserve">    Оренбургская область</v>
      </c>
      <c r="B70" s="9">
        <f>hidden1!AM60</f>
        <v>0</v>
      </c>
      <c r="C70" s="9">
        <f>hidden1!AN60</f>
        <v>7884</v>
      </c>
      <c r="D70" s="9">
        <f>hidden1!AO60</f>
        <v>0</v>
      </c>
      <c r="E70" s="9">
        <f>hidden1!AP60</f>
        <v>39</v>
      </c>
      <c r="F70" s="9">
        <f>hidden1!AQ60</f>
        <v>266128</v>
      </c>
      <c r="G70" s="9">
        <f>hidden1!AR60</f>
        <v>76184974</v>
      </c>
      <c r="H70" s="9">
        <f>hidden1!AS60</f>
        <v>66299529</v>
      </c>
      <c r="I70" s="9">
        <f>hidden1!AT60</f>
        <v>9885445</v>
      </c>
      <c r="J70" s="4"/>
      <c r="K70" s="4"/>
    </row>
    <row r="71" spans="1:11" ht="12.75" customHeight="1" x14ac:dyDescent="0.25">
      <c r="A71" s="5" t="str">
        <f>hidden1!A61</f>
        <v xml:space="preserve">    Пензенская область</v>
      </c>
      <c r="B71" s="9">
        <f>hidden1!AM61</f>
        <v>650</v>
      </c>
      <c r="C71" s="9">
        <f>hidden1!AN61</f>
        <v>0</v>
      </c>
      <c r="D71" s="9">
        <f>hidden1!AO61</f>
        <v>4350</v>
      </c>
      <c r="E71" s="9">
        <f>hidden1!AP61</f>
        <v>-119</v>
      </c>
      <c r="F71" s="9">
        <f>hidden1!AQ61</f>
        <v>251031</v>
      </c>
      <c r="G71" s="9">
        <f>hidden1!AR61</f>
        <v>25259467</v>
      </c>
      <c r="H71" s="9">
        <f>hidden1!AS61</f>
        <v>21623056</v>
      </c>
      <c r="I71" s="9">
        <f>hidden1!AT61</f>
        <v>3636411</v>
      </c>
      <c r="J71" s="4"/>
      <c r="K71" s="4"/>
    </row>
    <row r="72" spans="1:11" ht="12.75" customHeight="1" x14ac:dyDescent="0.25">
      <c r="A72" s="5" t="str">
        <f>hidden1!A62</f>
        <v xml:space="preserve">    Пермский край</v>
      </c>
      <c r="B72" s="9">
        <f>hidden1!AM62</f>
        <v>-3026</v>
      </c>
      <c r="C72" s="9">
        <f>hidden1!AN62</f>
        <v>0</v>
      </c>
      <c r="D72" s="9">
        <f>hidden1!AO62</f>
        <v>13050</v>
      </c>
      <c r="E72" s="9">
        <f>hidden1!AP62</f>
        <v>253</v>
      </c>
      <c r="F72" s="9">
        <f>hidden1!AQ62</f>
        <v>836928</v>
      </c>
      <c r="G72" s="9">
        <f>hidden1!AR62</f>
        <v>124878721</v>
      </c>
      <c r="H72" s="9">
        <f>hidden1!AS62</f>
        <v>94184774</v>
      </c>
      <c r="I72" s="9">
        <f>hidden1!AT62</f>
        <v>30693947</v>
      </c>
      <c r="J72" s="4"/>
      <c r="K72" s="4"/>
    </row>
    <row r="73" spans="1:11" ht="12.75" customHeight="1" x14ac:dyDescent="0.25">
      <c r="A73" s="5" t="str">
        <f>hidden1!A63</f>
        <v xml:space="preserve">    Самарская область</v>
      </c>
      <c r="B73" s="9">
        <f>hidden1!AM63</f>
        <v>1950</v>
      </c>
      <c r="C73" s="9">
        <f>hidden1!AN63</f>
        <v>1035</v>
      </c>
      <c r="D73" s="9">
        <f>hidden1!AO63</f>
        <v>13050</v>
      </c>
      <c r="E73" s="9">
        <f>hidden1!AP63</f>
        <v>-2142</v>
      </c>
      <c r="F73" s="9">
        <f>hidden1!AQ63</f>
        <v>1238728</v>
      </c>
      <c r="G73" s="9">
        <f>hidden1!AR63</f>
        <v>173870906</v>
      </c>
      <c r="H73" s="9">
        <f>hidden1!AS63</f>
        <v>122618570</v>
      </c>
      <c r="I73" s="9">
        <f>hidden1!AT63</f>
        <v>51252336</v>
      </c>
      <c r="J73" s="4"/>
      <c r="K73" s="4"/>
    </row>
    <row r="74" spans="1:11" ht="12.75" customHeight="1" x14ac:dyDescent="0.25">
      <c r="A74" s="5" t="str">
        <f>hidden1!A64</f>
        <v xml:space="preserve">    Саратовская область</v>
      </c>
      <c r="B74" s="9">
        <f>hidden1!AM64</f>
        <v>0</v>
      </c>
      <c r="C74" s="9">
        <f>hidden1!AN64</f>
        <v>0</v>
      </c>
      <c r="D74" s="9">
        <f>hidden1!AO64</f>
        <v>0</v>
      </c>
      <c r="E74" s="9">
        <f>hidden1!AP64</f>
        <v>-1086</v>
      </c>
      <c r="F74" s="9">
        <f>hidden1!AQ64</f>
        <v>523346</v>
      </c>
      <c r="G74" s="9">
        <f>hidden1!AR64</f>
        <v>52126368</v>
      </c>
      <c r="H74" s="9">
        <f>hidden1!AS64</f>
        <v>36214934</v>
      </c>
      <c r="I74" s="9">
        <f>hidden1!AT64</f>
        <v>15911434</v>
      </c>
      <c r="J74" s="4"/>
      <c r="K74" s="4"/>
    </row>
    <row r="75" spans="1:11" ht="12.75" customHeight="1" x14ac:dyDescent="0.25">
      <c r="A75" s="5" t="str">
        <f>hidden1!A65</f>
        <v xml:space="preserve">    Ульяновская область</v>
      </c>
      <c r="B75" s="9">
        <f>hidden1!AM65</f>
        <v>0</v>
      </c>
      <c r="C75" s="9">
        <f>hidden1!AN65</f>
        <v>0</v>
      </c>
      <c r="D75" s="9">
        <f>hidden1!AO65</f>
        <v>0</v>
      </c>
      <c r="E75" s="9">
        <f>hidden1!AP65</f>
        <v>-122</v>
      </c>
      <c r="F75" s="9">
        <f>hidden1!AQ65</f>
        <v>253875</v>
      </c>
      <c r="G75" s="9">
        <f>hidden1!AR65</f>
        <v>24452720</v>
      </c>
      <c r="H75" s="9">
        <f>hidden1!AS65</f>
        <v>13897821</v>
      </c>
      <c r="I75" s="9">
        <f>hidden1!AT65</f>
        <v>10554899</v>
      </c>
      <c r="J75" s="4"/>
      <c r="K75" s="4"/>
    </row>
    <row r="76" spans="1:11" ht="12.75" customHeight="1" x14ac:dyDescent="0.25">
      <c r="A76" s="5" t="str">
        <f>hidden1!A66</f>
        <v xml:space="preserve">  УРАЛЬСКИЙ ФЕДЕРАЛЬНЫЙ ОКРУГ</v>
      </c>
      <c r="B76" s="9">
        <f>hidden1!AM66</f>
        <v>7834</v>
      </c>
      <c r="C76" s="9">
        <f>hidden1!AN66</f>
        <v>4050</v>
      </c>
      <c r="D76" s="9">
        <f>hidden1!AO66</f>
        <v>52208</v>
      </c>
      <c r="E76" s="9">
        <f>hidden1!AP66</f>
        <v>-1818</v>
      </c>
      <c r="F76" s="9">
        <f>hidden1!AQ66</f>
        <v>4807502</v>
      </c>
      <c r="G76" s="9">
        <f>hidden1!AR66</f>
        <v>761241191</v>
      </c>
      <c r="H76" s="9">
        <f>hidden1!AS66</f>
        <v>794209943</v>
      </c>
      <c r="I76" s="9">
        <f>hidden1!AT66</f>
        <v>-32968752</v>
      </c>
      <c r="J76" s="4"/>
      <c r="K76" s="4"/>
    </row>
    <row r="77" spans="1:11" ht="12.75" customHeight="1" x14ac:dyDescent="0.25">
      <c r="A77" s="5" t="str">
        <f>hidden1!A67</f>
        <v xml:space="preserve">    Курганская область</v>
      </c>
      <c r="B77" s="9">
        <f>hidden1!AM67</f>
        <v>0</v>
      </c>
      <c r="C77" s="9">
        <f>hidden1!AN67</f>
        <v>0</v>
      </c>
      <c r="D77" s="9">
        <f>hidden1!AO67</f>
        <v>0</v>
      </c>
      <c r="E77" s="9">
        <f>hidden1!AP67</f>
        <v>-13</v>
      </c>
      <c r="F77" s="9">
        <f>hidden1!AQ67</f>
        <v>100577</v>
      </c>
      <c r="G77" s="9">
        <f>hidden1!AR67</f>
        <v>15994889</v>
      </c>
      <c r="H77" s="9">
        <f>hidden1!AS67</f>
        <v>15751418</v>
      </c>
      <c r="I77" s="9">
        <f>hidden1!AT67</f>
        <v>243471</v>
      </c>
      <c r="J77" s="4"/>
      <c r="K77" s="4"/>
    </row>
    <row r="78" spans="1:11" ht="12.75" customHeight="1" x14ac:dyDescent="0.25">
      <c r="A78" s="5" t="str">
        <f>hidden1!A68</f>
        <v xml:space="preserve">    Свердловская область</v>
      </c>
      <c r="B78" s="9">
        <f>hidden1!AM68</f>
        <v>5206</v>
      </c>
      <c r="C78" s="9">
        <f>hidden1!AN68</f>
        <v>1965</v>
      </c>
      <c r="D78" s="9">
        <f>hidden1!AO68</f>
        <v>34800</v>
      </c>
      <c r="E78" s="9">
        <f>hidden1!AP68</f>
        <v>-697</v>
      </c>
      <c r="F78" s="9">
        <f>hidden1!AQ68</f>
        <v>2245921</v>
      </c>
      <c r="G78" s="9">
        <f>hidden1!AR68</f>
        <v>174512042</v>
      </c>
      <c r="H78" s="9">
        <f>hidden1!AS68</f>
        <v>168985102</v>
      </c>
      <c r="I78" s="9">
        <f>hidden1!AT68</f>
        <v>5526940</v>
      </c>
      <c r="J78" s="4"/>
      <c r="K78" s="4"/>
    </row>
    <row r="79" spans="1:11" ht="12.75" customHeight="1" x14ac:dyDescent="0.25">
      <c r="A79" s="5" t="str">
        <f>hidden1!A69</f>
        <v xml:space="preserve">    Тюменская область</v>
      </c>
      <c r="B79" s="9">
        <f>hidden1!AM69</f>
        <v>661</v>
      </c>
      <c r="C79" s="9">
        <f>hidden1!AN69</f>
        <v>0</v>
      </c>
      <c r="D79" s="9">
        <f>hidden1!AO69</f>
        <v>4350</v>
      </c>
      <c r="E79" s="9">
        <f>hidden1!AP69</f>
        <v>29</v>
      </c>
      <c r="F79" s="9">
        <f>hidden1!AQ69</f>
        <v>583933</v>
      </c>
      <c r="G79" s="9">
        <f>hidden1!AR69</f>
        <v>51115523</v>
      </c>
      <c r="H79" s="9">
        <f>hidden1!AS69</f>
        <v>69626439</v>
      </c>
      <c r="I79" s="9">
        <f>hidden1!AT69</f>
        <v>-18510916</v>
      </c>
      <c r="J79" s="4"/>
      <c r="K79" s="4"/>
    </row>
    <row r="80" spans="1:11" ht="12.75" customHeight="1" x14ac:dyDescent="0.25">
      <c r="A80" s="5" t="str">
        <f>hidden1!A70</f>
        <v xml:space="preserve">    Челябинская область</v>
      </c>
      <c r="B80" s="9">
        <f>hidden1!AM70</f>
        <v>1967</v>
      </c>
      <c r="C80" s="9">
        <f>hidden1!AN70</f>
        <v>2085</v>
      </c>
      <c r="D80" s="9">
        <f>hidden1!AO70</f>
        <v>13050</v>
      </c>
      <c r="E80" s="9">
        <f>hidden1!AP70</f>
        <v>-1782</v>
      </c>
      <c r="F80" s="9">
        <f>hidden1!AQ70</f>
        <v>1285098</v>
      </c>
      <c r="G80" s="9">
        <f>hidden1!AR70</f>
        <v>116206282</v>
      </c>
      <c r="H80" s="9">
        <f>hidden1!AS70</f>
        <v>105756469</v>
      </c>
      <c r="I80" s="9">
        <f>hidden1!AT70</f>
        <v>10449813</v>
      </c>
      <c r="J80" s="4"/>
      <c r="K80" s="4"/>
    </row>
    <row r="81" spans="1:11" ht="12.75" customHeight="1" x14ac:dyDescent="0.25">
      <c r="A81" s="5" t="str">
        <f>hidden1!A71</f>
        <v xml:space="preserve">    Ханты-Мансийский автономный округ - Югра</v>
      </c>
      <c r="B81" s="9">
        <f>hidden1!AM71</f>
        <v>0</v>
      </c>
      <c r="C81" s="9">
        <f>hidden1!AN71</f>
        <v>0</v>
      </c>
      <c r="D81" s="9">
        <f>hidden1!AO71</f>
        <v>0</v>
      </c>
      <c r="E81" s="9">
        <f>hidden1!AP71</f>
        <v>350</v>
      </c>
      <c r="F81" s="9">
        <f>hidden1!AQ71</f>
        <v>451371</v>
      </c>
      <c r="G81" s="9">
        <f>hidden1!AR71</f>
        <v>183309788</v>
      </c>
      <c r="H81" s="9">
        <f>hidden1!AS71</f>
        <v>214705439</v>
      </c>
      <c r="I81" s="9">
        <f>hidden1!AT71</f>
        <v>-31395651</v>
      </c>
      <c r="J81" s="4"/>
      <c r="K81" s="4"/>
    </row>
    <row r="82" spans="1:11" ht="12.75" customHeight="1" x14ac:dyDescent="0.25">
      <c r="A82" s="5" t="str">
        <f>hidden1!A72</f>
        <v xml:space="preserve">    Ямало-Ненецкий автономный округ</v>
      </c>
      <c r="B82" s="9">
        <f>hidden1!AM72</f>
        <v>0</v>
      </c>
      <c r="C82" s="9">
        <f>hidden1!AN72</f>
        <v>0</v>
      </c>
      <c r="D82" s="9">
        <f>hidden1!AO72</f>
        <v>8</v>
      </c>
      <c r="E82" s="9">
        <f>hidden1!AP72</f>
        <v>295</v>
      </c>
      <c r="F82" s="9">
        <f>hidden1!AQ72</f>
        <v>140602</v>
      </c>
      <c r="G82" s="9">
        <f>hidden1!AR72</f>
        <v>220102667</v>
      </c>
      <c r="H82" s="9">
        <f>hidden1!AS72</f>
        <v>219385076</v>
      </c>
      <c r="I82" s="9">
        <f>hidden1!AT72</f>
        <v>717591</v>
      </c>
      <c r="J82" s="4"/>
      <c r="K82" s="4"/>
    </row>
    <row r="83" spans="1:11" ht="12.75" customHeight="1" x14ac:dyDescent="0.25">
      <c r="A83" s="5" t="str">
        <f>hidden1!A73</f>
        <v xml:space="preserve">  СИБИРСКИЙ ФЕДЕРАЛЬНЫЙ ОКРУГ</v>
      </c>
      <c r="B83" s="9">
        <f>hidden1!AM73</f>
        <v>4618</v>
      </c>
      <c r="C83" s="9">
        <f>hidden1!AN73</f>
        <v>8057</v>
      </c>
      <c r="D83" s="9">
        <f>hidden1!AO73</f>
        <v>30450</v>
      </c>
      <c r="E83" s="9">
        <f>hidden1!AP73</f>
        <v>-3570</v>
      </c>
      <c r="F83" s="9">
        <f>hidden1!AQ73</f>
        <v>4806998</v>
      </c>
      <c r="G83" s="9">
        <f>hidden1!AR73</f>
        <v>398084567</v>
      </c>
      <c r="H83" s="9">
        <f>hidden1!AS73</f>
        <v>281876819</v>
      </c>
      <c r="I83" s="9">
        <f>hidden1!AT73</f>
        <v>116207748</v>
      </c>
      <c r="J83" s="4"/>
      <c r="K83" s="4"/>
    </row>
    <row r="84" spans="1:11" ht="12.75" customHeight="1" x14ac:dyDescent="0.25">
      <c r="A84" s="5" t="str">
        <f>hidden1!A74</f>
        <v xml:space="preserve">    Республика Алтай</v>
      </c>
      <c r="B84" s="9">
        <f>hidden1!AM74</f>
        <v>0</v>
      </c>
      <c r="C84" s="9">
        <f>hidden1!AN74</f>
        <v>0</v>
      </c>
      <c r="D84" s="9">
        <f>hidden1!AO74</f>
        <v>0</v>
      </c>
      <c r="E84" s="9">
        <f>hidden1!AP74</f>
        <v>0</v>
      </c>
      <c r="F84" s="9">
        <f>hidden1!AQ74</f>
        <v>52883</v>
      </c>
      <c r="G84" s="9">
        <f>hidden1!AR74</f>
        <v>-131384</v>
      </c>
      <c r="H84" s="9">
        <f>hidden1!AS74</f>
        <v>-132287</v>
      </c>
      <c r="I84" s="9">
        <f>hidden1!AT74</f>
        <v>903</v>
      </c>
      <c r="J84" s="4"/>
      <c r="K84" s="4"/>
    </row>
    <row r="85" spans="1:11" ht="12.75" customHeight="1" x14ac:dyDescent="0.25">
      <c r="A85" s="5" t="str">
        <f>hidden1!A75</f>
        <v xml:space="preserve">    Республика Тыва</v>
      </c>
      <c r="B85" s="9">
        <f>hidden1!AM75</f>
        <v>0</v>
      </c>
      <c r="C85" s="9">
        <f>hidden1!AN75</f>
        <v>0</v>
      </c>
      <c r="D85" s="9">
        <f>hidden1!AO75</f>
        <v>0</v>
      </c>
      <c r="E85" s="9">
        <f>hidden1!AP75</f>
        <v>0</v>
      </c>
      <c r="F85" s="9">
        <f>hidden1!AQ75</f>
        <v>6951</v>
      </c>
      <c r="G85" s="9">
        <f>hidden1!AR75</f>
        <v>1019005</v>
      </c>
      <c r="H85" s="9">
        <f>hidden1!AS75</f>
        <v>1019314</v>
      </c>
      <c r="I85" s="9">
        <f>hidden1!AT75</f>
        <v>-309</v>
      </c>
      <c r="J85" s="4"/>
      <c r="K85" s="4"/>
    </row>
    <row r="86" spans="1:11" ht="12.75" customHeight="1" x14ac:dyDescent="0.25">
      <c r="A86" s="5" t="str">
        <f>hidden1!A76</f>
        <v xml:space="preserve">    Республика Хакасия</v>
      </c>
      <c r="B86" s="9">
        <f>hidden1!AM76</f>
        <v>0</v>
      </c>
      <c r="C86" s="9">
        <f>hidden1!AN76</f>
        <v>0</v>
      </c>
      <c r="D86" s="9">
        <f>hidden1!AO76</f>
        <v>0</v>
      </c>
      <c r="E86" s="9">
        <f>hidden1!AP76</f>
        <v>-67</v>
      </c>
      <c r="F86" s="9">
        <f>hidden1!AQ76</f>
        <v>46874</v>
      </c>
      <c r="G86" s="9">
        <f>hidden1!AR76</f>
        <v>9256345</v>
      </c>
      <c r="H86" s="9">
        <f>hidden1!AS76</f>
        <v>5469904</v>
      </c>
      <c r="I86" s="9">
        <f>hidden1!AT76</f>
        <v>3786441</v>
      </c>
      <c r="J86" s="4"/>
      <c r="K86" s="4"/>
    </row>
    <row r="87" spans="1:11" ht="12.75" customHeight="1" x14ac:dyDescent="0.25">
      <c r="A87" s="5" t="str">
        <f>hidden1!A77</f>
        <v xml:space="preserve">    Алтайский край</v>
      </c>
      <c r="B87" s="9">
        <f>hidden1!AM77</f>
        <v>0</v>
      </c>
      <c r="C87" s="9">
        <f>hidden1!AN77</f>
        <v>0</v>
      </c>
      <c r="D87" s="9">
        <f>hidden1!AO77</f>
        <v>0</v>
      </c>
      <c r="E87" s="9">
        <f>hidden1!AP77</f>
        <v>-53</v>
      </c>
      <c r="F87" s="9">
        <f>hidden1!AQ77</f>
        <v>417531</v>
      </c>
      <c r="G87" s="9">
        <f>hidden1!AR77</f>
        <v>28116750</v>
      </c>
      <c r="H87" s="9">
        <f>hidden1!AS77</f>
        <v>24738736</v>
      </c>
      <c r="I87" s="9">
        <f>hidden1!AT77</f>
        <v>3378014</v>
      </c>
      <c r="J87" s="4"/>
      <c r="K87" s="4"/>
    </row>
    <row r="88" spans="1:11" ht="12.75" customHeight="1" x14ac:dyDescent="0.25">
      <c r="A88" s="5" t="str">
        <f>hidden1!A78</f>
        <v xml:space="preserve">    Красноярский край</v>
      </c>
      <c r="B88" s="9">
        <f>hidden1!AM78</f>
        <v>68</v>
      </c>
      <c r="C88" s="9">
        <f>hidden1!AN78</f>
        <v>650</v>
      </c>
      <c r="D88" s="9">
        <f>hidden1!AO78</f>
        <v>0</v>
      </c>
      <c r="E88" s="9">
        <f>hidden1!AP78</f>
        <v>-1421</v>
      </c>
      <c r="F88" s="9">
        <f>hidden1!AQ78</f>
        <v>728227</v>
      </c>
      <c r="G88" s="9">
        <f>hidden1!AR78</f>
        <v>75501721</v>
      </c>
      <c r="H88" s="9">
        <f>hidden1!AS78</f>
        <v>58626497</v>
      </c>
      <c r="I88" s="9">
        <f>hidden1!AT78</f>
        <v>16875224</v>
      </c>
      <c r="J88" s="4"/>
      <c r="K88" s="4"/>
    </row>
    <row r="89" spans="1:11" ht="13.65" customHeight="1" x14ac:dyDescent="0.25">
      <c r="A89" s="5" t="str">
        <f>hidden1!A79</f>
        <v xml:space="preserve">    Иркутская область</v>
      </c>
      <c r="B89" s="9">
        <f>hidden1!AM79</f>
        <v>650</v>
      </c>
      <c r="C89" s="9">
        <f>hidden1!AN79</f>
        <v>0</v>
      </c>
      <c r="D89" s="9">
        <f>hidden1!AO79</f>
        <v>4350</v>
      </c>
      <c r="E89" s="9">
        <f>hidden1!AP79</f>
        <v>-932</v>
      </c>
      <c r="F89" s="9">
        <f>hidden1!AQ79</f>
        <v>640092</v>
      </c>
      <c r="G89" s="9">
        <f>hidden1!AR79</f>
        <v>74333462</v>
      </c>
      <c r="H89" s="9">
        <f>hidden1!AS79</f>
        <v>58980854</v>
      </c>
      <c r="I89" s="9">
        <f>hidden1!AT79</f>
        <v>15352608</v>
      </c>
      <c r="J89" s="4"/>
      <c r="K89" s="4"/>
    </row>
    <row r="90" spans="1:11" ht="12.75" customHeight="1" x14ac:dyDescent="0.25">
      <c r="A90" s="5" t="str">
        <f>hidden1!A80</f>
        <v xml:space="preserve">    Кемеровская область - Кузбасс</v>
      </c>
      <c r="B90" s="9">
        <f>hidden1!AM80</f>
        <v>1300</v>
      </c>
      <c r="C90" s="9">
        <f>hidden1!AN80</f>
        <v>7407</v>
      </c>
      <c r="D90" s="9">
        <f>hidden1!AO80</f>
        <v>8700</v>
      </c>
      <c r="E90" s="9">
        <f>hidden1!AP80</f>
        <v>-689</v>
      </c>
      <c r="F90" s="9">
        <f>hidden1!AQ80</f>
        <v>573478</v>
      </c>
      <c r="G90" s="9">
        <f>hidden1!AR80</f>
        <v>-1965508</v>
      </c>
      <c r="H90" s="9">
        <f>hidden1!AS80</f>
        <v>33989</v>
      </c>
      <c r="I90" s="9">
        <f>hidden1!AT80</f>
        <v>-1999497</v>
      </c>
      <c r="J90" s="4"/>
      <c r="K90" s="4"/>
    </row>
    <row r="91" spans="1:11" ht="12.75" customHeight="1" x14ac:dyDescent="0.25">
      <c r="A91" s="5" t="str">
        <f>hidden1!A81</f>
        <v xml:space="preserve">    Новосибирская область</v>
      </c>
      <c r="B91" s="9">
        <f>hidden1!AM81</f>
        <v>1950</v>
      </c>
      <c r="C91" s="9">
        <f>hidden1!AN81</f>
        <v>0</v>
      </c>
      <c r="D91" s="9">
        <f>hidden1!AO81</f>
        <v>13050</v>
      </c>
      <c r="E91" s="9">
        <f>hidden1!AP81</f>
        <v>874</v>
      </c>
      <c r="F91" s="9">
        <f>hidden1!AQ81</f>
        <v>1508981</v>
      </c>
      <c r="G91" s="9">
        <f>hidden1!AR81</f>
        <v>55763903</v>
      </c>
      <c r="H91" s="9">
        <f>hidden1!AS81</f>
        <v>55667009</v>
      </c>
      <c r="I91" s="9">
        <f>hidden1!AT81</f>
        <v>96894</v>
      </c>
      <c r="J91" s="4"/>
      <c r="K91" s="4"/>
    </row>
    <row r="92" spans="1:11" ht="12.75" customHeight="1" x14ac:dyDescent="0.25">
      <c r="A92" s="5" t="str">
        <f>hidden1!A82</f>
        <v xml:space="preserve">    Омская область</v>
      </c>
      <c r="B92" s="9">
        <f>hidden1!AM82</f>
        <v>650</v>
      </c>
      <c r="C92" s="9">
        <f>hidden1!AN82</f>
        <v>0</v>
      </c>
      <c r="D92" s="9">
        <f>hidden1!AO82</f>
        <v>4350</v>
      </c>
      <c r="E92" s="9">
        <f>hidden1!AP82</f>
        <v>-814</v>
      </c>
      <c r="F92" s="9">
        <f>hidden1!AQ82</f>
        <v>440132</v>
      </c>
      <c r="G92" s="9">
        <f>hidden1!AR82</f>
        <v>117507355</v>
      </c>
      <c r="H92" s="9">
        <f>hidden1!AS82</f>
        <v>40301610</v>
      </c>
      <c r="I92" s="9">
        <f>hidden1!AT82</f>
        <v>77205745</v>
      </c>
      <c r="J92" s="4"/>
      <c r="K92" s="4"/>
    </row>
    <row r="93" spans="1:11" ht="12.75" customHeight="1" x14ac:dyDescent="0.25">
      <c r="A93" s="5" t="str">
        <f>hidden1!A83</f>
        <v xml:space="preserve">    Томская область</v>
      </c>
      <c r="B93" s="9">
        <f>hidden1!AM83</f>
        <v>0</v>
      </c>
      <c r="C93" s="9">
        <f>hidden1!AN83</f>
        <v>0</v>
      </c>
      <c r="D93" s="9">
        <f>hidden1!AO83</f>
        <v>0</v>
      </c>
      <c r="E93" s="9">
        <f>hidden1!AP83</f>
        <v>-468</v>
      </c>
      <c r="F93" s="9">
        <f>hidden1!AQ83</f>
        <v>391849</v>
      </c>
      <c r="G93" s="9">
        <f>hidden1!AR83</f>
        <v>38682918</v>
      </c>
      <c r="H93" s="9">
        <f>hidden1!AS83</f>
        <v>37171193</v>
      </c>
      <c r="I93" s="9">
        <f>hidden1!AT83</f>
        <v>1511725</v>
      </c>
      <c r="J93" s="4"/>
      <c r="K93" s="4"/>
    </row>
    <row r="94" spans="1:11" ht="12.75" customHeight="1" x14ac:dyDescent="0.25">
      <c r="A94" s="5" t="str">
        <f>hidden1!A84</f>
        <v xml:space="preserve">  ДАЛЬНЕВОСТОЧНЫЙ ФЕДЕРАЛЬНЫЙ ОКРУГ</v>
      </c>
      <c r="B94" s="9">
        <f>hidden1!AM84</f>
        <v>1300</v>
      </c>
      <c r="C94" s="9">
        <f>hidden1!AN84</f>
        <v>792</v>
      </c>
      <c r="D94" s="9">
        <f>hidden1!AO84</f>
        <v>8700</v>
      </c>
      <c r="E94" s="9">
        <f>hidden1!AP84</f>
        <v>-2616</v>
      </c>
      <c r="F94" s="9">
        <f>hidden1!AQ84</f>
        <v>1997830</v>
      </c>
      <c r="G94" s="9">
        <f>hidden1!AR84</f>
        <v>-48573735</v>
      </c>
      <c r="H94" s="9">
        <f>hidden1!AS84</f>
        <v>-71995554</v>
      </c>
      <c r="I94" s="9">
        <f>hidden1!AT84</f>
        <v>23421819</v>
      </c>
      <c r="J94" s="4"/>
      <c r="K94" s="4"/>
    </row>
    <row r="95" spans="1:11" x14ac:dyDescent="0.25">
      <c r="A95" s="5" t="str">
        <f>hidden1!A85</f>
        <v xml:space="preserve">    Республика Бурятия</v>
      </c>
      <c r="B95" s="9">
        <f>hidden1!AM85</f>
        <v>650</v>
      </c>
      <c r="C95" s="9">
        <f>hidden1!AN85</f>
        <v>0</v>
      </c>
      <c r="D95" s="9">
        <f>hidden1!AO85</f>
        <v>4350</v>
      </c>
      <c r="E95" s="9">
        <f>hidden1!AP85</f>
        <v>17</v>
      </c>
      <c r="F95" s="9">
        <f>hidden1!AQ85</f>
        <v>57428</v>
      </c>
      <c r="G95" s="9">
        <f>hidden1!AR85</f>
        <v>-847524</v>
      </c>
      <c r="H95" s="9">
        <f>hidden1!AS85</f>
        <v>-855689</v>
      </c>
      <c r="I95" s="9">
        <f>hidden1!AT85</f>
        <v>8165</v>
      </c>
      <c r="J95" s="4"/>
      <c r="K95" s="4"/>
    </row>
    <row r="96" spans="1:11" x14ac:dyDescent="0.25">
      <c r="A96" s="5" t="str">
        <f>hidden1!A86</f>
        <v xml:space="preserve">    Республика Саха (Якутия)</v>
      </c>
      <c r="B96" s="9">
        <f>hidden1!AM86</f>
        <v>0</v>
      </c>
      <c r="C96" s="9">
        <f>hidden1!AN86</f>
        <v>0</v>
      </c>
      <c r="D96" s="9">
        <f>hidden1!AO86</f>
        <v>0</v>
      </c>
      <c r="E96" s="9">
        <f>hidden1!AP86</f>
        <v>-181</v>
      </c>
      <c r="F96" s="9">
        <f>hidden1!AQ86</f>
        <v>159998</v>
      </c>
      <c r="G96" s="9">
        <f>hidden1!AR86</f>
        <v>-24997255</v>
      </c>
      <c r="H96" s="9">
        <f>hidden1!AS86</f>
        <v>-24424733</v>
      </c>
      <c r="I96" s="9">
        <f>hidden1!AT86</f>
        <v>-572522</v>
      </c>
      <c r="J96" s="4"/>
      <c r="K96" s="4"/>
    </row>
    <row r="97" spans="1:11" x14ac:dyDescent="0.25">
      <c r="A97" s="5" t="str">
        <f>hidden1!A87</f>
        <v xml:space="preserve">    Приморский край</v>
      </c>
      <c r="B97" s="9">
        <f>hidden1!AM87</f>
        <v>650</v>
      </c>
      <c r="C97" s="9">
        <f>hidden1!AN87</f>
        <v>790</v>
      </c>
      <c r="D97" s="9">
        <f>hidden1!AO87</f>
        <v>4350</v>
      </c>
      <c r="E97" s="9">
        <f>hidden1!AP87</f>
        <v>-75</v>
      </c>
      <c r="F97" s="9">
        <f>hidden1!AQ87</f>
        <v>804002</v>
      </c>
      <c r="G97" s="9">
        <f>hidden1!AR87</f>
        <v>30534174</v>
      </c>
      <c r="H97" s="9">
        <f>hidden1!AS87</f>
        <v>28900041</v>
      </c>
      <c r="I97" s="9">
        <f>hidden1!AT87</f>
        <v>1634133</v>
      </c>
      <c r="J97" s="4"/>
      <c r="K97" s="4"/>
    </row>
    <row r="98" spans="1:11" x14ac:dyDescent="0.25">
      <c r="A98" s="5" t="str">
        <f>hidden1!A88</f>
        <v xml:space="preserve">    Хабаровский край</v>
      </c>
      <c r="B98" s="9">
        <f>hidden1!AM88</f>
        <v>0</v>
      </c>
      <c r="C98" s="9">
        <f>hidden1!AN88</f>
        <v>2</v>
      </c>
      <c r="D98" s="9">
        <f>hidden1!AO88</f>
        <v>0</v>
      </c>
      <c r="E98" s="9">
        <f>hidden1!AP88</f>
        <v>-2297</v>
      </c>
      <c r="F98" s="9">
        <f>hidden1!AQ88</f>
        <v>386537</v>
      </c>
      <c r="G98" s="9">
        <f>hidden1!AR88</f>
        <v>21742589</v>
      </c>
      <c r="H98" s="9">
        <f>hidden1!AS88</f>
        <v>-1981669</v>
      </c>
      <c r="I98" s="9">
        <f>hidden1!AT88</f>
        <v>23724258</v>
      </c>
      <c r="J98" s="4"/>
      <c r="K98" s="4"/>
    </row>
    <row r="99" spans="1:11" x14ac:dyDescent="0.25">
      <c r="A99" s="5" t="str">
        <f>hidden1!A89</f>
        <v xml:space="preserve">    Амурская область</v>
      </c>
      <c r="B99" s="9">
        <f>hidden1!AM89</f>
        <v>0</v>
      </c>
      <c r="C99" s="9">
        <f>hidden1!AN89</f>
        <v>0</v>
      </c>
      <c r="D99" s="9">
        <f>hidden1!AO89</f>
        <v>0</v>
      </c>
      <c r="E99" s="9">
        <f>hidden1!AP89</f>
        <v>33</v>
      </c>
      <c r="F99" s="9">
        <f>hidden1!AQ89</f>
        <v>139746</v>
      </c>
      <c r="G99" s="9">
        <f>hidden1!AR89</f>
        <v>-18848540</v>
      </c>
      <c r="H99" s="9">
        <f>hidden1!AS89</f>
        <v>-18873881</v>
      </c>
      <c r="I99" s="9">
        <f>hidden1!AT89</f>
        <v>25341</v>
      </c>
      <c r="J99" s="4"/>
      <c r="K99" s="4"/>
    </row>
    <row r="100" spans="1:11" x14ac:dyDescent="0.25">
      <c r="A100" s="5" t="str">
        <f>hidden1!A90</f>
        <v xml:space="preserve">    Камчатский край</v>
      </c>
      <c r="B100" s="9">
        <f>hidden1!AM90</f>
        <v>0</v>
      </c>
      <c r="C100" s="9">
        <f>hidden1!AN90</f>
        <v>0</v>
      </c>
      <c r="D100" s="9">
        <f>hidden1!AO90</f>
        <v>0</v>
      </c>
      <c r="E100" s="9">
        <f>hidden1!AP90</f>
        <v>522</v>
      </c>
      <c r="F100" s="9">
        <f>hidden1!AQ90</f>
        <v>92366</v>
      </c>
      <c r="G100" s="9">
        <f>hidden1!AR90</f>
        <v>-3199310</v>
      </c>
      <c r="H100" s="9">
        <f>hidden1!AS90</f>
        <v>-2657623</v>
      </c>
      <c r="I100" s="9">
        <f>hidden1!AT90</f>
        <v>-541687</v>
      </c>
      <c r="J100" s="4"/>
      <c r="K100" s="4"/>
    </row>
    <row r="101" spans="1:11" x14ac:dyDescent="0.25">
      <c r="A101" s="5" t="str">
        <f>hidden1!A91</f>
        <v xml:space="preserve">    Магаданская область</v>
      </c>
      <c r="B101" s="9">
        <f>hidden1!AM91</f>
        <v>0</v>
      </c>
      <c r="C101" s="9">
        <f>hidden1!AN91</f>
        <v>0</v>
      </c>
      <c r="D101" s="9">
        <f>hidden1!AO91</f>
        <v>0</v>
      </c>
      <c r="E101" s="9">
        <f>hidden1!AP91</f>
        <v>-78</v>
      </c>
      <c r="F101" s="9">
        <f>hidden1!AQ91</f>
        <v>36155</v>
      </c>
      <c r="G101" s="9">
        <f>hidden1!AR91</f>
        <v>-18336479</v>
      </c>
      <c r="H101" s="9">
        <f>hidden1!AS91</f>
        <v>-18323362</v>
      </c>
      <c r="I101" s="9">
        <f>hidden1!AT91</f>
        <v>-13117</v>
      </c>
      <c r="J101" s="4"/>
      <c r="K101" s="4"/>
    </row>
    <row r="102" spans="1:11" x14ac:dyDescent="0.25">
      <c r="A102" s="5" t="str">
        <f>hidden1!A92</f>
        <v xml:space="preserve">    Сахалинская область</v>
      </c>
      <c r="B102" s="9">
        <f>hidden1!AM92</f>
        <v>0</v>
      </c>
      <c r="C102" s="9">
        <f>hidden1!AN92</f>
        <v>0</v>
      </c>
      <c r="D102" s="9">
        <f>hidden1!AO92</f>
        <v>0</v>
      </c>
      <c r="E102" s="9">
        <f>hidden1!AP92</f>
        <v>-250</v>
      </c>
      <c r="F102" s="9">
        <f>hidden1!AQ92</f>
        <v>171376</v>
      </c>
      <c r="G102" s="9">
        <f>hidden1!AR92</f>
        <v>-19882260</v>
      </c>
      <c r="H102" s="9">
        <f>hidden1!AS92</f>
        <v>-19052932</v>
      </c>
      <c r="I102" s="9">
        <f>hidden1!AT92</f>
        <v>-829328</v>
      </c>
      <c r="J102" s="4"/>
      <c r="K102" s="4"/>
    </row>
    <row r="103" spans="1:11" x14ac:dyDescent="0.25">
      <c r="A103" s="5" t="str">
        <f>hidden1!A93</f>
        <v xml:space="preserve">    Забайкальский край</v>
      </c>
      <c r="B103" s="9">
        <f>hidden1!AM93</f>
        <v>0</v>
      </c>
      <c r="C103" s="9">
        <f>hidden1!AN93</f>
        <v>0</v>
      </c>
      <c r="D103" s="9">
        <f>hidden1!AO93</f>
        <v>0</v>
      </c>
      <c r="E103" s="9">
        <f>hidden1!AP93</f>
        <v>-134</v>
      </c>
      <c r="F103" s="9">
        <f>hidden1!AQ93</f>
        <v>132435</v>
      </c>
      <c r="G103" s="9">
        <f>hidden1!AR93</f>
        <v>-8191967</v>
      </c>
      <c r="H103" s="9">
        <f>hidden1!AS93</f>
        <v>-8201132</v>
      </c>
      <c r="I103" s="9">
        <f>hidden1!AT93</f>
        <v>9165</v>
      </c>
      <c r="J103" s="4"/>
      <c r="K103" s="4"/>
    </row>
    <row r="104" spans="1:11" x14ac:dyDescent="0.25">
      <c r="A104" s="5" t="str">
        <f>hidden1!A94</f>
        <v xml:space="preserve">    Еврейская автономная область</v>
      </c>
      <c r="B104" s="9">
        <f>hidden1!AM94</f>
        <v>0</v>
      </c>
      <c r="C104" s="9">
        <f>hidden1!AN94</f>
        <v>0</v>
      </c>
      <c r="D104" s="9">
        <f>hidden1!AO94</f>
        <v>0</v>
      </c>
      <c r="E104" s="9">
        <f>hidden1!AP94</f>
        <v>0</v>
      </c>
      <c r="F104" s="9">
        <f>hidden1!AQ94</f>
        <v>8212</v>
      </c>
      <c r="G104" s="9">
        <f>hidden1!AR94</f>
        <v>-68185</v>
      </c>
      <c r="H104" s="9">
        <f>hidden1!AS94</f>
        <v>-70314</v>
      </c>
      <c r="I104" s="9">
        <f>hidden1!AT94</f>
        <v>2129</v>
      </c>
      <c r="J104" s="4"/>
      <c r="K104" s="4"/>
    </row>
    <row r="105" spans="1:11" x14ac:dyDescent="0.25">
      <c r="A105" s="5" t="str">
        <f>hidden1!A95</f>
        <v xml:space="preserve">    Чукотский автономный округ</v>
      </c>
      <c r="B105" s="9">
        <f>hidden1!AM95</f>
        <v>0</v>
      </c>
      <c r="C105" s="9">
        <f>hidden1!AN95</f>
        <v>0</v>
      </c>
      <c r="D105" s="9">
        <f>hidden1!AO95</f>
        <v>0</v>
      </c>
      <c r="E105" s="9">
        <f>hidden1!AP95</f>
        <v>-173</v>
      </c>
      <c r="F105" s="9">
        <f>hidden1!AQ95</f>
        <v>9575</v>
      </c>
      <c r="G105" s="9">
        <f>hidden1!AR95</f>
        <v>-6478978</v>
      </c>
      <c r="H105" s="9">
        <f>hidden1!AS95</f>
        <v>-6454260</v>
      </c>
      <c r="I105" s="9">
        <f>hidden1!AT95</f>
        <v>-24718</v>
      </c>
      <c r="J105" s="4"/>
      <c r="K105" s="4"/>
    </row>
    <row r="106" spans="1:11" x14ac:dyDescent="0.25">
      <c r="A106" s="5" t="str">
        <f>hidden1!A101</f>
        <v xml:space="preserve">  МИ ФНС РОССИИ ПО УПРАВЛЕНИЮ ДОЛГОМ</v>
      </c>
      <c r="B106" s="9">
        <f>hidden1!AM101</f>
        <v>0</v>
      </c>
      <c r="C106" s="9">
        <f>hidden1!AN101</f>
        <v>0</v>
      </c>
      <c r="D106" s="9">
        <f>hidden1!AO101</f>
        <v>0</v>
      </c>
      <c r="E106" s="9">
        <f>hidden1!AP101</f>
        <v>0</v>
      </c>
      <c r="F106" s="9">
        <f>hidden1!AQ101</f>
        <v>0</v>
      </c>
      <c r="G106" s="9">
        <f>hidden1!AR101</f>
        <v>192</v>
      </c>
      <c r="H106" s="9">
        <f>hidden1!AS101</f>
        <v>192</v>
      </c>
      <c r="I106" s="9">
        <f>hidden1!AT101</f>
        <v>0</v>
      </c>
      <c r="J106" s="4"/>
      <c r="K106" s="4"/>
    </row>
    <row r="107" spans="1:11" x14ac:dyDescent="0.25">
      <c r="A107" s="5"/>
      <c r="B107" s="9"/>
      <c r="C107" s="9"/>
      <c r="D107" s="9"/>
      <c r="E107" s="9"/>
      <c r="F107" s="9"/>
      <c r="G107" s="9"/>
      <c r="H107" s="9"/>
      <c r="I107" s="9"/>
      <c r="J107" s="4"/>
      <c r="K107"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zoomScale="90" zoomScaleNormal="90" workbookViewId="0">
      <selection activeCell="A106" sqref="A106:XFD110"/>
    </sheetView>
  </sheetViews>
  <sheetFormatPr defaultColWidth="9.109375" defaultRowHeight="13.2" x14ac:dyDescent="0.25"/>
  <cols>
    <col min="1" max="1" width="42" style="2" customWidth="1"/>
    <col min="2" max="3" width="17" style="2" customWidth="1"/>
    <col min="4" max="4" width="16.88671875" style="2" customWidth="1"/>
    <col min="5" max="5" width="17.88671875" style="2" customWidth="1"/>
    <col min="6" max="7" width="19.88671875" style="2" customWidth="1"/>
    <col min="8" max="9" width="14.5546875" style="2" customWidth="1"/>
    <col min="10" max="14" width="14.44140625" style="2" customWidth="1"/>
    <col min="15" max="17" width="14.5546875" style="2" customWidth="1"/>
    <col min="18" max="16384" width="9.109375" style="2"/>
  </cols>
  <sheetData>
    <row r="1" spans="1:17" s="17" customFormat="1" ht="14.1" customHeight="1" x14ac:dyDescent="0.25">
      <c r="N1" s="18" t="s">
        <v>117</v>
      </c>
    </row>
    <row r="2" spans="1:17" s="17" customFormat="1" ht="14.1" customHeight="1" x14ac:dyDescent="0.25">
      <c r="A2" s="100" t="s">
        <v>5</v>
      </c>
      <c r="B2" s="100"/>
      <c r="C2" s="100"/>
      <c r="D2" s="100"/>
      <c r="E2" s="100"/>
      <c r="F2" s="100"/>
      <c r="G2" s="100"/>
      <c r="H2" s="100"/>
      <c r="I2" s="100"/>
      <c r="J2" s="100"/>
      <c r="K2" s="100"/>
      <c r="L2" s="100"/>
      <c r="M2" s="100"/>
      <c r="N2" s="100"/>
      <c r="O2" s="19"/>
      <c r="P2" s="19"/>
      <c r="Q2" s="19"/>
    </row>
    <row r="3" spans="1:17" s="17" customFormat="1" ht="14.1" customHeight="1" x14ac:dyDescent="0.25">
      <c r="A3" s="100" t="str">
        <f>hidden3!A1</f>
        <v>по состоянию на 1  августа 2023 года</v>
      </c>
      <c r="B3" s="100"/>
      <c r="C3" s="100"/>
      <c r="D3" s="100"/>
      <c r="E3" s="100"/>
      <c r="F3" s="100"/>
      <c r="G3" s="100"/>
      <c r="H3" s="100"/>
      <c r="I3" s="100"/>
      <c r="J3" s="100"/>
      <c r="K3" s="100"/>
      <c r="L3" s="100"/>
      <c r="M3" s="100"/>
      <c r="N3" s="100"/>
      <c r="O3" s="19"/>
      <c r="P3" s="19"/>
      <c r="Q3" s="19"/>
    </row>
    <row r="4" spans="1:17" s="17" customFormat="1" ht="11.25" customHeight="1" x14ac:dyDescent="0.25">
      <c r="A4" s="19"/>
      <c r="B4" s="19"/>
      <c r="C4" s="18"/>
      <c r="D4" s="19"/>
      <c r="E4" s="19"/>
      <c r="F4" s="19"/>
      <c r="G4" s="19"/>
      <c r="H4" s="19"/>
      <c r="I4" s="19"/>
      <c r="J4" s="19"/>
      <c r="K4" s="19"/>
      <c r="L4" s="19"/>
      <c r="M4" s="19"/>
      <c r="N4" s="19"/>
      <c r="O4" s="19"/>
      <c r="P4" s="19"/>
      <c r="Q4" s="19"/>
    </row>
    <row r="5" spans="1:17" s="17" customFormat="1" ht="14.1" customHeight="1" x14ac:dyDescent="0.25">
      <c r="A5" s="17" t="s">
        <v>2</v>
      </c>
      <c r="N5" s="30" t="s">
        <v>1</v>
      </c>
      <c r="P5" s="20"/>
      <c r="Q5" s="20"/>
    </row>
    <row r="6" spans="1:17" s="17" customFormat="1" ht="14.25" customHeight="1" x14ac:dyDescent="0.25">
      <c r="A6" s="96"/>
      <c r="B6" s="138" t="s">
        <v>4</v>
      </c>
      <c r="C6" s="139"/>
      <c r="D6" s="139"/>
      <c r="E6" s="139"/>
      <c r="F6" s="139"/>
      <c r="G6" s="139"/>
      <c r="H6" s="139"/>
      <c r="I6" s="139"/>
      <c r="J6" s="139"/>
      <c r="K6" s="139"/>
      <c r="L6" s="139"/>
      <c r="M6" s="139"/>
      <c r="N6" s="140"/>
      <c r="O6" s="33"/>
      <c r="P6" s="33"/>
      <c r="Q6" s="33"/>
    </row>
    <row r="7" spans="1:17" s="17" customFormat="1" ht="14.25" customHeight="1" x14ac:dyDescent="0.25">
      <c r="A7" s="97"/>
      <c r="B7" s="134" t="s">
        <v>108</v>
      </c>
      <c r="C7" s="145" t="s">
        <v>6</v>
      </c>
      <c r="D7" s="146"/>
      <c r="E7" s="147"/>
      <c r="F7" s="126" t="s">
        <v>230</v>
      </c>
      <c r="G7" s="87"/>
      <c r="H7" s="141" t="s">
        <v>261</v>
      </c>
      <c r="I7" s="141" t="s">
        <v>274</v>
      </c>
      <c r="J7" s="101" t="s">
        <v>54</v>
      </c>
      <c r="K7" s="108" t="s">
        <v>244</v>
      </c>
      <c r="L7" s="108" t="s">
        <v>245</v>
      </c>
      <c r="M7" s="104" t="s">
        <v>16</v>
      </c>
      <c r="N7" s="104" t="s">
        <v>17</v>
      </c>
      <c r="O7" s="133"/>
      <c r="P7" s="133"/>
      <c r="Q7" s="133"/>
    </row>
    <row r="8" spans="1:17" s="17" customFormat="1" ht="14.25" hidden="1" customHeight="1" x14ac:dyDescent="0.25">
      <c r="A8" s="97"/>
      <c r="B8" s="135"/>
      <c r="C8" s="148"/>
      <c r="D8" s="149"/>
      <c r="E8" s="150"/>
      <c r="F8" s="129"/>
      <c r="G8" s="88"/>
      <c r="H8" s="142"/>
      <c r="I8" s="142"/>
      <c r="J8" s="102"/>
      <c r="K8" s="108"/>
      <c r="L8" s="108"/>
      <c r="M8" s="105"/>
      <c r="N8" s="105"/>
      <c r="O8" s="133"/>
      <c r="P8" s="133"/>
      <c r="Q8" s="133"/>
    </row>
    <row r="9" spans="1:17" s="17" customFormat="1" ht="228.6" customHeight="1" x14ac:dyDescent="0.25">
      <c r="A9" s="98"/>
      <c r="B9" s="136"/>
      <c r="C9" s="1" t="s">
        <v>243</v>
      </c>
      <c r="D9" s="1" t="s">
        <v>109</v>
      </c>
      <c r="E9" s="1" t="s">
        <v>110</v>
      </c>
      <c r="F9" s="130"/>
      <c r="G9" s="83" t="s">
        <v>231</v>
      </c>
      <c r="H9" s="143"/>
      <c r="I9" s="143"/>
      <c r="J9" s="137"/>
      <c r="K9" s="108"/>
      <c r="L9" s="108"/>
      <c r="M9" s="106"/>
      <c r="N9" s="106"/>
      <c r="O9" s="133"/>
      <c r="P9" s="144"/>
      <c r="Q9" s="133"/>
    </row>
    <row r="10" spans="1:17" s="17" customFormat="1" ht="12.75" customHeight="1" x14ac:dyDescent="0.25">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5">
      <c r="A11" s="5" t="str">
        <f>hidden1!A1</f>
        <v>РОССИЙСКАЯ ФЕДЕРАЦИЯ</v>
      </c>
      <c r="B11" s="9">
        <f>hidden1!AU1</f>
        <v>3312386</v>
      </c>
      <c r="C11" s="9">
        <f>hidden1!AV1</f>
        <v>2037308</v>
      </c>
      <c r="D11" s="9">
        <f>hidden1!AW1</f>
        <v>1275078</v>
      </c>
      <c r="E11" s="9">
        <f>hidden1!AX1</f>
        <v>0</v>
      </c>
      <c r="F11" s="9">
        <f>hidden1!AY1</f>
        <v>32956950</v>
      </c>
      <c r="G11" s="9">
        <f>hidden1!AZ1</f>
        <v>5288693</v>
      </c>
      <c r="H11" s="9">
        <f>hidden1!BA1</f>
        <v>0</v>
      </c>
      <c r="I11" s="9">
        <f>hidden1!BB1</f>
        <v>0</v>
      </c>
      <c r="J11" s="9">
        <f>hidden1!BC1</f>
        <v>96277</v>
      </c>
      <c r="K11" s="9">
        <f>hidden1!BD1</f>
        <v>187214</v>
      </c>
      <c r="L11" s="9">
        <f>hidden1!BE1</f>
        <v>198658</v>
      </c>
      <c r="M11" s="9">
        <f>hidden1!BF1</f>
        <v>433235639</v>
      </c>
      <c r="N11" s="9">
        <f>hidden1!BG1</f>
        <v>299250040</v>
      </c>
      <c r="O11" s="9"/>
      <c r="P11" s="4"/>
      <c r="Q11" s="4"/>
    </row>
    <row r="12" spans="1:17" ht="12.75" customHeight="1" x14ac:dyDescent="0.25">
      <c r="A12" s="5" t="str">
        <f>hidden1!A2</f>
        <v xml:space="preserve">  в том числе:</v>
      </c>
      <c r="B12" s="9"/>
      <c r="C12" s="9"/>
      <c r="D12" s="9"/>
      <c r="E12" s="9"/>
      <c r="F12" s="9"/>
      <c r="G12" s="9"/>
      <c r="H12" s="9"/>
      <c r="I12" s="9"/>
      <c r="J12" s="9"/>
      <c r="K12" s="9"/>
      <c r="L12" s="9"/>
      <c r="M12" s="9"/>
      <c r="N12" s="9"/>
      <c r="O12" s="9"/>
      <c r="P12" s="4"/>
      <c r="Q12" s="4"/>
    </row>
    <row r="13" spans="1:17" ht="12.75" customHeight="1" x14ac:dyDescent="0.25">
      <c r="A13" s="5" t="str">
        <f>hidden1!A3</f>
        <v xml:space="preserve">  ЦЕНТРАЛЬНЫЙ ФЕДЕРАЛЬНЫЙ ОКРУГ</v>
      </c>
      <c r="B13" s="9">
        <f>hidden1!AU3</f>
        <v>1051820</v>
      </c>
      <c r="C13" s="9">
        <f>hidden1!AV3</f>
        <v>1049402</v>
      </c>
      <c r="D13" s="9">
        <f>hidden1!AW3</f>
        <v>2418</v>
      </c>
      <c r="E13" s="9">
        <f>hidden1!AX3</f>
        <v>0</v>
      </c>
      <c r="F13" s="9">
        <f>hidden1!AY3</f>
        <v>10798073</v>
      </c>
      <c r="G13" s="9">
        <f>hidden1!AZ3</f>
        <v>472891</v>
      </c>
      <c r="H13" s="9">
        <f>hidden1!BA3</f>
        <v>0</v>
      </c>
      <c r="I13" s="9">
        <f>hidden1!BB3</f>
        <v>0</v>
      </c>
      <c r="J13" s="9">
        <f>hidden1!BC3</f>
        <v>74573</v>
      </c>
      <c r="K13" s="9">
        <f>hidden1!BD3</f>
        <v>0</v>
      </c>
      <c r="L13" s="9">
        <f>hidden1!BE3</f>
        <v>3</v>
      </c>
      <c r="M13" s="9">
        <f>hidden1!BF3</f>
        <v>17806605</v>
      </c>
      <c r="N13" s="9">
        <f>hidden1!BG3</f>
        <v>63445367</v>
      </c>
      <c r="O13" s="9"/>
      <c r="P13" s="4"/>
      <c r="Q13" s="4"/>
    </row>
    <row r="14" spans="1:17" ht="12.75" customHeight="1" x14ac:dyDescent="0.25">
      <c r="A14" s="5" t="str">
        <f>hidden1!A4</f>
        <v xml:space="preserve">    Белгородская область</v>
      </c>
      <c r="B14" s="9">
        <f>hidden1!AU4</f>
        <v>0</v>
      </c>
      <c r="C14" s="9">
        <f>hidden1!AV4</f>
        <v>0</v>
      </c>
      <c r="D14" s="9">
        <f>hidden1!AW4</f>
        <v>0</v>
      </c>
      <c r="E14" s="9">
        <f>hidden1!AX4</f>
        <v>0</v>
      </c>
      <c r="F14" s="9">
        <f>hidden1!AY4</f>
        <v>1883205</v>
      </c>
      <c r="G14" s="9">
        <f>hidden1!AZ4</f>
        <v>0</v>
      </c>
      <c r="H14" s="9">
        <f>hidden1!BA4</f>
        <v>0</v>
      </c>
      <c r="I14" s="9">
        <f>hidden1!BB4</f>
        <v>0</v>
      </c>
      <c r="J14" s="9">
        <f>hidden1!BC4</f>
        <v>0</v>
      </c>
      <c r="K14" s="9">
        <f>hidden1!BD4</f>
        <v>0</v>
      </c>
      <c r="L14" s="9">
        <f>hidden1!BE4</f>
        <v>0</v>
      </c>
      <c r="M14" s="9">
        <f>hidden1!BF4</f>
        <v>0</v>
      </c>
      <c r="N14" s="9">
        <f>hidden1!BG4</f>
        <v>0</v>
      </c>
      <c r="O14" s="9"/>
      <c r="P14" s="4"/>
      <c r="Q14" s="4"/>
    </row>
    <row r="15" spans="1:17" ht="12.75" customHeight="1" x14ac:dyDescent="0.25">
      <c r="A15" s="5" t="str">
        <f>hidden1!A5</f>
        <v xml:space="preserve">    Брянская область</v>
      </c>
      <c r="B15" s="9">
        <f>hidden1!AU5</f>
        <v>0</v>
      </c>
      <c r="C15" s="9">
        <f>hidden1!AV5</f>
        <v>0</v>
      </c>
      <c r="D15" s="9">
        <f>hidden1!AW5</f>
        <v>0</v>
      </c>
      <c r="E15" s="9">
        <f>hidden1!AX5</f>
        <v>0</v>
      </c>
      <c r="F15" s="9">
        <f>hidden1!AY5</f>
        <v>0</v>
      </c>
      <c r="G15" s="9">
        <f>hidden1!AZ5</f>
        <v>24836</v>
      </c>
      <c r="H15" s="9">
        <f>hidden1!BA5</f>
        <v>0</v>
      </c>
      <c r="I15" s="9">
        <f>hidden1!BB5</f>
        <v>0</v>
      </c>
      <c r="J15" s="9">
        <f>hidden1!BC5</f>
        <v>0</v>
      </c>
      <c r="K15" s="9">
        <f>hidden1!BD5</f>
        <v>0</v>
      </c>
      <c r="L15" s="9">
        <f>hidden1!BE5</f>
        <v>0</v>
      </c>
      <c r="M15" s="9">
        <f>hidden1!BF5</f>
        <v>1764775</v>
      </c>
      <c r="N15" s="9">
        <f>hidden1!BG5</f>
        <v>0</v>
      </c>
      <c r="O15" s="9"/>
      <c r="P15" s="4"/>
      <c r="Q15" s="4"/>
    </row>
    <row r="16" spans="1:17" ht="12.75" customHeight="1" x14ac:dyDescent="0.25">
      <c r="A16" s="5" t="str">
        <f>hidden1!A6</f>
        <v xml:space="preserve">    Владимирская область</v>
      </c>
      <c r="B16" s="9">
        <f>hidden1!AU6</f>
        <v>0</v>
      </c>
      <c r="C16" s="9">
        <f>hidden1!AV6</f>
        <v>0</v>
      </c>
      <c r="D16" s="9">
        <f>hidden1!AW6</f>
        <v>0</v>
      </c>
      <c r="E16" s="9">
        <f>hidden1!AX6</f>
        <v>0</v>
      </c>
      <c r="F16" s="9">
        <f>hidden1!AY6</f>
        <v>0</v>
      </c>
      <c r="G16" s="9">
        <f>hidden1!AZ6</f>
        <v>0</v>
      </c>
      <c r="H16" s="9">
        <f>hidden1!BA6</f>
        <v>0</v>
      </c>
      <c r="I16" s="9">
        <f>hidden1!BB6</f>
        <v>0</v>
      </c>
      <c r="J16" s="9">
        <f>hidden1!BC6</f>
        <v>0</v>
      </c>
      <c r="K16" s="9">
        <f>hidden1!BD6</f>
        <v>0</v>
      </c>
      <c r="L16" s="9">
        <f>hidden1!BE6</f>
        <v>0</v>
      </c>
      <c r="M16" s="9">
        <f>hidden1!BF6</f>
        <v>0</v>
      </c>
      <c r="N16" s="9">
        <f>hidden1!BG6</f>
        <v>0</v>
      </c>
      <c r="O16" s="9"/>
      <c r="P16" s="4"/>
      <c r="Q16" s="4"/>
    </row>
    <row r="17" spans="1:17" ht="12.75" customHeight="1" x14ac:dyDescent="0.25">
      <c r="A17" s="5" t="str">
        <f>hidden1!A7</f>
        <v xml:space="preserve">    Воронежская область</v>
      </c>
      <c r="B17" s="9">
        <f>hidden1!AU7</f>
        <v>34670</v>
      </c>
      <c r="C17" s="9">
        <f>hidden1!AV7</f>
        <v>34670</v>
      </c>
      <c r="D17" s="9">
        <f>hidden1!AW7</f>
        <v>0</v>
      </c>
      <c r="E17" s="9">
        <f>hidden1!AX7</f>
        <v>0</v>
      </c>
      <c r="F17" s="9">
        <f>hidden1!AY7</f>
        <v>0</v>
      </c>
      <c r="G17" s="9">
        <f>hidden1!AZ7</f>
        <v>0</v>
      </c>
      <c r="H17" s="9">
        <f>hidden1!BA7</f>
        <v>0</v>
      </c>
      <c r="I17" s="9">
        <f>hidden1!BB7</f>
        <v>0</v>
      </c>
      <c r="J17" s="9">
        <f>hidden1!BC7</f>
        <v>17</v>
      </c>
      <c r="K17" s="9">
        <f>hidden1!BD7</f>
        <v>0</v>
      </c>
      <c r="L17" s="9">
        <f>hidden1!BE7</f>
        <v>0</v>
      </c>
      <c r="M17" s="9">
        <f>hidden1!BF7</f>
        <v>0</v>
      </c>
      <c r="N17" s="9">
        <f>hidden1!BG7</f>
        <v>0</v>
      </c>
      <c r="O17" s="9"/>
      <c r="P17" s="4"/>
      <c r="Q17" s="4"/>
    </row>
    <row r="18" spans="1:17" ht="12.75" customHeight="1" x14ac:dyDescent="0.25">
      <c r="A18" s="5" t="str">
        <f>hidden1!A8</f>
        <v xml:space="preserve">    Ивановская область</v>
      </c>
      <c r="B18" s="9">
        <f>hidden1!AU8</f>
        <v>-2</v>
      </c>
      <c r="C18" s="9">
        <f>hidden1!AV8</f>
        <v>-2</v>
      </c>
      <c r="D18" s="9">
        <f>hidden1!AW8</f>
        <v>0</v>
      </c>
      <c r="E18" s="9">
        <f>hidden1!AX8</f>
        <v>0</v>
      </c>
      <c r="F18" s="9">
        <f>hidden1!AY8</f>
        <v>0</v>
      </c>
      <c r="G18" s="9">
        <f>hidden1!AZ8</f>
        <v>0</v>
      </c>
      <c r="H18" s="9">
        <f>hidden1!BA8</f>
        <v>0</v>
      </c>
      <c r="I18" s="9">
        <f>hidden1!BB8</f>
        <v>0</v>
      </c>
      <c r="J18" s="9">
        <f>hidden1!BC8</f>
        <v>0</v>
      </c>
      <c r="K18" s="9">
        <f>hidden1!BD8</f>
        <v>0</v>
      </c>
      <c r="L18" s="9">
        <f>hidden1!BE8</f>
        <v>0</v>
      </c>
      <c r="M18" s="9">
        <f>hidden1!BF8</f>
        <v>0</v>
      </c>
      <c r="N18" s="9">
        <f>hidden1!BG8</f>
        <v>53</v>
      </c>
      <c r="O18" s="9"/>
      <c r="P18" s="4"/>
      <c r="Q18" s="4"/>
    </row>
    <row r="19" spans="1:17" ht="12.75" customHeight="1" x14ac:dyDescent="0.25">
      <c r="A19" s="5" t="str">
        <f>hidden1!A9</f>
        <v xml:space="preserve">    Калужская область</v>
      </c>
      <c r="B19" s="9">
        <f>hidden1!AU9</f>
        <v>0</v>
      </c>
      <c r="C19" s="9">
        <f>hidden1!AV9</f>
        <v>0</v>
      </c>
      <c r="D19" s="9">
        <f>hidden1!AW9</f>
        <v>0</v>
      </c>
      <c r="E19" s="9">
        <f>hidden1!AX9</f>
        <v>0</v>
      </c>
      <c r="F19" s="9">
        <f>hidden1!AY9</f>
        <v>125390</v>
      </c>
      <c r="G19" s="9">
        <f>hidden1!AZ9</f>
        <v>317569</v>
      </c>
      <c r="H19" s="9">
        <f>hidden1!BA9</f>
        <v>0</v>
      </c>
      <c r="I19" s="9">
        <f>hidden1!BB9</f>
        <v>0</v>
      </c>
      <c r="J19" s="9">
        <f>hidden1!BC9</f>
        <v>11338</v>
      </c>
      <c r="K19" s="9">
        <f>hidden1!BD9</f>
        <v>0</v>
      </c>
      <c r="L19" s="9">
        <f>hidden1!BE9</f>
        <v>0</v>
      </c>
      <c r="M19" s="9">
        <f>hidden1!BF9</f>
        <v>6354681</v>
      </c>
      <c r="N19" s="9">
        <f>hidden1!BG9</f>
        <v>0</v>
      </c>
      <c r="O19" s="9"/>
      <c r="P19" s="4"/>
      <c r="Q19" s="4"/>
    </row>
    <row r="20" spans="1:17" ht="12.75" customHeight="1" x14ac:dyDescent="0.25">
      <c r="A20" s="5" t="str">
        <f>hidden1!A10</f>
        <v xml:space="preserve">    Костромская область</v>
      </c>
      <c r="B20" s="9">
        <f>hidden1!AU10</f>
        <v>0</v>
      </c>
      <c r="C20" s="9">
        <f>hidden1!AV10</f>
        <v>0</v>
      </c>
      <c r="D20" s="9">
        <f>hidden1!AW10</f>
        <v>0</v>
      </c>
      <c r="E20" s="9">
        <f>hidden1!AX10</f>
        <v>0</v>
      </c>
      <c r="F20" s="9">
        <f>hidden1!AY10</f>
        <v>0</v>
      </c>
      <c r="G20" s="9">
        <f>hidden1!AZ10</f>
        <v>0</v>
      </c>
      <c r="H20" s="9">
        <f>hidden1!BA10</f>
        <v>0</v>
      </c>
      <c r="I20" s="9">
        <f>hidden1!BB10</f>
        <v>0</v>
      </c>
      <c r="J20" s="9">
        <f>hidden1!BC10</f>
        <v>0</v>
      </c>
      <c r="K20" s="9">
        <f>hidden1!BD10</f>
        <v>0</v>
      </c>
      <c r="L20" s="9">
        <f>hidden1!BE10</f>
        <v>0</v>
      </c>
      <c r="M20" s="9">
        <f>hidden1!BF10</f>
        <v>0</v>
      </c>
      <c r="N20" s="9">
        <f>hidden1!BG10</f>
        <v>0</v>
      </c>
      <c r="O20" s="9"/>
      <c r="P20" s="4"/>
      <c r="Q20" s="4"/>
    </row>
    <row r="21" spans="1:17" ht="12.75" customHeight="1" x14ac:dyDescent="0.25">
      <c r="A21" s="5" t="str">
        <f>hidden1!A11</f>
        <v xml:space="preserve">    Курская область</v>
      </c>
      <c r="B21" s="9">
        <f>hidden1!AU11</f>
        <v>197411</v>
      </c>
      <c r="C21" s="9">
        <f>hidden1!AV11</f>
        <v>197411</v>
      </c>
      <c r="D21" s="9">
        <f>hidden1!AW11</f>
        <v>0</v>
      </c>
      <c r="E21" s="9">
        <f>hidden1!AX11</f>
        <v>0</v>
      </c>
      <c r="F21" s="9">
        <f>hidden1!AY11</f>
        <v>0</v>
      </c>
      <c r="G21" s="9">
        <f>hidden1!AZ11</f>
        <v>0</v>
      </c>
      <c r="H21" s="9">
        <f>hidden1!BA11</f>
        <v>0</v>
      </c>
      <c r="I21" s="9">
        <f>hidden1!BB11</f>
        <v>0</v>
      </c>
      <c r="J21" s="9">
        <f>hidden1!BC11</f>
        <v>3676</v>
      </c>
      <c r="K21" s="9">
        <f>hidden1!BD11</f>
        <v>0</v>
      </c>
      <c r="L21" s="9">
        <f>hidden1!BE11</f>
        <v>0</v>
      </c>
      <c r="M21" s="9">
        <f>hidden1!BF11</f>
        <v>2789</v>
      </c>
      <c r="N21" s="9">
        <f>hidden1!BG11</f>
        <v>0</v>
      </c>
      <c r="O21" s="9"/>
      <c r="P21" s="4"/>
      <c r="Q21" s="4"/>
    </row>
    <row r="22" spans="1:17" ht="12.75" customHeight="1" x14ac:dyDescent="0.25">
      <c r="A22" s="5" t="str">
        <f>hidden1!A12</f>
        <v xml:space="preserve">    Липецкая область</v>
      </c>
      <c r="B22" s="9">
        <f>hidden1!AU12</f>
        <v>0</v>
      </c>
      <c r="C22" s="9">
        <f>hidden1!AV12</f>
        <v>0</v>
      </c>
      <c r="D22" s="9">
        <f>hidden1!AW12</f>
        <v>0</v>
      </c>
      <c r="E22" s="9">
        <f>hidden1!AX12</f>
        <v>0</v>
      </c>
      <c r="F22" s="9">
        <f>hidden1!AY12</f>
        <v>7844077</v>
      </c>
      <c r="G22" s="9">
        <f>hidden1!AZ12</f>
        <v>0</v>
      </c>
      <c r="H22" s="9">
        <f>hidden1!BA12</f>
        <v>0</v>
      </c>
      <c r="I22" s="9">
        <f>hidden1!BB12</f>
        <v>0</v>
      </c>
      <c r="J22" s="9">
        <f>hidden1!BC12</f>
        <v>0</v>
      </c>
      <c r="K22" s="9">
        <f>hidden1!BD12</f>
        <v>0</v>
      </c>
      <c r="L22" s="9">
        <f>hidden1!BE12</f>
        <v>0</v>
      </c>
      <c r="M22" s="9">
        <f>hidden1!BF12</f>
        <v>829519</v>
      </c>
      <c r="N22" s="9">
        <f>hidden1!BG12</f>
        <v>0</v>
      </c>
      <c r="O22" s="9"/>
      <c r="P22" s="4"/>
      <c r="Q22" s="4"/>
    </row>
    <row r="23" spans="1:17" ht="12.75" customHeight="1" x14ac:dyDescent="0.25">
      <c r="A23" s="5" t="str">
        <f>hidden1!A13</f>
        <v xml:space="preserve">    Московская область</v>
      </c>
      <c r="B23" s="9">
        <f>hidden1!AU13</f>
        <v>47302</v>
      </c>
      <c r="C23" s="9">
        <f>hidden1!AV13</f>
        <v>45261</v>
      </c>
      <c r="D23" s="9">
        <f>hidden1!AW13</f>
        <v>2041</v>
      </c>
      <c r="E23" s="9">
        <f>hidden1!AX13</f>
        <v>0</v>
      </c>
      <c r="F23" s="9">
        <f>hidden1!AY13</f>
        <v>0</v>
      </c>
      <c r="G23" s="9">
        <f>hidden1!AZ13</f>
        <v>0</v>
      </c>
      <c r="H23" s="9">
        <f>hidden1!BA13</f>
        <v>0</v>
      </c>
      <c r="I23" s="9">
        <f>hidden1!BB13</f>
        <v>0</v>
      </c>
      <c r="J23" s="9">
        <f>hidden1!BC13</f>
        <v>25412</v>
      </c>
      <c r="K23" s="9">
        <f>hidden1!BD13</f>
        <v>0</v>
      </c>
      <c r="L23" s="9">
        <f>hidden1!BE13</f>
        <v>0</v>
      </c>
      <c r="M23" s="9">
        <f>hidden1!BF13</f>
        <v>386140</v>
      </c>
      <c r="N23" s="9">
        <f>hidden1!BG13</f>
        <v>0</v>
      </c>
      <c r="O23" s="9"/>
      <c r="P23" s="4"/>
      <c r="Q23" s="4"/>
    </row>
    <row r="24" spans="1:17" ht="12.75" customHeight="1" x14ac:dyDescent="0.25">
      <c r="A24" s="5" t="str">
        <f>hidden1!A14</f>
        <v xml:space="preserve">    Орловская область</v>
      </c>
      <c r="B24" s="9">
        <f>hidden1!AU14</f>
        <v>0</v>
      </c>
      <c r="C24" s="9">
        <f>hidden1!AV14</f>
        <v>0</v>
      </c>
      <c r="D24" s="9">
        <f>hidden1!AW14</f>
        <v>0</v>
      </c>
      <c r="E24" s="9">
        <f>hidden1!AX14</f>
        <v>0</v>
      </c>
      <c r="F24" s="9">
        <f>hidden1!AY14</f>
        <v>0</v>
      </c>
      <c r="G24" s="9">
        <f>hidden1!AZ14</f>
        <v>0</v>
      </c>
      <c r="H24" s="9">
        <f>hidden1!BA14</f>
        <v>0</v>
      </c>
      <c r="I24" s="9">
        <f>hidden1!BB14</f>
        <v>0</v>
      </c>
      <c r="J24" s="9">
        <f>hidden1!BC14</f>
        <v>0</v>
      </c>
      <c r="K24" s="9">
        <f>hidden1!BD14</f>
        <v>0</v>
      </c>
      <c r="L24" s="9">
        <f>hidden1!BE14</f>
        <v>3</v>
      </c>
      <c r="M24" s="9">
        <f>hidden1!BF14</f>
        <v>0</v>
      </c>
      <c r="N24" s="9">
        <f>hidden1!BG14</f>
        <v>0</v>
      </c>
      <c r="O24" s="9"/>
      <c r="P24" s="4"/>
      <c r="Q24" s="4"/>
    </row>
    <row r="25" spans="1:17" ht="12.75" customHeight="1" x14ac:dyDescent="0.25">
      <c r="A25" s="5" t="str">
        <f>hidden1!A15</f>
        <v xml:space="preserve">    Рязанская область</v>
      </c>
      <c r="B25" s="9">
        <f>hidden1!AU15</f>
        <v>0</v>
      </c>
      <c r="C25" s="9">
        <f>hidden1!AV15</f>
        <v>0</v>
      </c>
      <c r="D25" s="9">
        <f>hidden1!AW15</f>
        <v>0</v>
      </c>
      <c r="E25" s="9">
        <f>hidden1!AX15</f>
        <v>0</v>
      </c>
      <c r="F25" s="9">
        <f>hidden1!AY15</f>
        <v>0</v>
      </c>
      <c r="G25" s="9">
        <f>hidden1!AZ15</f>
        <v>0</v>
      </c>
      <c r="H25" s="9">
        <f>hidden1!BA15</f>
        <v>0</v>
      </c>
      <c r="I25" s="9">
        <f>hidden1!BB15</f>
        <v>0</v>
      </c>
      <c r="J25" s="9">
        <f>hidden1!BC15</f>
        <v>0</v>
      </c>
      <c r="K25" s="9">
        <f>hidden1!BD15</f>
        <v>0</v>
      </c>
      <c r="L25" s="9">
        <f>hidden1!BE15</f>
        <v>0</v>
      </c>
      <c r="M25" s="9">
        <f>hidden1!BF15</f>
        <v>0</v>
      </c>
      <c r="N25" s="9">
        <f>hidden1!BG15</f>
        <v>21283412</v>
      </c>
      <c r="O25" s="9"/>
      <c r="P25" s="4"/>
      <c r="Q25" s="4"/>
    </row>
    <row r="26" spans="1:17" ht="12.75" customHeight="1" x14ac:dyDescent="0.25">
      <c r="A26" s="5" t="str">
        <f>hidden1!A16</f>
        <v xml:space="preserve">    Смоленская область</v>
      </c>
      <c r="B26" s="9">
        <f>hidden1!AU16</f>
        <v>0</v>
      </c>
      <c r="C26" s="9">
        <f>hidden1!AV16</f>
        <v>0</v>
      </c>
      <c r="D26" s="9">
        <f>hidden1!AW16</f>
        <v>0</v>
      </c>
      <c r="E26" s="9">
        <f>hidden1!AX16</f>
        <v>0</v>
      </c>
      <c r="F26" s="9">
        <f>hidden1!AY16</f>
        <v>0</v>
      </c>
      <c r="G26" s="9">
        <f>hidden1!AZ16</f>
        <v>130486</v>
      </c>
      <c r="H26" s="9">
        <f>hidden1!BA16</f>
        <v>0</v>
      </c>
      <c r="I26" s="9">
        <f>hidden1!BB16</f>
        <v>0</v>
      </c>
      <c r="J26" s="9">
        <f>hidden1!BC16</f>
        <v>0</v>
      </c>
      <c r="K26" s="9">
        <f>hidden1!BD16</f>
        <v>0</v>
      </c>
      <c r="L26" s="9">
        <f>hidden1!BE16</f>
        <v>0</v>
      </c>
      <c r="M26" s="9">
        <f>hidden1!BF16</f>
        <v>0</v>
      </c>
      <c r="N26" s="9">
        <f>hidden1!BG16</f>
        <v>0</v>
      </c>
      <c r="O26" s="9"/>
      <c r="P26" s="4"/>
      <c r="Q26" s="4"/>
    </row>
    <row r="27" spans="1:17" ht="12.75" customHeight="1" x14ac:dyDescent="0.25">
      <c r="A27" s="5" t="str">
        <f>hidden1!A17</f>
        <v xml:space="preserve">    Тамбовская область</v>
      </c>
      <c r="B27" s="9">
        <f>hidden1!AU17</f>
        <v>221427</v>
      </c>
      <c r="C27" s="9">
        <f>hidden1!AV17</f>
        <v>221427</v>
      </c>
      <c r="D27" s="9">
        <f>hidden1!AW17</f>
        <v>0</v>
      </c>
      <c r="E27" s="9">
        <f>hidden1!AX17</f>
        <v>0</v>
      </c>
      <c r="F27" s="9">
        <f>hidden1!AY17</f>
        <v>0</v>
      </c>
      <c r="G27" s="9">
        <f>hidden1!AZ17</f>
        <v>0</v>
      </c>
      <c r="H27" s="9">
        <f>hidden1!BA17</f>
        <v>0</v>
      </c>
      <c r="I27" s="9">
        <f>hidden1!BB17</f>
        <v>0</v>
      </c>
      <c r="J27" s="9">
        <f>hidden1!BC17</f>
        <v>0</v>
      </c>
      <c r="K27" s="9">
        <f>hidden1!BD17</f>
        <v>0</v>
      </c>
      <c r="L27" s="9">
        <f>hidden1!BE17</f>
        <v>0</v>
      </c>
      <c r="M27" s="9">
        <f>hidden1!BF17</f>
        <v>0</v>
      </c>
      <c r="N27" s="9">
        <f>hidden1!BG17</f>
        <v>0</v>
      </c>
      <c r="O27" s="9"/>
      <c r="P27" s="4"/>
      <c r="Q27" s="4"/>
    </row>
    <row r="28" spans="1:17" ht="12.75" customHeight="1" x14ac:dyDescent="0.25">
      <c r="A28" s="5" t="str">
        <f>hidden1!A18</f>
        <v xml:space="preserve">    Тверская область</v>
      </c>
      <c r="B28" s="9">
        <f>hidden1!AU18</f>
        <v>0</v>
      </c>
      <c r="C28" s="9">
        <f>hidden1!AV18</f>
        <v>0</v>
      </c>
      <c r="D28" s="9">
        <f>hidden1!AW18</f>
        <v>0</v>
      </c>
      <c r="E28" s="9">
        <f>hidden1!AX18</f>
        <v>0</v>
      </c>
      <c r="F28" s="9">
        <f>hidden1!AY18</f>
        <v>0</v>
      </c>
      <c r="G28" s="9">
        <f>hidden1!AZ18</f>
        <v>0</v>
      </c>
      <c r="H28" s="9">
        <f>hidden1!BA18</f>
        <v>0</v>
      </c>
      <c r="I28" s="9">
        <f>hidden1!BB18</f>
        <v>0</v>
      </c>
      <c r="J28" s="9">
        <f>hidden1!BC18</f>
        <v>0</v>
      </c>
      <c r="K28" s="9">
        <f>hidden1!BD18</f>
        <v>0</v>
      </c>
      <c r="L28" s="9">
        <f>hidden1!BE18</f>
        <v>0</v>
      </c>
      <c r="M28" s="9">
        <f>hidden1!BF18</f>
        <v>0</v>
      </c>
      <c r="N28" s="9">
        <f>hidden1!BG18</f>
        <v>0</v>
      </c>
      <c r="O28" s="9"/>
      <c r="P28" s="4"/>
      <c r="Q28" s="4"/>
    </row>
    <row r="29" spans="1:17" ht="12.75" customHeight="1" x14ac:dyDescent="0.25">
      <c r="A29" s="5" t="str">
        <f>hidden1!A19</f>
        <v xml:space="preserve">    Тульская область</v>
      </c>
      <c r="B29" s="9">
        <f>hidden1!AU19</f>
        <v>549672</v>
      </c>
      <c r="C29" s="9">
        <f>hidden1!AV19</f>
        <v>549295</v>
      </c>
      <c r="D29" s="9">
        <f>hidden1!AW19</f>
        <v>377</v>
      </c>
      <c r="E29" s="9">
        <f>hidden1!AX19</f>
        <v>0</v>
      </c>
      <c r="F29" s="9">
        <f>hidden1!AY19</f>
        <v>945401</v>
      </c>
      <c r="G29" s="9">
        <f>hidden1!AZ19</f>
        <v>0</v>
      </c>
      <c r="H29" s="9">
        <f>hidden1!BA19</f>
        <v>0</v>
      </c>
      <c r="I29" s="9">
        <f>hidden1!BB19</f>
        <v>0</v>
      </c>
      <c r="J29" s="9">
        <f>hidden1!BC19</f>
        <v>0</v>
      </c>
      <c r="K29" s="9">
        <f>hidden1!BD19</f>
        <v>0</v>
      </c>
      <c r="L29" s="9">
        <f>hidden1!BE19</f>
        <v>0</v>
      </c>
      <c r="M29" s="9">
        <f>hidden1!BF19</f>
        <v>7460</v>
      </c>
      <c r="N29" s="9">
        <f>hidden1!BG19</f>
        <v>2658</v>
      </c>
      <c r="O29" s="9"/>
      <c r="P29" s="4"/>
      <c r="Q29" s="4"/>
    </row>
    <row r="30" spans="1:17" ht="12.75" customHeight="1" x14ac:dyDescent="0.25">
      <c r="A30" s="5" t="str">
        <f>hidden1!A20</f>
        <v xml:space="preserve">    Ярославская область</v>
      </c>
      <c r="B30" s="9">
        <f>hidden1!AU20</f>
        <v>0</v>
      </c>
      <c r="C30" s="9">
        <f>hidden1!AV20</f>
        <v>0</v>
      </c>
      <c r="D30" s="9">
        <f>hidden1!AW20</f>
        <v>0</v>
      </c>
      <c r="E30" s="9">
        <f>hidden1!AX20</f>
        <v>0</v>
      </c>
      <c r="F30" s="9">
        <f>hidden1!AY20</f>
        <v>0</v>
      </c>
      <c r="G30" s="9">
        <f>hidden1!AZ20</f>
        <v>0</v>
      </c>
      <c r="H30" s="9">
        <f>hidden1!BA20</f>
        <v>0</v>
      </c>
      <c r="I30" s="9">
        <f>hidden1!BB20</f>
        <v>0</v>
      </c>
      <c r="J30" s="9">
        <f>hidden1!BC20</f>
        <v>0</v>
      </c>
      <c r="K30" s="9">
        <f>hidden1!BD20</f>
        <v>0</v>
      </c>
      <c r="L30" s="9">
        <f>hidden1!BE20</f>
        <v>0</v>
      </c>
      <c r="M30" s="9">
        <f>hidden1!BF20</f>
        <v>5830859</v>
      </c>
      <c r="N30" s="9">
        <f>hidden1!BG20</f>
        <v>17537828</v>
      </c>
      <c r="O30" s="9"/>
      <c r="P30" s="4"/>
      <c r="Q30" s="4"/>
    </row>
    <row r="31" spans="1:17" ht="12.75" customHeight="1" x14ac:dyDescent="0.25">
      <c r="A31" s="5" t="str">
        <f>hidden1!A21</f>
        <v xml:space="preserve">    город Москва</v>
      </c>
      <c r="B31" s="9">
        <f>hidden1!AU21</f>
        <v>1340</v>
      </c>
      <c r="C31" s="9">
        <f>hidden1!AV21</f>
        <v>1340</v>
      </c>
      <c r="D31" s="9">
        <f>hidden1!AW21</f>
        <v>0</v>
      </c>
      <c r="E31" s="9">
        <f>hidden1!AX21</f>
        <v>0</v>
      </c>
      <c r="F31" s="9">
        <f>hidden1!AY21</f>
        <v>0</v>
      </c>
      <c r="G31" s="9">
        <f>hidden1!AZ21</f>
        <v>0</v>
      </c>
      <c r="H31" s="9">
        <f>hidden1!BA21</f>
        <v>0</v>
      </c>
      <c r="I31" s="9">
        <f>hidden1!BB21</f>
        <v>0</v>
      </c>
      <c r="J31" s="9">
        <f>hidden1!BC21</f>
        <v>34130</v>
      </c>
      <c r="K31" s="9">
        <f>hidden1!BD21</f>
        <v>0</v>
      </c>
      <c r="L31" s="9">
        <f>hidden1!BE21</f>
        <v>0</v>
      </c>
      <c r="M31" s="9">
        <f>hidden1!BF21</f>
        <v>2630382</v>
      </c>
      <c r="N31" s="9">
        <f>hidden1!BG21</f>
        <v>24621416</v>
      </c>
      <c r="O31" s="9"/>
      <c r="P31" s="4"/>
      <c r="Q31" s="4"/>
    </row>
    <row r="32" spans="1:17" ht="12.75" customHeight="1" x14ac:dyDescent="0.25">
      <c r="A32" s="5" t="str">
        <f>hidden1!A22</f>
        <v xml:space="preserve">  СЕВЕРО-ЗАПАДНЫЙ ФЕДЕРАЛЬНЫЙ ОКРУГ</v>
      </c>
      <c r="B32" s="9">
        <f>hidden1!AU22</f>
        <v>6902</v>
      </c>
      <c r="C32" s="9">
        <f>hidden1!AV22</f>
        <v>37734</v>
      </c>
      <c r="D32" s="9">
        <f>hidden1!AW22</f>
        <v>-30832</v>
      </c>
      <c r="E32" s="9">
        <f>hidden1!AX22</f>
        <v>0</v>
      </c>
      <c r="F32" s="9">
        <f>hidden1!AY22</f>
        <v>6303604</v>
      </c>
      <c r="G32" s="9">
        <f>hidden1!AZ22</f>
        <v>0</v>
      </c>
      <c r="H32" s="9">
        <f>hidden1!BA22</f>
        <v>0</v>
      </c>
      <c r="I32" s="9">
        <f>hidden1!BB22</f>
        <v>0</v>
      </c>
      <c r="J32" s="9">
        <f>hidden1!BC22</f>
        <v>13462</v>
      </c>
      <c r="K32" s="9">
        <f>hidden1!BD22</f>
        <v>0</v>
      </c>
      <c r="L32" s="9">
        <f>hidden1!BE22</f>
        <v>0</v>
      </c>
      <c r="M32" s="9">
        <f>hidden1!BF22</f>
        <v>357226891</v>
      </c>
      <c r="N32" s="9">
        <f>hidden1!BG22</f>
        <v>10186369</v>
      </c>
      <c r="O32" s="9"/>
      <c r="P32" s="4"/>
      <c r="Q32" s="4"/>
    </row>
    <row r="33" spans="1:17" ht="12.75" customHeight="1" x14ac:dyDescent="0.25">
      <c r="A33" s="5" t="str">
        <f>hidden1!A23</f>
        <v xml:space="preserve">    Республика Карелия</v>
      </c>
      <c r="B33" s="9">
        <f>hidden1!AU23</f>
        <v>-245</v>
      </c>
      <c r="C33" s="9">
        <f>hidden1!AV23</f>
        <v>-245</v>
      </c>
      <c r="D33" s="9">
        <f>hidden1!AW23</f>
        <v>0</v>
      </c>
      <c r="E33" s="9">
        <f>hidden1!AX23</f>
        <v>0</v>
      </c>
      <c r="F33" s="9">
        <f>hidden1!AY23</f>
        <v>0</v>
      </c>
      <c r="G33" s="9">
        <f>hidden1!AZ23</f>
        <v>0</v>
      </c>
      <c r="H33" s="9">
        <f>hidden1!BA23</f>
        <v>0</v>
      </c>
      <c r="I33" s="9">
        <f>hidden1!BB23</f>
        <v>0</v>
      </c>
      <c r="J33" s="9">
        <f>hidden1!BC23</f>
        <v>0</v>
      </c>
      <c r="K33" s="9">
        <f>hidden1!BD23</f>
        <v>0</v>
      </c>
      <c r="L33" s="9">
        <f>hidden1!BE23</f>
        <v>0</v>
      </c>
      <c r="M33" s="9">
        <f>hidden1!BF23</f>
        <v>0</v>
      </c>
      <c r="N33" s="9">
        <f>hidden1!BG23</f>
        <v>0</v>
      </c>
      <c r="O33" s="9"/>
      <c r="P33" s="4"/>
      <c r="Q33" s="4"/>
    </row>
    <row r="34" spans="1:17" ht="12.75" customHeight="1" x14ac:dyDescent="0.25">
      <c r="A34" s="5" t="str">
        <f>hidden1!A24</f>
        <v xml:space="preserve">    Республика Коми</v>
      </c>
      <c r="B34" s="9">
        <f>hidden1!AU24</f>
        <v>0</v>
      </c>
      <c r="C34" s="9">
        <f>hidden1!AV24</f>
        <v>0</v>
      </c>
      <c r="D34" s="9">
        <f>hidden1!AW24</f>
        <v>0</v>
      </c>
      <c r="E34" s="9">
        <f>hidden1!AX24</f>
        <v>0</v>
      </c>
      <c r="F34" s="9">
        <f>hidden1!AY24</f>
        <v>0</v>
      </c>
      <c r="G34" s="9">
        <f>hidden1!AZ24</f>
        <v>0</v>
      </c>
      <c r="H34" s="9">
        <f>hidden1!BA24</f>
        <v>0</v>
      </c>
      <c r="I34" s="9">
        <f>hidden1!BB24</f>
        <v>0</v>
      </c>
      <c r="J34" s="9">
        <f>hidden1!BC24</f>
        <v>0</v>
      </c>
      <c r="K34" s="9">
        <f>hidden1!BD24</f>
        <v>0</v>
      </c>
      <c r="L34" s="9">
        <f>hidden1!BE24</f>
        <v>0</v>
      </c>
      <c r="M34" s="9">
        <f>hidden1!BF24</f>
        <v>0</v>
      </c>
      <c r="N34" s="9">
        <f>hidden1!BG24</f>
        <v>3454462</v>
      </c>
      <c r="O34" s="9"/>
      <c r="P34" s="4"/>
      <c r="Q34" s="4"/>
    </row>
    <row r="35" spans="1:17" ht="12.75" customHeight="1" x14ac:dyDescent="0.25">
      <c r="A35" s="5" t="str">
        <f>hidden1!A25</f>
        <v xml:space="preserve">    Архангельская область</v>
      </c>
      <c r="B35" s="9">
        <f>hidden1!AU25</f>
        <v>39</v>
      </c>
      <c r="C35" s="9">
        <f>hidden1!AV25</f>
        <v>39</v>
      </c>
      <c r="D35" s="9">
        <f>hidden1!AW25</f>
        <v>0</v>
      </c>
      <c r="E35" s="9">
        <f>hidden1!AX25</f>
        <v>0</v>
      </c>
      <c r="F35" s="9">
        <f>hidden1!AY25</f>
        <v>0</v>
      </c>
      <c r="G35" s="9">
        <f>hidden1!AZ25</f>
        <v>0</v>
      </c>
      <c r="H35" s="9">
        <f>hidden1!BA25</f>
        <v>0</v>
      </c>
      <c r="I35" s="9">
        <f>hidden1!BB25</f>
        <v>0</v>
      </c>
      <c r="J35" s="9">
        <f>hidden1!BC25</f>
        <v>0</v>
      </c>
      <c r="K35" s="9">
        <f>hidden1!BD25</f>
        <v>0</v>
      </c>
      <c r="L35" s="9">
        <f>hidden1!BE25</f>
        <v>0</v>
      </c>
      <c r="M35" s="9">
        <f>hidden1!BF25</f>
        <v>0</v>
      </c>
      <c r="N35" s="9">
        <f>hidden1!BG25</f>
        <v>0</v>
      </c>
      <c r="O35" s="9"/>
      <c r="P35" s="4"/>
      <c r="Q35" s="4"/>
    </row>
    <row r="36" spans="1:17" ht="12.75" customHeight="1" x14ac:dyDescent="0.25">
      <c r="A36" s="5" t="str">
        <f>hidden1!A26</f>
        <v xml:space="preserve">    Вологодская область</v>
      </c>
      <c r="B36" s="9">
        <f>hidden1!AU26</f>
        <v>0</v>
      </c>
      <c r="C36" s="9">
        <f>hidden1!AV26</f>
        <v>0</v>
      </c>
      <c r="D36" s="9">
        <f>hidden1!AW26</f>
        <v>0</v>
      </c>
      <c r="E36" s="9">
        <f>hidden1!AX26</f>
        <v>0</v>
      </c>
      <c r="F36" s="9">
        <f>hidden1!AY26</f>
        <v>6303604</v>
      </c>
      <c r="G36" s="9">
        <f>hidden1!AZ26</f>
        <v>0</v>
      </c>
      <c r="H36" s="9">
        <f>hidden1!BA26</f>
        <v>0</v>
      </c>
      <c r="I36" s="9">
        <f>hidden1!BB26</f>
        <v>0</v>
      </c>
      <c r="J36" s="9">
        <f>hidden1!BC26</f>
        <v>0</v>
      </c>
      <c r="K36" s="9">
        <f>hidden1!BD26</f>
        <v>0</v>
      </c>
      <c r="L36" s="9">
        <f>hidden1!BE26</f>
        <v>0</v>
      </c>
      <c r="M36" s="9">
        <f>hidden1!BF26</f>
        <v>0</v>
      </c>
      <c r="N36" s="9">
        <f>hidden1!BG26</f>
        <v>0</v>
      </c>
      <c r="O36" s="9"/>
      <c r="P36" s="4"/>
      <c r="Q36" s="4"/>
    </row>
    <row r="37" spans="1:17" ht="12.75" customHeight="1" x14ac:dyDescent="0.25">
      <c r="A37" s="5" t="str">
        <f>hidden1!A27</f>
        <v xml:space="preserve">    Калининградская область</v>
      </c>
      <c r="B37" s="9">
        <f>hidden1!AU27</f>
        <v>14994</v>
      </c>
      <c r="C37" s="9">
        <f>hidden1!AV27</f>
        <v>45975</v>
      </c>
      <c r="D37" s="9">
        <f>hidden1!AW27</f>
        <v>-30981</v>
      </c>
      <c r="E37" s="9">
        <f>hidden1!AX27</f>
        <v>0</v>
      </c>
      <c r="F37" s="9">
        <f>hidden1!AY27</f>
        <v>0</v>
      </c>
      <c r="G37" s="9">
        <f>hidden1!AZ27</f>
        <v>0</v>
      </c>
      <c r="H37" s="9">
        <f>hidden1!BA27</f>
        <v>0</v>
      </c>
      <c r="I37" s="9">
        <f>hidden1!BB27</f>
        <v>0</v>
      </c>
      <c r="J37" s="9">
        <f>hidden1!BC27</f>
        <v>0</v>
      </c>
      <c r="K37" s="9">
        <f>hidden1!BD27</f>
        <v>0</v>
      </c>
      <c r="L37" s="9">
        <f>hidden1!BE27</f>
        <v>0</v>
      </c>
      <c r="M37" s="9">
        <f>hidden1!BF27</f>
        <v>7403087</v>
      </c>
      <c r="N37" s="9">
        <f>hidden1!BG27</f>
        <v>0</v>
      </c>
      <c r="O37" s="9"/>
      <c r="P37" s="4"/>
      <c r="Q37" s="4"/>
    </row>
    <row r="38" spans="1:17" ht="12.75" customHeight="1" x14ac:dyDescent="0.25">
      <c r="A38" s="5" t="str">
        <f>hidden1!A28</f>
        <v xml:space="preserve">    Ленинградская область</v>
      </c>
      <c r="B38" s="9">
        <f>hidden1!AU28</f>
        <v>-7455</v>
      </c>
      <c r="C38" s="9">
        <f>hidden1!AV28</f>
        <v>-6964</v>
      </c>
      <c r="D38" s="9">
        <f>hidden1!AW28</f>
        <v>-491</v>
      </c>
      <c r="E38" s="9">
        <f>hidden1!AX28</f>
        <v>0</v>
      </c>
      <c r="F38" s="9">
        <f>hidden1!AY28</f>
        <v>0</v>
      </c>
      <c r="G38" s="9">
        <f>hidden1!AZ28</f>
        <v>0</v>
      </c>
      <c r="H38" s="9">
        <f>hidden1!BA28</f>
        <v>0</v>
      </c>
      <c r="I38" s="9">
        <f>hidden1!BB28</f>
        <v>0</v>
      </c>
      <c r="J38" s="9">
        <f>hidden1!BC28</f>
        <v>165</v>
      </c>
      <c r="K38" s="9">
        <f>hidden1!BD28</f>
        <v>0</v>
      </c>
      <c r="L38" s="9">
        <f>hidden1!BE28</f>
        <v>0</v>
      </c>
      <c r="M38" s="9">
        <f>hidden1!BF28</f>
        <v>120229421</v>
      </c>
      <c r="N38" s="9">
        <f>hidden1!BG28</f>
        <v>6726593</v>
      </c>
      <c r="O38" s="9"/>
      <c r="P38" s="4"/>
      <c r="Q38" s="4"/>
    </row>
    <row r="39" spans="1:17" ht="12.75" customHeight="1" x14ac:dyDescent="0.25">
      <c r="A39" s="5" t="str">
        <f>hidden1!A29</f>
        <v xml:space="preserve">    Мурманская область</v>
      </c>
      <c r="B39" s="9">
        <f>hidden1!AU29</f>
        <v>0</v>
      </c>
      <c r="C39" s="9">
        <f>hidden1!AV29</f>
        <v>0</v>
      </c>
      <c r="D39" s="9">
        <f>hidden1!AW29</f>
        <v>0</v>
      </c>
      <c r="E39" s="9">
        <f>hidden1!AX29</f>
        <v>0</v>
      </c>
      <c r="F39" s="9">
        <f>hidden1!AY29</f>
        <v>0</v>
      </c>
      <c r="G39" s="9">
        <f>hidden1!AZ29</f>
        <v>0</v>
      </c>
      <c r="H39" s="9">
        <f>hidden1!BA29</f>
        <v>0</v>
      </c>
      <c r="I39" s="9">
        <f>hidden1!BB29</f>
        <v>0</v>
      </c>
      <c r="J39" s="9">
        <f>hidden1!BC29</f>
        <v>0</v>
      </c>
      <c r="K39" s="9">
        <f>hidden1!BD29</f>
        <v>0</v>
      </c>
      <c r="L39" s="9">
        <f>hidden1!BE29</f>
        <v>0</v>
      </c>
      <c r="M39" s="9">
        <f>hidden1!BF29</f>
        <v>0</v>
      </c>
      <c r="N39" s="9">
        <f>hidden1!BG29</f>
        <v>0</v>
      </c>
      <c r="O39" s="9"/>
      <c r="P39" s="4"/>
      <c r="Q39" s="4"/>
    </row>
    <row r="40" spans="1:17" ht="12.75" customHeight="1" x14ac:dyDescent="0.25">
      <c r="A40" s="5" t="str">
        <f>hidden1!A30</f>
        <v xml:space="preserve">    Новгородская область</v>
      </c>
      <c r="B40" s="9">
        <f>hidden1!AU30</f>
        <v>0</v>
      </c>
      <c r="C40" s="9">
        <f>hidden1!AV30</f>
        <v>0</v>
      </c>
      <c r="D40" s="9">
        <f>hidden1!AW30</f>
        <v>0</v>
      </c>
      <c r="E40" s="9">
        <f>hidden1!AX30</f>
        <v>0</v>
      </c>
      <c r="F40" s="9">
        <f>hidden1!AY30</f>
        <v>0</v>
      </c>
      <c r="G40" s="9">
        <f>hidden1!AZ30</f>
        <v>0</v>
      </c>
      <c r="H40" s="9">
        <f>hidden1!BA30</f>
        <v>0</v>
      </c>
      <c r="I40" s="9">
        <f>hidden1!BB30</f>
        <v>0</v>
      </c>
      <c r="J40" s="9">
        <f>hidden1!BC30</f>
        <v>-8081</v>
      </c>
      <c r="K40" s="9">
        <f>hidden1!BD30</f>
        <v>0</v>
      </c>
      <c r="L40" s="9">
        <f>hidden1!BE30</f>
        <v>0</v>
      </c>
      <c r="M40" s="9">
        <f>hidden1!BF30</f>
        <v>0</v>
      </c>
      <c r="N40" s="9">
        <f>hidden1!BG30</f>
        <v>0</v>
      </c>
      <c r="O40" s="9"/>
      <c r="P40" s="4"/>
      <c r="Q40" s="4"/>
    </row>
    <row r="41" spans="1:17" ht="12.75" customHeight="1" x14ac:dyDescent="0.25">
      <c r="A41" s="5" t="str">
        <f>hidden1!A31</f>
        <v xml:space="preserve">    Псковская область</v>
      </c>
      <c r="B41" s="9">
        <f>hidden1!AU31</f>
        <v>0</v>
      </c>
      <c r="C41" s="9">
        <f>hidden1!AV31</f>
        <v>0</v>
      </c>
      <c r="D41" s="9">
        <f>hidden1!AW31</f>
        <v>0</v>
      </c>
      <c r="E41" s="9">
        <f>hidden1!AX31</f>
        <v>0</v>
      </c>
      <c r="F41" s="9">
        <f>hidden1!AY31</f>
        <v>0</v>
      </c>
      <c r="G41" s="9">
        <f>hidden1!AZ31</f>
        <v>0</v>
      </c>
      <c r="H41" s="9">
        <f>hidden1!BA31</f>
        <v>0</v>
      </c>
      <c r="I41" s="9">
        <f>hidden1!BB31</f>
        <v>0</v>
      </c>
      <c r="J41" s="9">
        <f>hidden1!BC31</f>
        <v>0</v>
      </c>
      <c r="K41" s="9">
        <f>hidden1!BD31</f>
        <v>0</v>
      </c>
      <c r="L41" s="9">
        <f>hidden1!BE31</f>
        <v>0</v>
      </c>
      <c r="M41" s="9">
        <f>hidden1!BF31</f>
        <v>0</v>
      </c>
      <c r="N41" s="9">
        <f>hidden1!BG31</f>
        <v>0</v>
      </c>
      <c r="O41" s="9"/>
      <c r="P41" s="4"/>
      <c r="Q41" s="4"/>
    </row>
    <row r="42" spans="1:17" ht="12.75" customHeight="1" x14ac:dyDescent="0.25">
      <c r="A42" s="5" t="str">
        <f>hidden1!A32</f>
        <v xml:space="preserve">    город Санкт-Петербург</v>
      </c>
      <c r="B42" s="9">
        <f>hidden1!AU32</f>
        <v>-431</v>
      </c>
      <c r="C42" s="9">
        <f>hidden1!AV32</f>
        <v>-1071</v>
      </c>
      <c r="D42" s="9">
        <f>hidden1!AW32</f>
        <v>640</v>
      </c>
      <c r="E42" s="9">
        <f>hidden1!AX32</f>
        <v>0</v>
      </c>
      <c r="F42" s="9">
        <f>hidden1!AY32</f>
        <v>0</v>
      </c>
      <c r="G42" s="9">
        <f>hidden1!AZ32</f>
        <v>0</v>
      </c>
      <c r="H42" s="9">
        <f>hidden1!BA32</f>
        <v>0</v>
      </c>
      <c r="I42" s="9">
        <f>hidden1!BB32</f>
        <v>0</v>
      </c>
      <c r="J42" s="9">
        <f>hidden1!BC32</f>
        <v>21378</v>
      </c>
      <c r="K42" s="9">
        <f>hidden1!BD32</f>
        <v>0</v>
      </c>
      <c r="L42" s="9">
        <f>hidden1!BE32</f>
        <v>0</v>
      </c>
      <c r="M42" s="9">
        <f>hidden1!BF32</f>
        <v>229594383</v>
      </c>
      <c r="N42" s="9">
        <f>hidden1!BG32</f>
        <v>5314</v>
      </c>
      <c r="O42" s="9"/>
      <c r="P42" s="4"/>
      <c r="Q42" s="4"/>
    </row>
    <row r="43" spans="1:17" ht="12.75" customHeight="1" x14ac:dyDescent="0.25">
      <c r="A43" s="5" t="str">
        <f>hidden1!A33</f>
        <v xml:space="preserve">    Ненецкий автономный округ</v>
      </c>
      <c r="B43" s="9">
        <f>hidden1!AU33</f>
        <v>0</v>
      </c>
      <c r="C43" s="9">
        <f>hidden1!AV33</f>
        <v>0</v>
      </c>
      <c r="D43" s="9">
        <f>hidden1!AW33</f>
        <v>0</v>
      </c>
      <c r="E43" s="9">
        <f>hidden1!AX33</f>
        <v>0</v>
      </c>
      <c r="F43" s="9">
        <f>hidden1!AY33</f>
        <v>0</v>
      </c>
      <c r="G43" s="9">
        <f>hidden1!AZ33</f>
        <v>0</v>
      </c>
      <c r="H43" s="9">
        <f>hidden1!BA33</f>
        <v>0</v>
      </c>
      <c r="I43" s="9">
        <f>hidden1!BB33</f>
        <v>0</v>
      </c>
      <c r="J43" s="9">
        <f>hidden1!BC33</f>
        <v>0</v>
      </c>
      <c r="K43" s="9">
        <f>hidden1!BD33</f>
        <v>0</v>
      </c>
      <c r="L43" s="9">
        <f>hidden1!BE33</f>
        <v>0</v>
      </c>
      <c r="M43" s="9">
        <f>hidden1!BF33</f>
        <v>0</v>
      </c>
      <c r="N43" s="9">
        <f>hidden1!BG33</f>
        <v>0</v>
      </c>
      <c r="O43" s="9"/>
      <c r="P43" s="4"/>
      <c r="Q43" s="4"/>
    </row>
    <row r="44" spans="1:17" ht="12.75" customHeight="1" x14ac:dyDescent="0.25">
      <c r="A44" s="5" t="str">
        <f>hidden1!A34</f>
        <v xml:space="preserve">  СЕВЕРО-КАВКАЗСКИЙ ФЕДЕРАЛЬНЫЙ ОКРУГ</v>
      </c>
      <c r="B44" s="9">
        <f>hidden1!AU34</f>
        <v>-38523</v>
      </c>
      <c r="C44" s="9">
        <f>hidden1!AV34</f>
        <v>-38523</v>
      </c>
      <c r="D44" s="9">
        <f>hidden1!AW34</f>
        <v>0</v>
      </c>
      <c r="E44" s="9">
        <f>hidden1!AX34</f>
        <v>0</v>
      </c>
      <c r="F44" s="9">
        <f>hidden1!AY34</f>
        <v>0</v>
      </c>
      <c r="G44" s="9">
        <f>hidden1!AZ34</f>
        <v>134574</v>
      </c>
      <c r="H44" s="9">
        <f>hidden1!BA34</f>
        <v>0</v>
      </c>
      <c r="I44" s="9">
        <f>hidden1!BB34</f>
        <v>0</v>
      </c>
      <c r="J44" s="9">
        <f>hidden1!BC34</f>
        <v>0</v>
      </c>
      <c r="K44" s="9">
        <f>hidden1!BD34</f>
        <v>15</v>
      </c>
      <c r="L44" s="9">
        <f>hidden1!BE34</f>
        <v>26455</v>
      </c>
      <c r="M44" s="9">
        <f>hidden1!BF34</f>
        <v>1822393</v>
      </c>
      <c r="N44" s="9">
        <f>hidden1!BG34</f>
        <v>0</v>
      </c>
      <c r="O44" s="9"/>
      <c r="P44" s="4"/>
      <c r="Q44" s="4"/>
    </row>
    <row r="45" spans="1:17" ht="12.75" customHeight="1" x14ac:dyDescent="0.25">
      <c r="A45" s="5" t="str">
        <f>hidden1!A35</f>
        <v xml:space="preserve">    Республика Дагестан</v>
      </c>
      <c r="B45" s="9">
        <f>hidden1!AU35</f>
        <v>0</v>
      </c>
      <c r="C45" s="9">
        <f>hidden1!AV35</f>
        <v>0</v>
      </c>
      <c r="D45" s="9">
        <f>hidden1!AW35</f>
        <v>0</v>
      </c>
      <c r="E45" s="9">
        <f>hidden1!AX35</f>
        <v>0</v>
      </c>
      <c r="F45" s="9">
        <f>hidden1!AY35</f>
        <v>0</v>
      </c>
      <c r="G45" s="9">
        <f>hidden1!AZ35</f>
        <v>0</v>
      </c>
      <c r="H45" s="9">
        <f>hidden1!BA35</f>
        <v>0</v>
      </c>
      <c r="I45" s="9">
        <f>hidden1!BB35</f>
        <v>0</v>
      </c>
      <c r="J45" s="9">
        <f>hidden1!BC35</f>
        <v>0</v>
      </c>
      <c r="K45" s="9">
        <f>hidden1!BD35</f>
        <v>0</v>
      </c>
      <c r="L45" s="9">
        <f>hidden1!BE35</f>
        <v>18545</v>
      </c>
      <c r="M45" s="9">
        <f>hidden1!BF35</f>
        <v>390</v>
      </c>
      <c r="N45" s="9">
        <f>hidden1!BG35</f>
        <v>0</v>
      </c>
      <c r="O45" s="9"/>
      <c r="P45" s="4"/>
      <c r="Q45" s="4"/>
    </row>
    <row r="46" spans="1:17" ht="12.75" customHeight="1" x14ac:dyDescent="0.25">
      <c r="A46" s="5" t="str">
        <f>hidden1!A36</f>
        <v xml:space="preserve">    Республика Ингушетия</v>
      </c>
      <c r="B46" s="9">
        <f>hidden1!AU36</f>
        <v>0</v>
      </c>
      <c r="C46" s="9">
        <f>hidden1!AV36</f>
        <v>0</v>
      </c>
      <c r="D46" s="9">
        <f>hidden1!AW36</f>
        <v>0</v>
      </c>
      <c r="E46" s="9">
        <f>hidden1!AX36</f>
        <v>0</v>
      </c>
      <c r="F46" s="9">
        <f>hidden1!AY36</f>
        <v>0</v>
      </c>
      <c r="G46" s="9">
        <f>hidden1!AZ36</f>
        <v>0</v>
      </c>
      <c r="H46" s="9">
        <f>hidden1!BA36</f>
        <v>0</v>
      </c>
      <c r="I46" s="9">
        <f>hidden1!BB36</f>
        <v>0</v>
      </c>
      <c r="J46" s="9">
        <f>hidden1!BC36</f>
        <v>0</v>
      </c>
      <c r="K46" s="9">
        <f>hidden1!BD36</f>
        <v>0</v>
      </c>
      <c r="L46" s="9">
        <f>hidden1!BE36</f>
        <v>0</v>
      </c>
      <c r="M46" s="9">
        <f>hidden1!BF36</f>
        <v>0</v>
      </c>
      <c r="N46" s="9">
        <f>hidden1!BG36</f>
        <v>0</v>
      </c>
      <c r="O46" s="9"/>
      <c r="P46" s="4"/>
      <c r="Q46" s="4"/>
    </row>
    <row r="47" spans="1:17" ht="12.75" customHeight="1" x14ac:dyDescent="0.25">
      <c r="A47" s="5" t="str">
        <f>hidden1!A37</f>
        <v xml:space="preserve">    Кабардино-Балкарская Республика</v>
      </c>
      <c r="B47" s="9">
        <f>hidden1!AU37</f>
        <v>3236</v>
      </c>
      <c r="C47" s="9">
        <f>hidden1!AV37</f>
        <v>3236</v>
      </c>
      <c r="D47" s="9">
        <f>hidden1!AW37</f>
        <v>0</v>
      </c>
      <c r="E47" s="9">
        <f>hidden1!AX37</f>
        <v>0</v>
      </c>
      <c r="F47" s="9">
        <f>hidden1!AY37</f>
        <v>0</v>
      </c>
      <c r="G47" s="9">
        <f>hidden1!AZ37</f>
        <v>0</v>
      </c>
      <c r="H47" s="9">
        <f>hidden1!BA37</f>
        <v>0</v>
      </c>
      <c r="I47" s="9">
        <f>hidden1!BB37</f>
        <v>0</v>
      </c>
      <c r="J47" s="9">
        <f>hidden1!BC37</f>
        <v>0</v>
      </c>
      <c r="K47" s="9">
        <f>hidden1!BD37</f>
        <v>15</v>
      </c>
      <c r="L47" s="9">
        <f>hidden1!BE37</f>
        <v>1489</v>
      </c>
      <c r="M47" s="9">
        <f>hidden1!BF37</f>
        <v>0</v>
      </c>
      <c r="N47" s="9">
        <f>hidden1!BG37</f>
        <v>0</v>
      </c>
      <c r="O47" s="9"/>
      <c r="P47" s="4"/>
      <c r="Q47" s="4"/>
    </row>
    <row r="48" spans="1:17" ht="12.75" customHeight="1" x14ac:dyDescent="0.25">
      <c r="A48" s="5" t="str">
        <f>hidden1!A38</f>
        <v xml:space="preserve">    Карачаево-Черкесская Республика</v>
      </c>
      <c r="B48" s="9">
        <f>hidden1!AU38</f>
        <v>0</v>
      </c>
      <c r="C48" s="9">
        <f>hidden1!AV38</f>
        <v>0</v>
      </c>
      <c r="D48" s="9">
        <f>hidden1!AW38</f>
        <v>0</v>
      </c>
      <c r="E48" s="9">
        <f>hidden1!AX38</f>
        <v>0</v>
      </c>
      <c r="F48" s="9">
        <f>hidden1!AY38</f>
        <v>0</v>
      </c>
      <c r="G48" s="9">
        <f>hidden1!AZ38</f>
        <v>0</v>
      </c>
      <c r="H48" s="9">
        <f>hidden1!BA38</f>
        <v>0</v>
      </c>
      <c r="I48" s="9">
        <f>hidden1!BB38</f>
        <v>0</v>
      </c>
      <c r="J48" s="9">
        <f>hidden1!BC38</f>
        <v>0</v>
      </c>
      <c r="K48" s="9">
        <f>hidden1!BD38</f>
        <v>0</v>
      </c>
      <c r="L48" s="9">
        <f>hidden1!BE38</f>
        <v>0</v>
      </c>
      <c r="M48" s="9">
        <f>hidden1!BF38</f>
        <v>0</v>
      </c>
      <c r="N48" s="9">
        <f>hidden1!BG38</f>
        <v>0</v>
      </c>
      <c r="O48" s="9"/>
      <c r="P48" s="4"/>
      <c r="Q48" s="4"/>
    </row>
    <row r="49" spans="1:17" ht="12.75" customHeight="1" x14ac:dyDescent="0.25">
      <c r="A49" s="5" t="str">
        <f>hidden1!A39</f>
        <v xml:space="preserve">    Республика Северная Осетия-Алания</v>
      </c>
      <c r="B49" s="9">
        <f>hidden1!AU39</f>
        <v>6366</v>
      </c>
      <c r="C49" s="9">
        <f>hidden1!AV39</f>
        <v>6366</v>
      </c>
      <c r="D49" s="9">
        <f>hidden1!AW39</f>
        <v>0</v>
      </c>
      <c r="E49" s="9">
        <f>hidden1!AX39</f>
        <v>0</v>
      </c>
      <c r="F49" s="9">
        <f>hidden1!AY39</f>
        <v>0</v>
      </c>
      <c r="G49" s="9">
        <f>hidden1!AZ39</f>
        <v>0</v>
      </c>
      <c r="H49" s="9">
        <f>hidden1!BA39</f>
        <v>0</v>
      </c>
      <c r="I49" s="9">
        <f>hidden1!BB39</f>
        <v>0</v>
      </c>
      <c r="J49" s="9">
        <f>hidden1!BC39</f>
        <v>0</v>
      </c>
      <c r="K49" s="9">
        <f>hidden1!BD39</f>
        <v>0</v>
      </c>
      <c r="L49" s="9">
        <f>hidden1!BE39</f>
        <v>0</v>
      </c>
      <c r="M49" s="9">
        <f>hidden1!BF39</f>
        <v>1816943</v>
      </c>
      <c r="N49" s="9">
        <f>hidden1!BG39</f>
        <v>0</v>
      </c>
      <c r="O49" s="9"/>
      <c r="P49" s="4"/>
      <c r="Q49" s="4"/>
    </row>
    <row r="50" spans="1:17" ht="12.75" customHeight="1" x14ac:dyDescent="0.25">
      <c r="A50" s="5" t="str">
        <f>hidden1!A40</f>
        <v xml:space="preserve">    Чеченская Республика</v>
      </c>
      <c r="B50" s="9">
        <f>hidden1!AU40</f>
        <v>0</v>
      </c>
      <c r="C50" s="9">
        <f>hidden1!AV40</f>
        <v>0</v>
      </c>
      <c r="D50" s="9">
        <f>hidden1!AW40</f>
        <v>0</v>
      </c>
      <c r="E50" s="9">
        <f>hidden1!AX40</f>
        <v>0</v>
      </c>
      <c r="F50" s="9">
        <f>hidden1!AY40</f>
        <v>0</v>
      </c>
      <c r="G50" s="9">
        <f>hidden1!AZ40</f>
        <v>0</v>
      </c>
      <c r="H50" s="9">
        <f>hidden1!BA40</f>
        <v>0</v>
      </c>
      <c r="I50" s="9">
        <f>hidden1!BB40</f>
        <v>0</v>
      </c>
      <c r="J50" s="9">
        <f>hidden1!BC40</f>
        <v>0</v>
      </c>
      <c r="K50" s="9">
        <f>hidden1!BD40</f>
        <v>0</v>
      </c>
      <c r="L50" s="9">
        <f>hidden1!BE40</f>
        <v>0</v>
      </c>
      <c r="M50" s="9">
        <f>hidden1!BF40</f>
        <v>0</v>
      </c>
      <c r="N50" s="9">
        <f>hidden1!BG40</f>
        <v>0</v>
      </c>
      <c r="O50" s="9"/>
      <c r="P50" s="4"/>
      <c r="Q50" s="4"/>
    </row>
    <row r="51" spans="1:17" ht="12.75" customHeight="1" x14ac:dyDescent="0.25">
      <c r="A51" s="5" t="str">
        <f>hidden1!A41</f>
        <v xml:space="preserve">    Ставропольский край</v>
      </c>
      <c r="B51" s="9">
        <f>hidden1!AU41</f>
        <v>-48125</v>
      </c>
      <c r="C51" s="9">
        <f>hidden1!AV41</f>
        <v>-48125</v>
      </c>
      <c r="D51" s="9">
        <f>hidden1!AW41</f>
        <v>0</v>
      </c>
      <c r="E51" s="9">
        <f>hidden1!AX41</f>
        <v>0</v>
      </c>
      <c r="F51" s="9">
        <f>hidden1!AY41</f>
        <v>0</v>
      </c>
      <c r="G51" s="9">
        <f>hidden1!AZ41</f>
        <v>134574</v>
      </c>
      <c r="H51" s="9">
        <f>hidden1!BA41</f>
        <v>0</v>
      </c>
      <c r="I51" s="9">
        <f>hidden1!BB41</f>
        <v>0</v>
      </c>
      <c r="J51" s="9">
        <f>hidden1!BC41</f>
        <v>0</v>
      </c>
      <c r="K51" s="9">
        <f>hidden1!BD41</f>
        <v>0</v>
      </c>
      <c r="L51" s="9">
        <f>hidden1!BE41</f>
        <v>6421</v>
      </c>
      <c r="M51" s="9">
        <f>hidden1!BF41</f>
        <v>5060</v>
      </c>
      <c r="N51" s="9">
        <f>hidden1!BG41</f>
        <v>0</v>
      </c>
      <c r="O51" s="9"/>
      <c r="P51" s="4"/>
      <c r="Q51" s="4"/>
    </row>
    <row r="52" spans="1:17" ht="12.75" customHeight="1" x14ac:dyDescent="0.25">
      <c r="A52" s="5" t="str">
        <f>hidden1!A42</f>
        <v xml:space="preserve">  ЮЖНЫЙ ФЕДЕРАЛЬНЫЙ ОКРУГ</v>
      </c>
      <c r="B52" s="9">
        <f>hidden1!AU42</f>
        <v>28877</v>
      </c>
      <c r="C52" s="9">
        <f>hidden1!AV42</f>
        <v>28766</v>
      </c>
      <c r="D52" s="9">
        <f>hidden1!AW42</f>
        <v>111</v>
      </c>
      <c r="E52" s="9">
        <f>hidden1!AX42</f>
        <v>0</v>
      </c>
      <c r="F52" s="9">
        <f>hidden1!AY42</f>
        <v>32607</v>
      </c>
      <c r="G52" s="9">
        <f>hidden1!AZ42</f>
        <v>1001317</v>
      </c>
      <c r="H52" s="9">
        <f>hidden1!BA42</f>
        <v>0</v>
      </c>
      <c r="I52" s="9">
        <f>hidden1!BB42</f>
        <v>0</v>
      </c>
      <c r="J52" s="9">
        <f>hidden1!BC42</f>
        <v>-4</v>
      </c>
      <c r="K52" s="9">
        <f>hidden1!BD42</f>
        <v>187199</v>
      </c>
      <c r="L52" s="9">
        <f>hidden1!BE42</f>
        <v>172197</v>
      </c>
      <c r="M52" s="9">
        <f>hidden1!BF42</f>
        <v>55590884</v>
      </c>
      <c r="N52" s="9">
        <f>hidden1!BG42</f>
        <v>19872029</v>
      </c>
      <c r="O52" s="9"/>
      <c r="P52" s="4"/>
      <c r="Q52" s="4"/>
    </row>
    <row r="53" spans="1:17" ht="12.75" customHeight="1" x14ac:dyDescent="0.25">
      <c r="A53" s="5" t="str">
        <f>hidden1!A43</f>
        <v xml:space="preserve">    Республика Адыгея</v>
      </c>
      <c r="B53" s="9">
        <f>hidden1!AU43</f>
        <v>0</v>
      </c>
      <c r="C53" s="9">
        <f>hidden1!AV43</f>
        <v>0</v>
      </c>
      <c r="D53" s="9">
        <f>hidden1!AW43</f>
        <v>0</v>
      </c>
      <c r="E53" s="9">
        <f>hidden1!AX43</f>
        <v>0</v>
      </c>
      <c r="F53" s="9">
        <f>hidden1!AY43</f>
        <v>0</v>
      </c>
      <c r="G53" s="9">
        <f>hidden1!AZ43</f>
        <v>0</v>
      </c>
      <c r="H53" s="9">
        <f>hidden1!BA43</f>
        <v>0</v>
      </c>
      <c r="I53" s="9">
        <f>hidden1!BB43</f>
        <v>0</v>
      </c>
      <c r="J53" s="9">
        <f>hidden1!BC43</f>
        <v>0</v>
      </c>
      <c r="K53" s="9">
        <f>hidden1!BD43</f>
        <v>46118</v>
      </c>
      <c r="L53" s="9">
        <f>hidden1!BE43</f>
        <v>768</v>
      </c>
      <c r="M53" s="9">
        <f>hidden1!BF43</f>
        <v>0</v>
      </c>
      <c r="N53" s="9">
        <f>hidden1!BG43</f>
        <v>0</v>
      </c>
      <c r="O53" s="9"/>
      <c r="P53" s="4"/>
      <c r="Q53" s="4"/>
    </row>
    <row r="54" spans="1:17" ht="12.75" customHeight="1" x14ac:dyDescent="0.25">
      <c r="A54" s="5" t="str">
        <f>hidden1!A44</f>
        <v xml:space="preserve">    Республика Калмыкия</v>
      </c>
      <c r="B54" s="9">
        <f>hidden1!AU44</f>
        <v>0</v>
      </c>
      <c r="C54" s="9">
        <f>hidden1!AV44</f>
        <v>0</v>
      </c>
      <c r="D54" s="9">
        <f>hidden1!AW44</f>
        <v>0</v>
      </c>
      <c r="E54" s="9">
        <f>hidden1!AX44</f>
        <v>0</v>
      </c>
      <c r="F54" s="9">
        <f>hidden1!AY44</f>
        <v>0</v>
      </c>
      <c r="G54" s="9">
        <f>hidden1!AZ44</f>
        <v>0</v>
      </c>
      <c r="H54" s="9">
        <f>hidden1!BA44</f>
        <v>0</v>
      </c>
      <c r="I54" s="9">
        <f>hidden1!BB44</f>
        <v>0</v>
      </c>
      <c r="J54" s="9">
        <f>hidden1!BC44</f>
        <v>0</v>
      </c>
      <c r="K54" s="9">
        <f>hidden1!BD44</f>
        <v>0</v>
      </c>
      <c r="L54" s="9">
        <f>hidden1!BE44</f>
        <v>0</v>
      </c>
      <c r="M54" s="9">
        <f>hidden1!BF44</f>
        <v>0</v>
      </c>
      <c r="N54" s="9">
        <f>hidden1!BG44</f>
        <v>0</v>
      </c>
      <c r="O54" s="9"/>
      <c r="P54" s="4"/>
      <c r="Q54" s="4"/>
    </row>
    <row r="55" spans="1:17" ht="12.75" customHeight="1" x14ac:dyDescent="0.25">
      <c r="A55" s="5" t="str">
        <f>hidden1!A45</f>
        <v xml:space="preserve">    Республика Крым</v>
      </c>
      <c r="B55" s="9">
        <f>hidden1!AU45</f>
        <v>0</v>
      </c>
      <c r="C55" s="9">
        <f>hidden1!AV45</f>
        <v>0</v>
      </c>
      <c r="D55" s="9">
        <f>hidden1!AW45</f>
        <v>0</v>
      </c>
      <c r="E55" s="9">
        <f>hidden1!AX45</f>
        <v>0</v>
      </c>
      <c r="F55" s="9">
        <f>hidden1!AY45</f>
        <v>0</v>
      </c>
      <c r="G55" s="9">
        <f>hidden1!AZ45</f>
        <v>0</v>
      </c>
      <c r="H55" s="9">
        <f>hidden1!BA45</f>
        <v>0</v>
      </c>
      <c r="I55" s="9">
        <f>hidden1!BB45</f>
        <v>0</v>
      </c>
      <c r="J55" s="9">
        <f>hidden1!BC45</f>
        <v>0</v>
      </c>
      <c r="K55" s="9">
        <f>hidden1!BD45</f>
        <v>170</v>
      </c>
      <c r="L55" s="9">
        <f>hidden1!BE45</f>
        <v>14914</v>
      </c>
      <c r="M55" s="9">
        <f>hidden1!BF45</f>
        <v>1401252</v>
      </c>
      <c r="N55" s="9">
        <f>hidden1!BG45</f>
        <v>0</v>
      </c>
      <c r="O55" s="9"/>
      <c r="P55" s="4"/>
      <c r="Q55" s="4"/>
    </row>
    <row r="56" spans="1:17" ht="12.75" customHeight="1" x14ac:dyDescent="0.25">
      <c r="A56" s="5" t="str">
        <f>hidden1!A46</f>
        <v xml:space="preserve">    Краснодарский край</v>
      </c>
      <c r="B56" s="9">
        <f>hidden1!AU46</f>
        <v>23835</v>
      </c>
      <c r="C56" s="9">
        <f>hidden1!AV46</f>
        <v>23724</v>
      </c>
      <c r="D56" s="9">
        <f>hidden1!AW46</f>
        <v>111</v>
      </c>
      <c r="E56" s="9">
        <f>hidden1!AX46</f>
        <v>0</v>
      </c>
      <c r="F56" s="9">
        <f>hidden1!AY46</f>
        <v>0</v>
      </c>
      <c r="G56" s="9">
        <f>hidden1!AZ46</f>
        <v>597490</v>
      </c>
      <c r="H56" s="9">
        <f>hidden1!BA46</f>
        <v>0</v>
      </c>
      <c r="I56" s="9">
        <f>hidden1!BB46</f>
        <v>0</v>
      </c>
      <c r="J56" s="9">
        <f>hidden1!BC46</f>
        <v>0</v>
      </c>
      <c r="K56" s="9">
        <f>hidden1!BD46</f>
        <v>140890</v>
      </c>
      <c r="L56" s="9">
        <f>hidden1!BE46</f>
        <v>150087</v>
      </c>
      <c r="M56" s="9">
        <f>hidden1!BF46</f>
        <v>260</v>
      </c>
      <c r="N56" s="9">
        <f>hidden1!BG46</f>
        <v>-1082272</v>
      </c>
      <c r="O56" s="9"/>
      <c r="P56" s="4"/>
      <c r="Q56" s="4"/>
    </row>
    <row r="57" spans="1:17" ht="12.75" customHeight="1" x14ac:dyDescent="0.25">
      <c r="A57" s="5" t="str">
        <f>hidden1!A47</f>
        <v xml:space="preserve">    Астраханская область</v>
      </c>
      <c r="B57" s="9">
        <f>hidden1!AU47</f>
        <v>0</v>
      </c>
      <c r="C57" s="9">
        <f>hidden1!AV47</f>
        <v>0</v>
      </c>
      <c r="D57" s="9">
        <f>hidden1!AW47</f>
        <v>0</v>
      </c>
      <c r="E57" s="9">
        <f>hidden1!AX47</f>
        <v>0</v>
      </c>
      <c r="F57" s="9">
        <f>hidden1!AY47</f>
        <v>0</v>
      </c>
      <c r="G57" s="9">
        <f>hidden1!AZ47</f>
        <v>0</v>
      </c>
      <c r="H57" s="9">
        <f>hidden1!BA47</f>
        <v>0</v>
      </c>
      <c r="I57" s="9">
        <f>hidden1!BB47</f>
        <v>0</v>
      </c>
      <c r="J57" s="9">
        <f>hidden1!BC47</f>
        <v>0</v>
      </c>
      <c r="K57" s="9">
        <f>hidden1!BD47</f>
        <v>0</v>
      </c>
      <c r="L57" s="9">
        <f>hidden1!BE47</f>
        <v>0</v>
      </c>
      <c r="M57" s="9">
        <f>hidden1!BF47</f>
        <v>0</v>
      </c>
      <c r="N57" s="9">
        <f>hidden1!BG47</f>
        <v>6854503</v>
      </c>
      <c r="O57" s="9"/>
      <c r="P57" s="4"/>
      <c r="Q57" s="4"/>
    </row>
    <row r="58" spans="1:17" ht="12.75" customHeight="1" x14ac:dyDescent="0.25">
      <c r="A58" s="5" t="str">
        <f>hidden1!A48</f>
        <v xml:space="preserve">    Волгоградская область</v>
      </c>
      <c r="B58" s="9">
        <f>hidden1!AU48</f>
        <v>0</v>
      </c>
      <c r="C58" s="9">
        <f>hidden1!AV48</f>
        <v>0</v>
      </c>
      <c r="D58" s="9">
        <f>hidden1!AW48</f>
        <v>0</v>
      </c>
      <c r="E58" s="9">
        <f>hidden1!AX48</f>
        <v>0</v>
      </c>
      <c r="F58" s="9">
        <f>hidden1!AY48</f>
        <v>17810</v>
      </c>
      <c r="G58" s="9">
        <f>hidden1!AZ48</f>
        <v>175532</v>
      </c>
      <c r="H58" s="9">
        <f>hidden1!BA48</f>
        <v>0</v>
      </c>
      <c r="I58" s="9">
        <f>hidden1!BB48</f>
        <v>0</v>
      </c>
      <c r="J58" s="9">
        <f>hidden1!BC48</f>
        <v>0</v>
      </c>
      <c r="K58" s="9">
        <f>hidden1!BD48</f>
        <v>0</v>
      </c>
      <c r="L58" s="9">
        <f>hidden1!BE48</f>
        <v>0</v>
      </c>
      <c r="M58" s="9">
        <f>hidden1!BF48</f>
        <v>26033186</v>
      </c>
      <c r="N58" s="9">
        <f>hidden1!BG48</f>
        <v>14099579</v>
      </c>
      <c r="O58" s="9"/>
      <c r="P58" s="4"/>
      <c r="Q58" s="4"/>
    </row>
    <row r="59" spans="1:17" ht="12.75" customHeight="1" x14ac:dyDescent="0.25">
      <c r="A59" s="5" t="str">
        <f>hidden1!A49</f>
        <v xml:space="preserve">    Ростовская область</v>
      </c>
      <c r="B59" s="9">
        <f>hidden1!AU49</f>
        <v>5042</v>
      </c>
      <c r="C59" s="9">
        <f>hidden1!AV49</f>
        <v>5042</v>
      </c>
      <c r="D59" s="9">
        <f>hidden1!AW49</f>
        <v>0</v>
      </c>
      <c r="E59" s="9">
        <f>hidden1!AX49</f>
        <v>0</v>
      </c>
      <c r="F59" s="9">
        <f>hidden1!AY49</f>
        <v>14797</v>
      </c>
      <c r="G59" s="9">
        <f>hidden1!AZ49</f>
        <v>228295</v>
      </c>
      <c r="H59" s="9">
        <f>hidden1!BA49</f>
        <v>0</v>
      </c>
      <c r="I59" s="9">
        <f>hidden1!BB49</f>
        <v>0</v>
      </c>
      <c r="J59" s="9">
        <f>hidden1!BC49</f>
        <v>-4</v>
      </c>
      <c r="K59" s="9">
        <f>hidden1!BD49</f>
        <v>0</v>
      </c>
      <c r="L59" s="9">
        <f>hidden1!BE49</f>
        <v>833</v>
      </c>
      <c r="M59" s="9">
        <f>hidden1!BF49</f>
        <v>28156186</v>
      </c>
      <c r="N59" s="9">
        <f>hidden1!BG49</f>
        <v>219</v>
      </c>
      <c r="O59" s="9"/>
      <c r="P59" s="4"/>
      <c r="Q59" s="4"/>
    </row>
    <row r="60" spans="1:17" ht="12.75" customHeight="1" x14ac:dyDescent="0.25">
      <c r="A60" s="5" t="str">
        <f>hidden1!A50</f>
        <v xml:space="preserve">    город Севастополь</v>
      </c>
      <c r="B60" s="9">
        <f>hidden1!AU50</f>
        <v>0</v>
      </c>
      <c r="C60" s="9">
        <f>hidden1!AV50</f>
        <v>0</v>
      </c>
      <c r="D60" s="9">
        <f>hidden1!AW50</f>
        <v>0</v>
      </c>
      <c r="E60" s="9">
        <f>hidden1!AX50</f>
        <v>0</v>
      </c>
      <c r="F60" s="9">
        <f>hidden1!AY50</f>
        <v>0</v>
      </c>
      <c r="G60" s="9">
        <f>hidden1!AZ50</f>
        <v>0</v>
      </c>
      <c r="H60" s="9">
        <f>hidden1!BA50</f>
        <v>0</v>
      </c>
      <c r="I60" s="9">
        <f>hidden1!BB50</f>
        <v>0</v>
      </c>
      <c r="J60" s="9">
        <f>hidden1!BC50</f>
        <v>0</v>
      </c>
      <c r="K60" s="9">
        <f>hidden1!BD50</f>
        <v>21</v>
      </c>
      <c r="L60" s="9">
        <f>hidden1!BE50</f>
        <v>5595</v>
      </c>
      <c r="M60" s="9">
        <f>hidden1!BF50</f>
        <v>0</v>
      </c>
      <c r="N60" s="9">
        <f>hidden1!BG50</f>
        <v>0</v>
      </c>
      <c r="O60" s="9"/>
      <c r="P60" s="4"/>
      <c r="Q60" s="4"/>
    </row>
    <row r="61" spans="1:17" ht="12.75" customHeight="1" x14ac:dyDescent="0.25">
      <c r="A61" s="5" t="str">
        <f>hidden1!A51</f>
        <v xml:space="preserve">  ПРИВОЛЖСКИЙ ФЕДЕРАЛЬНЫЙ ОКРУГ</v>
      </c>
      <c r="B61" s="9">
        <f>hidden1!AU51</f>
        <v>2079979</v>
      </c>
      <c r="C61" s="9">
        <f>hidden1!AV51</f>
        <v>758718</v>
      </c>
      <c r="D61" s="9">
        <f>hidden1!AW51</f>
        <v>1321261</v>
      </c>
      <c r="E61" s="9">
        <f>hidden1!AX51</f>
        <v>0</v>
      </c>
      <c r="F61" s="9">
        <f>hidden1!AY51</f>
        <v>852927</v>
      </c>
      <c r="G61" s="9">
        <f>hidden1!AZ51</f>
        <v>1032223</v>
      </c>
      <c r="H61" s="9">
        <f>hidden1!BA51</f>
        <v>0</v>
      </c>
      <c r="I61" s="9">
        <f>hidden1!BB51</f>
        <v>0</v>
      </c>
      <c r="J61" s="9">
        <f>hidden1!BC51</f>
        <v>-336</v>
      </c>
      <c r="K61" s="9">
        <f>hidden1!BD51</f>
        <v>0</v>
      </c>
      <c r="L61" s="9">
        <f>hidden1!BE51</f>
        <v>0</v>
      </c>
      <c r="M61" s="9">
        <f>hidden1!BF51</f>
        <v>701159</v>
      </c>
      <c r="N61" s="9">
        <f>hidden1!BG51</f>
        <v>129144910</v>
      </c>
      <c r="O61" s="9"/>
      <c r="P61" s="4"/>
      <c r="Q61" s="4"/>
    </row>
    <row r="62" spans="1:17" ht="13.65" customHeight="1" x14ac:dyDescent="0.25">
      <c r="A62" s="5" t="str">
        <f>hidden1!A52</f>
        <v xml:space="preserve">    Республика Башкортостан</v>
      </c>
      <c r="B62" s="9">
        <f>hidden1!AU52</f>
        <v>83083</v>
      </c>
      <c r="C62" s="9">
        <f>hidden1!AV52</f>
        <v>83083</v>
      </c>
      <c r="D62" s="9">
        <f>hidden1!AW52</f>
        <v>0</v>
      </c>
      <c r="E62" s="9">
        <f>hidden1!AX52</f>
        <v>0</v>
      </c>
      <c r="F62" s="9">
        <f>hidden1!AY52</f>
        <v>0</v>
      </c>
      <c r="G62" s="9">
        <f>hidden1!AZ52</f>
        <v>0</v>
      </c>
      <c r="H62" s="9">
        <f>hidden1!BA52</f>
        <v>0</v>
      </c>
      <c r="I62" s="9">
        <f>hidden1!BB52</f>
        <v>0</v>
      </c>
      <c r="J62" s="9">
        <f>hidden1!BC52</f>
        <v>0</v>
      </c>
      <c r="K62" s="9">
        <f>hidden1!BD52</f>
        <v>0</v>
      </c>
      <c r="L62" s="9">
        <f>hidden1!BE52</f>
        <v>0</v>
      </c>
      <c r="M62" s="9">
        <f>hidden1!BF52</f>
        <v>8428</v>
      </c>
      <c r="N62" s="9">
        <f>hidden1!BG52</f>
        <v>26306310</v>
      </c>
      <c r="O62" s="9"/>
      <c r="P62" s="4"/>
      <c r="Q62" s="4"/>
    </row>
    <row r="63" spans="1:17" ht="12.75" customHeight="1" x14ac:dyDescent="0.25">
      <c r="A63" s="5" t="str">
        <f>hidden1!A53</f>
        <v xml:space="preserve">    Республика Марий-Эл</v>
      </c>
      <c r="B63" s="9">
        <f>hidden1!AU53</f>
        <v>0</v>
      </c>
      <c r="C63" s="9">
        <f>hidden1!AV53</f>
        <v>0</v>
      </c>
      <c r="D63" s="9">
        <f>hidden1!AW53</f>
        <v>0</v>
      </c>
      <c r="E63" s="9">
        <f>hidden1!AX53</f>
        <v>0</v>
      </c>
      <c r="F63" s="9">
        <f>hidden1!AY53</f>
        <v>0</v>
      </c>
      <c r="G63" s="9">
        <f>hidden1!AZ53</f>
        <v>0</v>
      </c>
      <c r="H63" s="9">
        <f>hidden1!BA53</f>
        <v>0</v>
      </c>
      <c r="I63" s="9">
        <f>hidden1!BB53</f>
        <v>0</v>
      </c>
      <c r="J63" s="9">
        <f>hidden1!BC53</f>
        <v>0</v>
      </c>
      <c r="K63" s="9">
        <f>hidden1!BD53</f>
        <v>0</v>
      </c>
      <c r="L63" s="9">
        <f>hidden1!BE53</f>
        <v>0</v>
      </c>
      <c r="M63" s="9">
        <f>hidden1!BF53</f>
        <v>0</v>
      </c>
      <c r="N63" s="9">
        <f>hidden1!BG53</f>
        <v>0</v>
      </c>
      <c r="O63" s="9"/>
      <c r="P63" s="4"/>
      <c r="Q63" s="4"/>
    </row>
    <row r="64" spans="1:17" ht="12.75" customHeight="1" x14ac:dyDescent="0.25">
      <c r="A64" s="5" t="str">
        <f>hidden1!A54</f>
        <v xml:space="preserve">    Республика Мордовия</v>
      </c>
      <c r="B64" s="9">
        <f>hidden1!AU54</f>
        <v>1482</v>
      </c>
      <c r="C64" s="9">
        <f>hidden1!AV54</f>
        <v>1482</v>
      </c>
      <c r="D64" s="9">
        <f>hidden1!AW54</f>
        <v>0</v>
      </c>
      <c r="E64" s="9">
        <f>hidden1!AX54</f>
        <v>0</v>
      </c>
      <c r="F64" s="9">
        <f>hidden1!AY54</f>
        <v>0</v>
      </c>
      <c r="G64" s="9">
        <f>hidden1!AZ54</f>
        <v>0</v>
      </c>
      <c r="H64" s="9">
        <f>hidden1!BA54</f>
        <v>0</v>
      </c>
      <c r="I64" s="9">
        <f>hidden1!BB54</f>
        <v>0</v>
      </c>
      <c r="J64" s="9">
        <f>hidden1!BC54</f>
        <v>0</v>
      </c>
      <c r="K64" s="9">
        <f>hidden1!BD54</f>
        <v>0</v>
      </c>
      <c r="L64" s="9">
        <f>hidden1!BE54</f>
        <v>0</v>
      </c>
      <c r="M64" s="9">
        <f>hidden1!BF54</f>
        <v>0</v>
      </c>
      <c r="N64" s="9">
        <f>hidden1!BG54</f>
        <v>0</v>
      </c>
      <c r="O64" s="9"/>
      <c r="P64" s="4"/>
      <c r="Q64" s="4"/>
    </row>
    <row r="65" spans="1:17" ht="12.75" customHeight="1" x14ac:dyDescent="0.25">
      <c r="A65" s="5" t="str">
        <f>hidden1!A55</f>
        <v xml:space="preserve">    Республика Татарстан</v>
      </c>
      <c r="B65" s="9">
        <f>hidden1!AU55</f>
        <v>333877</v>
      </c>
      <c r="C65" s="9">
        <f>hidden1!AV55</f>
        <v>330076</v>
      </c>
      <c r="D65" s="9">
        <f>hidden1!AW55</f>
        <v>3801</v>
      </c>
      <c r="E65" s="9">
        <f>hidden1!AX55</f>
        <v>0</v>
      </c>
      <c r="F65" s="9">
        <f>hidden1!AY55</f>
        <v>0</v>
      </c>
      <c r="G65" s="9">
        <f>hidden1!AZ55</f>
        <v>165448</v>
      </c>
      <c r="H65" s="9">
        <f>hidden1!BA55</f>
        <v>0</v>
      </c>
      <c r="I65" s="9">
        <f>hidden1!BB55</f>
        <v>0</v>
      </c>
      <c r="J65" s="9">
        <f>hidden1!BC55</f>
        <v>0</v>
      </c>
      <c r="K65" s="9">
        <f>hidden1!BD55</f>
        <v>0</v>
      </c>
      <c r="L65" s="9">
        <f>hidden1!BE55</f>
        <v>0</v>
      </c>
      <c r="M65" s="9">
        <f>hidden1!BF55</f>
        <v>170693</v>
      </c>
      <c r="N65" s="9">
        <f>hidden1!BG55</f>
        <v>22459501</v>
      </c>
      <c r="O65" s="9"/>
      <c r="P65" s="4"/>
      <c r="Q65" s="4"/>
    </row>
    <row r="66" spans="1:17" ht="12.75" customHeight="1" x14ac:dyDescent="0.25">
      <c r="A66" s="5" t="str">
        <f>hidden1!A56</f>
        <v xml:space="preserve">    Удмуртская Республика</v>
      </c>
      <c r="B66" s="9">
        <f>hidden1!AU56</f>
        <v>27905</v>
      </c>
      <c r="C66" s="9">
        <f>hidden1!AV56</f>
        <v>27905</v>
      </c>
      <c r="D66" s="9">
        <f>hidden1!AW56</f>
        <v>0</v>
      </c>
      <c r="E66" s="9">
        <f>hidden1!AX56</f>
        <v>0</v>
      </c>
      <c r="F66" s="9">
        <f>hidden1!AY56</f>
        <v>0</v>
      </c>
      <c r="G66" s="9">
        <f>hidden1!AZ56</f>
        <v>0</v>
      </c>
      <c r="H66" s="9">
        <f>hidden1!BA56</f>
        <v>0</v>
      </c>
      <c r="I66" s="9">
        <f>hidden1!BB56</f>
        <v>0</v>
      </c>
      <c r="J66" s="9">
        <f>hidden1!BC56</f>
        <v>0</v>
      </c>
      <c r="K66" s="9">
        <f>hidden1!BD56</f>
        <v>0</v>
      </c>
      <c r="L66" s="9">
        <f>hidden1!BE56</f>
        <v>0</v>
      </c>
      <c r="M66" s="9">
        <f>hidden1!BF56</f>
        <v>3035</v>
      </c>
      <c r="N66" s="9">
        <f>hidden1!BG56</f>
        <v>0</v>
      </c>
      <c r="O66" s="9"/>
      <c r="P66" s="4"/>
      <c r="Q66" s="4"/>
    </row>
    <row r="67" spans="1:17" ht="12.75" customHeight="1" x14ac:dyDescent="0.25">
      <c r="A67" s="5" t="str">
        <f>hidden1!A57</f>
        <v xml:space="preserve">    Чувашская Республика</v>
      </c>
      <c r="B67" s="9">
        <f>hidden1!AU57</f>
        <v>36562</v>
      </c>
      <c r="C67" s="9">
        <f>hidden1!AV57</f>
        <v>23225</v>
      </c>
      <c r="D67" s="9">
        <f>hidden1!AW57</f>
        <v>13337</v>
      </c>
      <c r="E67" s="9">
        <f>hidden1!AX57</f>
        <v>0</v>
      </c>
      <c r="F67" s="9">
        <f>hidden1!AY57</f>
        <v>0</v>
      </c>
      <c r="G67" s="9">
        <f>hidden1!AZ57</f>
        <v>0</v>
      </c>
      <c r="H67" s="9">
        <f>hidden1!BA57</f>
        <v>0</v>
      </c>
      <c r="I67" s="9">
        <f>hidden1!BB57</f>
        <v>0</v>
      </c>
      <c r="J67" s="9">
        <f>hidden1!BC57</f>
        <v>0</v>
      </c>
      <c r="K67" s="9">
        <f>hidden1!BD57</f>
        <v>0</v>
      </c>
      <c r="L67" s="9">
        <f>hidden1!BE57</f>
        <v>0</v>
      </c>
      <c r="M67" s="9">
        <f>hidden1!BF57</f>
        <v>36</v>
      </c>
      <c r="N67" s="9">
        <f>hidden1!BG57</f>
        <v>0</v>
      </c>
      <c r="O67" s="9"/>
      <c r="P67" s="4"/>
      <c r="Q67" s="4"/>
    </row>
    <row r="68" spans="1:17" ht="12.75" customHeight="1" x14ac:dyDescent="0.25">
      <c r="A68" s="5" t="str">
        <f>hidden1!A58</f>
        <v xml:space="preserve">    Кировская область</v>
      </c>
      <c r="B68" s="9">
        <f>hidden1!AU58</f>
        <v>1139012</v>
      </c>
      <c r="C68" s="9">
        <f>hidden1!AV58</f>
        <v>11795</v>
      </c>
      <c r="D68" s="9">
        <f>hidden1!AW58</f>
        <v>1127217</v>
      </c>
      <c r="E68" s="9">
        <f>hidden1!AX58</f>
        <v>0</v>
      </c>
      <c r="F68" s="9">
        <f>hidden1!AY58</f>
        <v>0</v>
      </c>
      <c r="G68" s="9">
        <f>hidden1!AZ58</f>
        <v>39732</v>
      </c>
      <c r="H68" s="9">
        <f>hidden1!BA58</f>
        <v>0</v>
      </c>
      <c r="I68" s="9">
        <f>hidden1!BB58</f>
        <v>0</v>
      </c>
      <c r="J68" s="9">
        <f>hidden1!BC58</f>
        <v>-336</v>
      </c>
      <c r="K68" s="9">
        <f>hidden1!BD58</f>
        <v>0</v>
      </c>
      <c r="L68" s="9">
        <f>hidden1!BE58</f>
        <v>0</v>
      </c>
      <c r="M68" s="9">
        <f>hidden1!BF58</f>
        <v>0</v>
      </c>
      <c r="N68" s="9">
        <f>hidden1!BG58</f>
        <v>45</v>
      </c>
      <c r="O68" s="9"/>
      <c r="P68" s="4"/>
      <c r="Q68" s="4"/>
    </row>
    <row r="69" spans="1:17" ht="12.75" customHeight="1" x14ac:dyDescent="0.25">
      <c r="A69" s="5" t="str">
        <f>hidden1!A59</f>
        <v xml:space="preserve">    Нижегородская область</v>
      </c>
      <c r="B69" s="9">
        <f>hidden1!AU59</f>
        <v>194677</v>
      </c>
      <c r="C69" s="9">
        <f>hidden1!AV59</f>
        <v>194371</v>
      </c>
      <c r="D69" s="9">
        <f>hidden1!AW59</f>
        <v>306</v>
      </c>
      <c r="E69" s="9">
        <f>hidden1!AX59</f>
        <v>0</v>
      </c>
      <c r="F69" s="9">
        <f>hidden1!AY59</f>
        <v>0</v>
      </c>
      <c r="G69" s="9">
        <f>hidden1!AZ59</f>
        <v>412155</v>
      </c>
      <c r="H69" s="9">
        <f>hidden1!BA59</f>
        <v>0</v>
      </c>
      <c r="I69" s="9">
        <f>hidden1!BB59</f>
        <v>0</v>
      </c>
      <c r="J69" s="9">
        <f>hidden1!BC59</f>
        <v>0</v>
      </c>
      <c r="K69" s="9">
        <f>hidden1!BD59</f>
        <v>0</v>
      </c>
      <c r="L69" s="9">
        <f>hidden1!BE59</f>
        <v>0</v>
      </c>
      <c r="M69" s="9">
        <f>hidden1!BF59</f>
        <v>465810</v>
      </c>
      <c r="N69" s="9">
        <f>hidden1!BG59</f>
        <v>35637490</v>
      </c>
      <c r="O69" s="9"/>
      <c r="P69" s="4"/>
      <c r="Q69" s="4"/>
    </row>
    <row r="70" spans="1:17" ht="12.75" customHeight="1" x14ac:dyDescent="0.25">
      <c r="A70" s="5" t="str">
        <f>hidden1!A60</f>
        <v xml:space="preserve">    Оренбургская область</v>
      </c>
      <c r="B70" s="9">
        <f>hidden1!AU60</f>
        <v>58315</v>
      </c>
      <c r="C70" s="9">
        <f>hidden1!AV60</f>
        <v>58315</v>
      </c>
      <c r="D70" s="9">
        <f>hidden1!AW60</f>
        <v>0</v>
      </c>
      <c r="E70" s="9">
        <f>hidden1!AX60</f>
        <v>0</v>
      </c>
      <c r="F70" s="9">
        <f>hidden1!AY60</f>
        <v>852927</v>
      </c>
      <c r="G70" s="9">
        <f>hidden1!AZ60</f>
        <v>0</v>
      </c>
      <c r="H70" s="9">
        <f>hidden1!BA60</f>
        <v>0</v>
      </c>
      <c r="I70" s="9">
        <f>hidden1!BB60</f>
        <v>0</v>
      </c>
      <c r="J70" s="9">
        <f>hidden1!BC60</f>
        <v>0</v>
      </c>
      <c r="K70" s="9">
        <f>hidden1!BD60</f>
        <v>0</v>
      </c>
      <c r="L70" s="9">
        <f>hidden1!BE60</f>
        <v>0</v>
      </c>
      <c r="M70" s="9">
        <f>hidden1!BF60</f>
        <v>0</v>
      </c>
      <c r="N70" s="9">
        <f>hidden1!BG60</f>
        <v>703646</v>
      </c>
      <c r="O70" s="9"/>
      <c r="P70" s="4"/>
      <c r="Q70" s="4"/>
    </row>
    <row r="71" spans="1:17" ht="12.75" customHeight="1" x14ac:dyDescent="0.25">
      <c r="A71" s="5" t="str">
        <f>hidden1!A61</f>
        <v xml:space="preserve">    Пензенская область</v>
      </c>
      <c r="B71" s="9">
        <f>hidden1!AU61</f>
        <v>28351</v>
      </c>
      <c r="C71" s="9">
        <f>hidden1!AV61</f>
        <v>28351</v>
      </c>
      <c r="D71" s="9">
        <f>hidden1!AW61</f>
        <v>0</v>
      </c>
      <c r="E71" s="9">
        <f>hidden1!AX61</f>
        <v>0</v>
      </c>
      <c r="F71" s="9">
        <f>hidden1!AY61</f>
        <v>0</v>
      </c>
      <c r="G71" s="9">
        <f>hidden1!AZ61</f>
        <v>0</v>
      </c>
      <c r="H71" s="9">
        <f>hidden1!BA61</f>
        <v>0</v>
      </c>
      <c r="I71" s="9">
        <f>hidden1!BB61</f>
        <v>0</v>
      </c>
      <c r="J71" s="9">
        <f>hidden1!BC61</f>
        <v>0</v>
      </c>
      <c r="K71" s="9">
        <f>hidden1!BD61</f>
        <v>0</v>
      </c>
      <c r="L71" s="9">
        <f>hidden1!BE61</f>
        <v>0</v>
      </c>
      <c r="M71" s="9">
        <f>hidden1!BF61</f>
        <v>870</v>
      </c>
      <c r="N71" s="9">
        <f>hidden1!BG61</f>
        <v>0</v>
      </c>
      <c r="O71" s="9"/>
      <c r="P71" s="4"/>
      <c r="Q71" s="4"/>
    </row>
    <row r="72" spans="1:17" ht="12.75" customHeight="1" x14ac:dyDescent="0.25">
      <c r="A72" s="5" t="str">
        <f>hidden1!A62</f>
        <v xml:space="preserve">    Пермский край</v>
      </c>
      <c r="B72" s="9">
        <f>hidden1!AU62</f>
        <v>0</v>
      </c>
      <c r="C72" s="9">
        <f>hidden1!AV62</f>
        <v>0</v>
      </c>
      <c r="D72" s="9">
        <f>hidden1!AW62</f>
        <v>0</v>
      </c>
      <c r="E72" s="9">
        <f>hidden1!AX62</f>
        <v>0</v>
      </c>
      <c r="F72" s="9">
        <f>hidden1!AY62</f>
        <v>0</v>
      </c>
      <c r="G72" s="9">
        <f>hidden1!AZ62</f>
        <v>0</v>
      </c>
      <c r="H72" s="9">
        <f>hidden1!BA62</f>
        <v>0</v>
      </c>
      <c r="I72" s="9">
        <f>hidden1!BB62</f>
        <v>0</v>
      </c>
      <c r="J72" s="9">
        <f>hidden1!BC62</f>
        <v>0</v>
      </c>
      <c r="K72" s="9">
        <f>hidden1!BD62</f>
        <v>0</v>
      </c>
      <c r="L72" s="9">
        <f>hidden1!BE62</f>
        <v>0</v>
      </c>
      <c r="M72" s="9">
        <f>hidden1!BF62</f>
        <v>3586</v>
      </c>
      <c r="N72" s="9">
        <f>hidden1!BG62</f>
        <v>12351049</v>
      </c>
      <c r="O72" s="9"/>
      <c r="P72" s="4"/>
      <c r="Q72" s="4"/>
    </row>
    <row r="73" spans="1:17" ht="12.75" customHeight="1" x14ac:dyDescent="0.25">
      <c r="A73" s="5" t="str">
        <f>hidden1!A63</f>
        <v xml:space="preserve">    Самарская область</v>
      </c>
      <c r="B73" s="9">
        <f>hidden1!AU63</f>
        <v>176715</v>
      </c>
      <c r="C73" s="9">
        <f>hidden1!AV63</f>
        <v>115</v>
      </c>
      <c r="D73" s="9">
        <f>hidden1!AW63</f>
        <v>176600</v>
      </c>
      <c r="E73" s="9">
        <f>hidden1!AX63</f>
        <v>0</v>
      </c>
      <c r="F73" s="9">
        <f>hidden1!AY63</f>
        <v>0</v>
      </c>
      <c r="G73" s="9">
        <f>hidden1!AZ63</f>
        <v>0</v>
      </c>
      <c r="H73" s="9">
        <f>hidden1!BA63</f>
        <v>0</v>
      </c>
      <c r="I73" s="9">
        <f>hidden1!BB63</f>
        <v>0</v>
      </c>
      <c r="J73" s="9">
        <f>hidden1!BC63</f>
        <v>0</v>
      </c>
      <c r="K73" s="9">
        <f>hidden1!BD63</f>
        <v>0</v>
      </c>
      <c r="L73" s="9">
        <f>hidden1!BE63</f>
        <v>0</v>
      </c>
      <c r="M73" s="9">
        <f>hidden1!BF63</f>
        <v>48701</v>
      </c>
      <c r="N73" s="9">
        <f>hidden1!BG63</f>
        <v>22794438</v>
      </c>
      <c r="O73" s="9"/>
      <c r="P73" s="4"/>
      <c r="Q73" s="4"/>
    </row>
    <row r="74" spans="1:17" ht="12.75" customHeight="1" x14ac:dyDescent="0.25">
      <c r="A74" s="5" t="str">
        <f>hidden1!A64</f>
        <v xml:space="preserve">    Саратовская область</v>
      </c>
      <c r="B74" s="9">
        <f>hidden1!AU64</f>
        <v>0</v>
      </c>
      <c r="C74" s="9">
        <f>hidden1!AV64</f>
        <v>0</v>
      </c>
      <c r="D74" s="9">
        <f>hidden1!AW64</f>
        <v>0</v>
      </c>
      <c r="E74" s="9">
        <f>hidden1!AX64</f>
        <v>0</v>
      </c>
      <c r="F74" s="9">
        <f>hidden1!AY64</f>
        <v>0</v>
      </c>
      <c r="G74" s="9">
        <f>hidden1!AZ64</f>
        <v>414888</v>
      </c>
      <c r="H74" s="9">
        <f>hidden1!BA64</f>
        <v>0</v>
      </c>
      <c r="I74" s="9">
        <f>hidden1!BB64</f>
        <v>0</v>
      </c>
      <c r="J74" s="9">
        <f>hidden1!BC64</f>
        <v>0</v>
      </c>
      <c r="K74" s="9">
        <f>hidden1!BD64</f>
        <v>0</v>
      </c>
      <c r="L74" s="9">
        <f>hidden1!BE64</f>
        <v>0</v>
      </c>
      <c r="M74" s="9">
        <f>hidden1!BF64</f>
        <v>0</v>
      </c>
      <c r="N74" s="9">
        <f>hidden1!BG64</f>
        <v>8892431</v>
      </c>
      <c r="O74" s="9"/>
      <c r="P74" s="4"/>
      <c r="Q74" s="4"/>
    </row>
    <row r="75" spans="1:17" ht="12.75" customHeight="1" x14ac:dyDescent="0.25">
      <c r="A75" s="5" t="str">
        <f>hidden1!A65</f>
        <v xml:space="preserve">    Ульяновская область</v>
      </c>
      <c r="B75" s="9">
        <f>hidden1!AU65</f>
        <v>0</v>
      </c>
      <c r="C75" s="9">
        <f>hidden1!AV65</f>
        <v>0</v>
      </c>
      <c r="D75" s="9">
        <f>hidden1!AW65</f>
        <v>0</v>
      </c>
      <c r="E75" s="9">
        <f>hidden1!AX65</f>
        <v>0</v>
      </c>
      <c r="F75" s="9">
        <f>hidden1!AY65</f>
        <v>0</v>
      </c>
      <c r="G75" s="9">
        <f>hidden1!AZ65</f>
        <v>0</v>
      </c>
      <c r="H75" s="9">
        <f>hidden1!BA65</f>
        <v>0</v>
      </c>
      <c r="I75" s="9">
        <f>hidden1!BB65</f>
        <v>0</v>
      </c>
      <c r="J75" s="9">
        <f>hidden1!BC65</f>
        <v>0</v>
      </c>
      <c r="K75" s="9">
        <f>hidden1!BD65</f>
        <v>0</v>
      </c>
      <c r="L75" s="9">
        <f>hidden1!BE65</f>
        <v>0</v>
      </c>
      <c r="M75" s="9">
        <f>hidden1!BF65</f>
        <v>0</v>
      </c>
      <c r="N75" s="9">
        <f>hidden1!BG65</f>
        <v>0</v>
      </c>
      <c r="O75" s="9"/>
      <c r="P75" s="4"/>
      <c r="Q75" s="4"/>
    </row>
    <row r="76" spans="1:17" ht="12.75" customHeight="1" x14ac:dyDescent="0.25">
      <c r="A76" s="5" t="str">
        <f>hidden1!A66</f>
        <v xml:space="preserve">  УРАЛЬСКИЙ ФЕДЕРАЛЬНЫЙ ОКРУГ</v>
      </c>
      <c r="B76" s="9">
        <f>hidden1!AU66</f>
        <v>3202</v>
      </c>
      <c r="C76" s="9">
        <f>hidden1!AV66</f>
        <v>3202</v>
      </c>
      <c r="D76" s="9">
        <f>hidden1!AW66</f>
        <v>0</v>
      </c>
      <c r="E76" s="9">
        <f>hidden1!AX66</f>
        <v>0</v>
      </c>
      <c r="F76" s="9">
        <f>hidden1!AY66</f>
        <v>10483287</v>
      </c>
      <c r="G76" s="9">
        <f>hidden1!AZ66</f>
        <v>2319442</v>
      </c>
      <c r="H76" s="9">
        <f>hidden1!BA66</f>
        <v>0</v>
      </c>
      <c r="I76" s="9">
        <f>hidden1!BB66</f>
        <v>0</v>
      </c>
      <c r="J76" s="9">
        <f>hidden1!BC66</f>
        <v>0</v>
      </c>
      <c r="K76" s="9">
        <f>hidden1!BD66</f>
        <v>0</v>
      </c>
      <c r="L76" s="9">
        <f>hidden1!BE66</f>
        <v>0</v>
      </c>
      <c r="M76" s="9">
        <f>hidden1!BF66</f>
        <v>15874</v>
      </c>
      <c r="N76" s="9">
        <f>hidden1!BG66</f>
        <v>13665001</v>
      </c>
      <c r="O76" s="9"/>
      <c r="P76" s="4"/>
      <c r="Q76" s="4"/>
    </row>
    <row r="77" spans="1:17" ht="12.75" customHeight="1" x14ac:dyDescent="0.25">
      <c r="A77" s="5" t="str">
        <f>hidden1!A67</f>
        <v xml:space="preserve">    Курганская область</v>
      </c>
      <c r="B77" s="9">
        <f>hidden1!AU67</f>
        <v>0</v>
      </c>
      <c r="C77" s="9">
        <f>hidden1!AV67</f>
        <v>0</v>
      </c>
      <c r="D77" s="9">
        <f>hidden1!AW67</f>
        <v>0</v>
      </c>
      <c r="E77" s="9">
        <f>hidden1!AX67</f>
        <v>0</v>
      </c>
      <c r="F77" s="9">
        <f>hidden1!AY67</f>
        <v>0</v>
      </c>
      <c r="G77" s="9">
        <f>hidden1!AZ67</f>
        <v>0</v>
      </c>
      <c r="H77" s="9">
        <f>hidden1!BA67</f>
        <v>0</v>
      </c>
      <c r="I77" s="9">
        <f>hidden1!BB67</f>
        <v>0</v>
      </c>
      <c r="J77" s="9">
        <f>hidden1!BC67</f>
        <v>0</v>
      </c>
      <c r="K77" s="9">
        <f>hidden1!BD67</f>
        <v>0</v>
      </c>
      <c r="L77" s="9">
        <f>hidden1!BE67</f>
        <v>0</v>
      </c>
      <c r="M77" s="9">
        <f>hidden1!BF67</f>
        <v>0</v>
      </c>
      <c r="N77" s="9">
        <f>hidden1!BG67</f>
        <v>0</v>
      </c>
      <c r="O77" s="9"/>
      <c r="P77" s="4"/>
      <c r="Q77" s="4"/>
    </row>
    <row r="78" spans="1:17" ht="12.75" customHeight="1" x14ac:dyDescent="0.25">
      <c r="A78" s="5" t="str">
        <f>hidden1!A68</f>
        <v xml:space="preserve">    Свердловская область</v>
      </c>
      <c r="B78" s="9">
        <f>hidden1!AU68</f>
        <v>0</v>
      </c>
      <c r="C78" s="9">
        <f>hidden1!AV68</f>
        <v>0</v>
      </c>
      <c r="D78" s="9">
        <f>hidden1!AW68</f>
        <v>0</v>
      </c>
      <c r="E78" s="9">
        <f>hidden1!AX68</f>
        <v>0</v>
      </c>
      <c r="F78" s="9">
        <f>hidden1!AY68</f>
        <v>2584781</v>
      </c>
      <c r="G78" s="9">
        <f>hidden1!AZ68</f>
        <v>1521247</v>
      </c>
      <c r="H78" s="9">
        <f>hidden1!BA68</f>
        <v>0</v>
      </c>
      <c r="I78" s="9">
        <f>hidden1!BB68</f>
        <v>0</v>
      </c>
      <c r="J78" s="9">
        <f>hidden1!BC68</f>
        <v>0</v>
      </c>
      <c r="K78" s="9">
        <f>hidden1!BD68</f>
        <v>0</v>
      </c>
      <c r="L78" s="9">
        <f>hidden1!BE68</f>
        <v>0</v>
      </c>
      <c r="M78" s="9">
        <f>hidden1!BF68</f>
        <v>15874</v>
      </c>
      <c r="N78" s="9">
        <f>hidden1!BG68</f>
        <v>0</v>
      </c>
      <c r="O78" s="9"/>
      <c r="P78" s="4"/>
      <c r="Q78" s="4"/>
    </row>
    <row r="79" spans="1:17" ht="12.75" customHeight="1" x14ac:dyDescent="0.25">
      <c r="A79" s="5" t="str">
        <f>hidden1!A69</f>
        <v xml:space="preserve">    Тюменская область</v>
      </c>
      <c r="B79" s="9">
        <f>hidden1!AU69</f>
        <v>3034</v>
      </c>
      <c r="C79" s="9">
        <f>hidden1!AV69</f>
        <v>3034</v>
      </c>
      <c r="D79" s="9">
        <f>hidden1!AW69</f>
        <v>0</v>
      </c>
      <c r="E79" s="9">
        <f>hidden1!AX69</f>
        <v>0</v>
      </c>
      <c r="F79" s="9">
        <f>hidden1!AY69</f>
        <v>0</v>
      </c>
      <c r="G79" s="9">
        <f>hidden1!AZ69</f>
        <v>0</v>
      </c>
      <c r="H79" s="9">
        <f>hidden1!BA69</f>
        <v>0</v>
      </c>
      <c r="I79" s="9">
        <f>hidden1!BB69</f>
        <v>0</v>
      </c>
      <c r="J79" s="9">
        <f>hidden1!BC69</f>
        <v>0</v>
      </c>
      <c r="K79" s="9">
        <f>hidden1!BD69</f>
        <v>0</v>
      </c>
      <c r="L79" s="9">
        <f>hidden1!BE69</f>
        <v>0</v>
      </c>
      <c r="M79" s="9">
        <f>hidden1!BF69</f>
        <v>0</v>
      </c>
      <c r="N79" s="9">
        <f>hidden1!BG69</f>
        <v>669827</v>
      </c>
      <c r="O79" s="9"/>
      <c r="P79" s="4"/>
      <c r="Q79" s="4"/>
    </row>
    <row r="80" spans="1:17" ht="12.75" customHeight="1" x14ac:dyDescent="0.25">
      <c r="A80" s="5" t="str">
        <f>hidden1!A70</f>
        <v xml:space="preserve">    Челябинская область</v>
      </c>
      <c r="B80" s="9">
        <f>hidden1!AU70</f>
        <v>168</v>
      </c>
      <c r="C80" s="9">
        <f>hidden1!AV70</f>
        <v>168</v>
      </c>
      <c r="D80" s="9">
        <f>hidden1!AW70</f>
        <v>0</v>
      </c>
      <c r="E80" s="9">
        <f>hidden1!AX70</f>
        <v>0</v>
      </c>
      <c r="F80" s="9">
        <f>hidden1!AY70</f>
        <v>7898506</v>
      </c>
      <c r="G80" s="9">
        <f>hidden1!AZ70</f>
        <v>798195</v>
      </c>
      <c r="H80" s="9">
        <f>hidden1!BA70</f>
        <v>0</v>
      </c>
      <c r="I80" s="9">
        <f>hidden1!BB70</f>
        <v>0</v>
      </c>
      <c r="J80" s="9">
        <f>hidden1!BC70</f>
        <v>0</v>
      </c>
      <c r="K80" s="9">
        <f>hidden1!BD70</f>
        <v>0</v>
      </c>
      <c r="L80" s="9">
        <f>hidden1!BE70</f>
        <v>0</v>
      </c>
      <c r="M80" s="9">
        <f>hidden1!BF70</f>
        <v>0</v>
      </c>
      <c r="N80" s="9">
        <f>hidden1!BG70</f>
        <v>0</v>
      </c>
      <c r="O80" s="9"/>
      <c r="P80" s="4"/>
      <c r="Q80" s="4"/>
    </row>
    <row r="81" spans="1:17" ht="12.75" customHeight="1" x14ac:dyDescent="0.25">
      <c r="A81" s="5" t="str">
        <f>hidden1!A71</f>
        <v xml:space="preserve">    Ханты-Мансийский автономный округ - Югра</v>
      </c>
      <c r="B81" s="9">
        <f>hidden1!AU71</f>
        <v>0</v>
      </c>
      <c r="C81" s="9">
        <f>hidden1!AV71</f>
        <v>0</v>
      </c>
      <c r="D81" s="9">
        <f>hidden1!AW71</f>
        <v>0</v>
      </c>
      <c r="E81" s="9">
        <f>hidden1!AX71</f>
        <v>0</v>
      </c>
      <c r="F81" s="9">
        <f>hidden1!AY71</f>
        <v>0</v>
      </c>
      <c r="G81" s="9">
        <f>hidden1!AZ71</f>
        <v>0</v>
      </c>
      <c r="H81" s="9">
        <f>hidden1!BA71</f>
        <v>0</v>
      </c>
      <c r="I81" s="9">
        <f>hidden1!BB71</f>
        <v>0</v>
      </c>
      <c r="J81" s="9">
        <f>hidden1!BC71</f>
        <v>0</v>
      </c>
      <c r="K81" s="9">
        <f>hidden1!BD71</f>
        <v>0</v>
      </c>
      <c r="L81" s="9">
        <f>hidden1!BE71</f>
        <v>0</v>
      </c>
      <c r="M81" s="9">
        <f>hidden1!BF71</f>
        <v>0</v>
      </c>
      <c r="N81" s="9">
        <f>hidden1!BG71</f>
        <v>12746241</v>
      </c>
      <c r="O81" s="9"/>
      <c r="P81" s="4"/>
      <c r="Q81" s="4"/>
    </row>
    <row r="82" spans="1:17" ht="12.75" customHeight="1" x14ac:dyDescent="0.25">
      <c r="A82" s="5" t="str">
        <f>hidden1!A72</f>
        <v xml:space="preserve">    Ямало-Ненецкий автономный округ</v>
      </c>
      <c r="B82" s="9">
        <f>hidden1!AU72</f>
        <v>0</v>
      </c>
      <c r="C82" s="9">
        <f>hidden1!AV72</f>
        <v>0</v>
      </c>
      <c r="D82" s="9">
        <f>hidden1!AW72</f>
        <v>0</v>
      </c>
      <c r="E82" s="9">
        <f>hidden1!AX72</f>
        <v>0</v>
      </c>
      <c r="F82" s="9">
        <f>hidden1!AY72</f>
        <v>0</v>
      </c>
      <c r="G82" s="9">
        <f>hidden1!AZ72</f>
        <v>0</v>
      </c>
      <c r="H82" s="9">
        <f>hidden1!BA72</f>
        <v>0</v>
      </c>
      <c r="I82" s="9">
        <f>hidden1!BB72</f>
        <v>0</v>
      </c>
      <c r="J82" s="9">
        <f>hidden1!BC72</f>
        <v>0</v>
      </c>
      <c r="K82" s="9">
        <f>hidden1!BD72</f>
        <v>0</v>
      </c>
      <c r="L82" s="9">
        <f>hidden1!BE72</f>
        <v>0</v>
      </c>
      <c r="M82" s="9">
        <f>hidden1!BF72</f>
        <v>0</v>
      </c>
      <c r="N82" s="9">
        <f>hidden1!BG72</f>
        <v>248933</v>
      </c>
      <c r="O82" s="9"/>
      <c r="P82" s="4"/>
      <c r="Q82" s="4"/>
    </row>
    <row r="83" spans="1:17" ht="12.75" customHeight="1" x14ac:dyDescent="0.25">
      <c r="A83" s="5" t="str">
        <f>hidden1!A73</f>
        <v xml:space="preserve">  СИБИРСКИЙ ФЕДЕРАЛЬНЫЙ ОКРУГ</v>
      </c>
      <c r="B83" s="9">
        <f>hidden1!AU73</f>
        <v>167854</v>
      </c>
      <c r="C83" s="9">
        <f>hidden1!AV73</f>
        <v>185734</v>
      </c>
      <c r="D83" s="9">
        <f>hidden1!AW73</f>
        <v>-17880</v>
      </c>
      <c r="E83" s="9">
        <f>hidden1!AX73</f>
        <v>0</v>
      </c>
      <c r="F83" s="9">
        <f>hidden1!AY73</f>
        <v>3341438</v>
      </c>
      <c r="G83" s="9">
        <f>hidden1!AZ73</f>
        <v>22870</v>
      </c>
      <c r="H83" s="9">
        <f>hidden1!BA73</f>
        <v>0</v>
      </c>
      <c r="I83" s="9">
        <f>hidden1!BB73</f>
        <v>0</v>
      </c>
      <c r="J83" s="9">
        <f>hidden1!BC73</f>
        <v>1759</v>
      </c>
      <c r="K83" s="9">
        <f>hidden1!BD73</f>
        <v>0</v>
      </c>
      <c r="L83" s="9">
        <f>hidden1!BE73</f>
        <v>0</v>
      </c>
      <c r="M83" s="9">
        <f>hidden1!BF73</f>
        <v>71833</v>
      </c>
      <c r="N83" s="9">
        <f>hidden1!BG73</f>
        <v>53769030</v>
      </c>
      <c r="O83" s="9"/>
      <c r="P83" s="4"/>
      <c r="Q83" s="4"/>
    </row>
    <row r="84" spans="1:17" ht="12.75" customHeight="1" x14ac:dyDescent="0.25">
      <c r="A84" s="5" t="str">
        <f>hidden1!A74</f>
        <v xml:space="preserve">    Республика Алтай</v>
      </c>
      <c r="B84" s="9">
        <f>hidden1!AU74</f>
        <v>0</v>
      </c>
      <c r="C84" s="9">
        <f>hidden1!AV74</f>
        <v>0</v>
      </c>
      <c r="D84" s="9">
        <f>hidden1!AW74</f>
        <v>0</v>
      </c>
      <c r="E84" s="9">
        <f>hidden1!AX74</f>
        <v>0</v>
      </c>
      <c r="F84" s="9">
        <f>hidden1!AY74</f>
        <v>0</v>
      </c>
      <c r="G84" s="9">
        <f>hidden1!AZ74</f>
        <v>0</v>
      </c>
      <c r="H84" s="9">
        <f>hidden1!BA74</f>
        <v>0</v>
      </c>
      <c r="I84" s="9">
        <f>hidden1!BB74</f>
        <v>0</v>
      </c>
      <c r="J84" s="9">
        <f>hidden1!BC74</f>
        <v>0</v>
      </c>
      <c r="K84" s="9">
        <f>hidden1!BD74</f>
        <v>0</v>
      </c>
      <c r="L84" s="9">
        <f>hidden1!BE74</f>
        <v>0</v>
      </c>
      <c r="M84" s="9">
        <f>hidden1!BF74</f>
        <v>0</v>
      </c>
      <c r="N84" s="9">
        <f>hidden1!BG74</f>
        <v>1</v>
      </c>
      <c r="O84" s="9"/>
      <c r="P84" s="4"/>
      <c r="Q84" s="4"/>
    </row>
    <row r="85" spans="1:17" ht="12.75" customHeight="1" x14ac:dyDescent="0.25">
      <c r="A85" s="5" t="str">
        <f>hidden1!A75</f>
        <v xml:space="preserve">    Республика Тыва</v>
      </c>
      <c r="B85" s="9">
        <f>hidden1!AU75</f>
        <v>0</v>
      </c>
      <c r="C85" s="9">
        <f>hidden1!AV75</f>
        <v>0</v>
      </c>
      <c r="D85" s="9">
        <f>hidden1!AW75</f>
        <v>0</v>
      </c>
      <c r="E85" s="9">
        <f>hidden1!AX75</f>
        <v>0</v>
      </c>
      <c r="F85" s="9">
        <f>hidden1!AY75</f>
        <v>0</v>
      </c>
      <c r="G85" s="9">
        <f>hidden1!AZ75</f>
        <v>0</v>
      </c>
      <c r="H85" s="9">
        <f>hidden1!BA75</f>
        <v>0</v>
      </c>
      <c r="I85" s="9">
        <f>hidden1!BB75</f>
        <v>0</v>
      </c>
      <c r="J85" s="9">
        <f>hidden1!BC75</f>
        <v>0</v>
      </c>
      <c r="K85" s="9">
        <f>hidden1!BD75</f>
        <v>0</v>
      </c>
      <c r="L85" s="9">
        <f>hidden1!BE75</f>
        <v>0</v>
      </c>
      <c r="M85" s="9">
        <f>hidden1!BF75</f>
        <v>0</v>
      </c>
      <c r="N85" s="9">
        <f>hidden1!BG75</f>
        <v>0</v>
      </c>
      <c r="O85" s="9"/>
      <c r="P85" s="4"/>
      <c r="Q85" s="4"/>
    </row>
    <row r="86" spans="1:17" ht="12.75" customHeight="1" x14ac:dyDescent="0.25">
      <c r="A86" s="5" t="str">
        <f>hidden1!A76</f>
        <v xml:space="preserve">    Республика Хакасия</v>
      </c>
      <c r="B86" s="9">
        <f>hidden1!AU76</f>
        <v>0</v>
      </c>
      <c r="C86" s="9">
        <f>hidden1!AV76</f>
        <v>0</v>
      </c>
      <c r="D86" s="9">
        <f>hidden1!AW76</f>
        <v>0</v>
      </c>
      <c r="E86" s="9">
        <f>hidden1!AX76</f>
        <v>0</v>
      </c>
      <c r="F86" s="9">
        <f>hidden1!AY76</f>
        <v>0</v>
      </c>
      <c r="G86" s="9">
        <f>hidden1!AZ76</f>
        <v>0</v>
      </c>
      <c r="H86" s="9">
        <f>hidden1!BA76</f>
        <v>0</v>
      </c>
      <c r="I86" s="9">
        <f>hidden1!BB76</f>
        <v>0</v>
      </c>
      <c r="J86" s="9">
        <f>hidden1!BC76</f>
        <v>0</v>
      </c>
      <c r="K86" s="9">
        <f>hidden1!BD76</f>
        <v>0</v>
      </c>
      <c r="L86" s="9">
        <f>hidden1!BE76</f>
        <v>0</v>
      </c>
      <c r="M86" s="9">
        <f>hidden1!BF76</f>
        <v>0</v>
      </c>
      <c r="N86" s="9">
        <f>hidden1!BG76</f>
        <v>0</v>
      </c>
      <c r="O86" s="9"/>
      <c r="P86" s="4"/>
      <c r="Q86" s="4"/>
    </row>
    <row r="87" spans="1:17" ht="12.75" customHeight="1" x14ac:dyDescent="0.25">
      <c r="A87" s="5" t="str">
        <f>hidden1!A77</f>
        <v xml:space="preserve">    Алтайский край</v>
      </c>
      <c r="B87" s="9">
        <f>hidden1!AU77</f>
        <v>13265</v>
      </c>
      <c r="C87" s="9">
        <f>hidden1!AV77</f>
        <v>13265</v>
      </c>
      <c r="D87" s="9">
        <f>hidden1!AW77</f>
        <v>0</v>
      </c>
      <c r="E87" s="9">
        <f>hidden1!AX77</f>
        <v>0</v>
      </c>
      <c r="F87" s="9">
        <f>hidden1!AY77</f>
        <v>0</v>
      </c>
      <c r="G87" s="9">
        <f>hidden1!AZ77</f>
        <v>0</v>
      </c>
      <c r="H87" s="9">
        <f>hidden1!BA77</f>
        <v>0</v>
      </c>
      <c r="I87" s="9">
        <f>hidden1!BB77</f>
        <v>0</v>
      </c>
      <c r="J87" s="9">
        <f>hidden1!BC77</f>
        <v>1759</v>
      </c>
      <c r="K87" s="9">
        <f>hidden1!BD77</f>
        <v>0</v>
      </c>
      <c r="L87" s="9">
        <f>hidden1!BE77</f>
        <v>0</v>
      </c>
      <c r="M87" s="9">
        <f>hidden1!BF77</f>
        <v>0</v>
      </c>
      <c r="N87" s="9">
        <f>hidden1!BG77</f>
        <v>0</v>
      </c>
      <c r="O87" s="9"/>
      <c r="P87" s="4"/>
      <c r="Q87" s="4"/>
    </row>
    <row r="88" spans="1:17" ht="12.75" customHeight="1" x14ac:dyDescent="0.25">
      <c r="A88" s="5" t="str">
        <f>hidden1!A78</f>
        <v xml:space="preserve">    Красноярский край</v>
      </c>
      <c r="B88" s="9">
        <f>hidden1!AU78</f>
        <v>7936</v>
      </c>
      <c r="C88" s="9">
        <f>hidden1!AV78</f>
        <v>7936</v>
      </c>
      <c r="D88" s="9">
        <f>hidden1!AW78</f>
        <v>0</v>
      </c>
      <c r="E88" s="9">
        <f>hidden1!AX78</f>
        <v>0</v>
      </c>
      <c r="F88" s="9">
        <f>hidden1!AY78</f>
        <v>0</v>
      </c>
      <c r="G88" s="9">
        <f>hidden1!AZ78</f>
        <v>0</v>
      </c>
      <c r="H88" s="9">
        <f>hidden1!BA78</f>
        <v>0</v>
      </c>
      <c r="I88" s="9">
        <f>hidden1!BB78</f>
        <v>0</v>
      </c>
      <c r="J88" s="9">
        <f>hidden1!BC78</f>
        <v>0</v>
      </c>
      <c r="K88" s="9">
        <f>hidden1!BD78</f>
        <v>0</v>
      </c>
      <c r="L88" s="9">
        <f>hidden1!BE78</f>
        <v>0</v>
      </c>
      <c r="M88" s="9">
        <f>hidden1!BF78</f>
        <v>38</v>
      </c>
      <c r="N88" s="9">
        <f>hidden1!BG78</f>
        <v>6952713</v>
      </c>
      <c r="O88" s="9"/>
      <c r="P88" s="4"/>
      <c r="Q88" s="4"/>
    </row>
    <row r="89" spans="1:17" ht="13.65" customHeight="1" x14ac:dyDescent="0.25">
      <c r="A89" s="5" t="str">
        <f>hidden1!A79</f>
        <v xml:space="preserve">    Иркутская область</v>
      </c>
      <c r="B89" s="9">
        <f>hidden1!AU79</f>
        <v>-5377</v>
      </c>
      <c r="C89" s="9">
        <f>hidden1!AV79</f>
        <v>697</v>
      </c>
      <c r="D89" s="9">
        <f>hidden1!AW79</f>
        <v>-6074</v>
      </c>
      <c r="E89" s="9">
        <f>hidden1!AX79</f>
        <v>0</v>
      </c>
      <c r="F89" s="9">
        <f>hidden1!AY79</f>
        <v>0</v>
      </c>
      <c r="G89" s="9">
        <f>hidden1!AZ79</f>
        <v>0</v>
      </c>
      <c r="H89" s="9">
        <f>hidden1!BA79</f>
        <v>0</v>
      </c>
      <c r="I89" s="9">
        <f>hidden1!BB79</f>
        <v>0</v>
      </c>
      <c r="J89" s="9">
        <f>hidden1!BC79</f>
        <v>0</v>
      </c>
      <c r="K89" s="9">
        <f>hidden1!BD79</f>
        <v>0</v>
      </c>
      <c r="L89" s="9">
        <f>hidden1!BE79</f>
        <v>0</v>
      </c>
      <c r="M89" s="9">
        <f>hidden1!BF79</f>
        <v>17319</v>
      </c>
      <c r="N89" s="9">
        <f>hidden1!BG79</f>
        <v>5401239</v>
      </c>
      <c r="O89" s="9"/>
      <c r="P89" s="4"/>
      <c r="Q89" s="4"/>
    </row>
    <row r="90" spans="1:17" ht="12.75" customHeight="1" x14ac:dyDescent="0.25">
      <c r="A90" s="5" t="str">
        <f>hidden1!A80</f>
        <v xml:space="preserve">    Кемеровская область - Кузбасс</v>
      </c>
      <c r="B90" s="9">
        <f>hidden1!AU80</f>
        <v>-8209</v>
      </c>
      <c r="C90" s="9">
        <f>hidden1!AV80</f>
        <v>-2992</v>
      </c>
      <c r="D90" s="9">
        <f>hidden1!AW80</f>
        <v>-5217</v>
      </c>
      <c r="E90" s="9">
        <f>hidden1!AX80</f>
        <v>0</v>
      </c>
      <c r="F90" s="9">
        <f>hidden1!AY80</f>
        <v>3341438</v>
      </c>
      <c r="G90" s="9">
        <f>hidden1!AZ80</f>
        <v>22870</v>
      </c>
      <c r="H90" s="9">
        <f>hidden1!BA80</f>
        <v>0</v>
      </c>
      <c r="I90" s="9">
        <f>hidden1!BB80</f>
        <v>0</v>
      </c>
      <c r="J90" s="9">
        <f>hidden1!BC80</f>
        <v>0</v>
      </c>
      <c r="K90" s="9">
        <f>hidden1!BD80</f>
        <v>0</v>
      </c>
      <c r="L90" s="9">
        <f>hidden1!BE80</f>
        <v>0</v>
      </c>
      <c r="M90" s="9">
        <f>hidden1!BF80</f>
        <v>14</v>
      </c>
      <c r="N90" s="9">
        <f>hidden1!BG80</f>
        <v>3832834</v>
      </c>
      <c r="O90" s="9"/>
      <c r="P90" s="4"/>
      <c r="Q90" s="4"/>
    </row>
    <row r="91" spans="1:17" ht="12.75" customHeight="1" x14ac:dyDescent="0.25">
      <c r="A91" s="5" t="str">
        <f>hidden1!A81</f>
        <v xml:space="preserve">    Новосибирская область</v>
      </c>
      <c r="B91" s="9">
        <f>hidden1!AU81</f>
        <v>160239</v>
      </c>
      <c r="C91" s="9">
        <f>hidden1!AV81</f>
        <v>166828</v>
      </c>
      <c r="D91" s="9">
        <f>hidden1!AW81</f>
        <v>-6589</v>
      </c>
      <c r="E91" s="9">
        <f>hidden1!AX81</f>
        <v>0</v>
      </c>
      <c r="F91" s="9">
        <f>hidden1!AY81</f>
        <v>0</v>
      </c>
      <c r="G91" s="9">
        <f>hidden1!AZ81</f>
        <v>0</v>
      </c>
      <c r="H91" s="9">
        <f>hidden1!BA81</f>
        <v>0</v>
      </c>
      <c r="I91" s="9">
        <f>hidden1!BB81</f>
        <v>0</v>
      </c>
      <c r="J91" s="9">
        <f>hidden1!BC81</f>
        <v>0</v>
      </c>
      <c r="K91" s="9">
        <f>hidden1!BD81</f>
        <v>0</v>
      </c>
      <c r="L91" s="9">
        <f>hidden1!BE81</f>
        <v>0</v>
      </c>
      <c r="M91" s="9">
        <f>hidden1!BF81</f>
        <v>1179</v>
      </c>
      <c r="N91" s="9">
        <f>hidden1!BG81</f>
        <v>0</v>
      </c>
      <c r="O91" s="9"/>
      <c r="P91" s="4"/>
      <c r="Q91" s="4"/>
    </row>
    <row r="92" spans="1:17" ht="12.75" customHeight="1" x14ac:dyDescent="0.25">
      <c r="A92" s="5" t="str">
        <f>hidden1!A82</f>
        <v xml:space="preserve">    Омская область</v>
      </c>
      <c r="B92" s="9">
        <f>hidden1!AU82</f>
        <v>0</v>
      </c>
      <c r="C92" s="9">
        <f>hidden1!AV82</f>
        <v>0</v>
      </c>
      <c r="D92" s="9">
        <f>hidden1!AW82</f>
        <v>0</v>
      </c>
      <c r="E92" s="9">
        <f>hidden1!AX82</f>
        <v>0</v>
      </c>
      <c r="F92" s="9">
        <f>hidden1!AY82</f>
        <v>0</v>
      </c>
      <c r="G92" s="9">
        <f>hidden1!AZ82</f>
        <v>0</v>
      </c>
      <c r="H92" s="9">
        <f>hidden1!BA82</f>
        <v>0</v>
      </c>
      <c r="I92" s="9">
        <f>hidden1!BB82</f>
        <v>0</v>
      </c>
      <c r="J92" s="9">
        <f>hidden1!BC82</f>
        <v>0</v>
      </c>
      <c r="K92" s="9">
        <f>hidden1!BD82</f>
        <v>0</v>
      </c>
      <c r="L92" s="9">
        <f>hidden1!BE82</f>
        <v>0</v>
      </c>
      <c r="M92" s="9">
        <f>hidden1!BF82</f>
        <v>52221</v>
      </c>
      <c r="N92" s="9">
        <f>hidden1!BG82</f>
        <v>37292264</v>
      </c>
      <c r="O92" s="9"/>
      <c r="P92" s="4"/>
      <c r="Q92" s="4"/>
    </row>
    <row r="93" spans="1:17" ht="12.75" customHeight="1" x14ac:dyDescent="0.25">
      <c r="A93" s="5" t="str">
        <f>hidden1!A83</f>
        <v xml:space="preserve">    Томская область</v>
      </c>
      <c r="B93" s="9">
        <f>hidden1!AU83</f>
        <v>0</v>
      </c>
      <c r="C93" s="9">
        <f>hidden1!AV83</f>
        <v>0</v>
      </c>
      <c r="D93" s="9">
        <f>hidden1!AW83</f>
        <v>0</v>
      </c>
      <c r="E93" s="9">
        <f>hidden1!AX83</f>
        <v>0</v>
      </c>
      <c r="F93" s="9">
        <f>hidden1!AY83</f>
        <v>0</v>
      </c>
      <c r="G93" s="9">
        <f>hidden1!AZ83</f>
        <v>0</v>
      </c>
      <c r="H93" s="9">
        <f>hidden1!BA83</f>
        <v>0</v>
      </c>
      <c r="I93" s="9">
        <f>hidden1!BB83</f>
        <v>0</v>
      </c>
      <c r="J93" s="9">
        <f>hidden1!BC83</f>
        <v>0</v>
      </c>
      <c r="K93" s="9">
        <f>hidden1!BD83</f>
        <v>0</v>
      </c>
      <c r="L93" s="9">
        <f>hidden1!BE83</f>
        <v>0</v>
      </c>
      <c r="M93" s="9">
        <f>hidden1!BF83</f>
        <v>1062</v>
      </c>
      <c r="N93" s="9">
        <f>hidden1!BG83</f>
        <v>289979</v>
      </c>
      <c r="O93" s="9"/>
      <c r="P93" s="4"/>
      <c r="Q93" s="4"/>
    </row>
    <row r="94" spans="1:17" ht="12.75" customHeight="1" x14ac:dyDescent="0.25">
      <c r="A94" s="5" t="str">
        <f>hidden1!A84</f>
        <v xml:space="preserve">  ДАЛЬНЕВОСТОЧНЫЙ ФЕДЕРАЛЬНЫЙ ОКРУГ</v>
      </c>
      <c r="B94" s="9">
        <f>hidden1!AU84</f>
        <v>0</v>
      </c>
      <c r="C94" s="9">
        <f>hidden1!AV84</f>
        <v>0</v>
      </c>
      <c r="D94" s="9">
        <f>hidden1!AW84</f>
        <v>0</v>
      </c>
      <c r="E94" s="9">
        <f>hidden1!AX84</f>
        <v>0</v>
      </c>
      <c r="F94" s="9">
        <f>hidden1!AY84</f>
        <v>0</v>
      </c>
      <c r="G94" s="9">
        <f>hidden1!AZ84</f>
        <v>305376</v>
      </c>
      <c r="H94" s="9">
        <f>hidden1!BA84</f>
        <v>0</v>
      </c>
      <c r="I94" s="9">
        <f>hidden1!BB84</f>
        <v>0</v>
      </c>
      <c r="J94" s="9">
        <f>hidden1!BC84</f>
        <v>0</v>
      </c>
      <c r="K94" s="9">
        <f>hidden1!BD84</f>
        <v>0</v>
      </c>
      <c r="L94" s="9">
        <f>hidden1!BE84</f>
        <v>3</v>
      </c>
      <c r="M94" s="9">
        <f>hidden1!BF84</f>
        <v>0</v>
      </c>
      <c r="N94" s="9">
        <f>hidden1!BG84</f>
        <v>9167334</v>
      </c>
      <c r="O94" s="9"/>
      <c r="P94" s="4"/>
      <c r="Q94" s="4"/>
    </row>
    <row r="95" spans="1:17" x14ac:dyDescent="0.25">
      <c r="A95" s="5" t="str">
        <f>hidden1!A85</f>
        <v xml:space="preserve">    Республика Бурятия</v>
      </c>
      <c r="B95" s="9">
        <f>hidden1!AU85</f>
        <v>0</v>
      </c>
      <c r="C95" s="9">
        <f>hidden1!AV85</f>
        <v>0</v>
      </c>
      <c r="D95" s="9">
        <f>hidden1!AW85</f>
        <v>0</v>
      </c>
      <c r="E95" s="9">
        <f>hidden1!AX85</f>
        <v>0</v>
      </c>
      <c r="F95" s="9">
        <f>hidden1!AY85</f>
        <v>0</v>
      </c>
      <c r="G95" s="9">
        <f>hidden1!AZ85</f>
        <v>0</v>
      </c>
      <c r="H95" s="9">
        <f>hidden1!BA85</f>
        <v>0</v>
      </c>
      <c r="I95" s="9">
        <f>hidden1!BB85</f>
        <v>0</v>
      </c>
      <c r="J95" s="9">
        <f>hidden1!BC85</f>
        <v>0</v>
      </c>
      <c r="K95" s="9">
        <f>hidden1!BD85</f>
        <v>0</v>
      </c>
      <c r="L95" s="9">
        <f>hidden1!BE85</f>
        <v>3</v>
      </c>
      <c r="M95" s="9">
        <f>hidden1!BF85</f>
        <v>0</v>
      </c>
      <c r="N95" s="9">
        <f>hidden1!BG85</f>
        <v>0</v>
      </c>
      <c r="O95" s="9"/>
      <c r="P95" s="4"/>
      <c r="Q95" s="4"/>
    </row>
    <row r="96" spans="1:17" x14ac:dyDescent="0.25">
      <c r="A96" s="5" t="str">
        <f>hidden1!A86</f>
        <v xml:space="preserve">    Республика Саха (Якутия)</v>
      </c>
      <c r="B96" s="9">
        <f>hidden1!AU86</f>
        <v>0</v>
      </c>
      <c r="C96" s="9">
        <f>hidden1!AV86</f>
        <v>0</v>
      </c>
      <c r="D96" s="9">
        <f>hidden1!AW86</f>
        <v>0</v>
      </c>
      <c r="E96" s="9">
        <f>hidden1!AX86</f>
        <v>0</v>
      </c>
      <c r="F96" s="9">
        <f>hidden1!AY86</f>
        <v>0</v>
      </c>
      <c r="G96" s="9">
        <f>hidden1!AZ86</f>
        <v>0</v>
      </c>
      <c r="H96" s="9">
        <f>hidden1!BA86</f>
        <v>0</v>
      </c>
      <c r="I96" s="9">
        <f>hidden1!BB86</f>
        <v>0</v>
      </c>
      <c r="J96" s="9">
        <f>hidden1!BC86</f>
        <v>0</v>
      </c>
      <c r="K96" s="9">
        <f>hidden1!BD86</f>
        <v>0</v>
      </c>
      <c r="L96" s="9">
        <f>hidden1!BE86</f>
        <v>0</v>
      </c>
      <c r="M96" s="9">
        <f>hidden1!BF86</f>
        <v>0</v>
      </c>
      <c r="N96" s="9">
        <f>hidden1!BG86</f>
        <v>-94679</v>
      </c>
      <c r="O96" s="9"/>
      <c r="P96" s="4"/>
      <c r="Q96" s="4"/>
    </row>
    <row r="97" spans="1:17" x14ac:dyDescent="0.25">
      <c r="A97" s="5" t="str">
        <f>hidden1!A87</f>
        <v xml:space="preserve">    Приморский край</v>
      </c>
      <c r="B97" s="9">
        <f>hidden1!AU87</f>
        <v>0</v>
      </c>
      <c r="C97" s="9">
        <f>hidden1!AV87</f>
        <v>0</v>
      </c>
      <c r="D97" s="9">
        <f>hidden1!AW87</f>
        <v>0</v>
      </c>
      <c r="E97" s="9">
        <f>hidden1!AX87</f>
        <v>0</v>
      </c>
      <c r="F97" s="9">
        <f>hidden1!AY87</f>
        <v>0</v>
      </c>
      <c r="G97" s="9">
        <f>hidden1!AZ87</f>
        <v>0</v>
      </c>
      <c r="H97" s="9">
        <f>hidden1!BA87</f>
        <v>0</v>
      </c>
      <c r="I97" s="9">
        <f>hidden1!BB87</f>
        <v>0</v>
      </c>
      <c r="J97" s="9">
        <f>hidden1!BC87</f>
        <v>0</v>
      </c>
      <c r="K97" s="9">
        <f>hidden1!BD87</f>
        <v>0</v>
      </c>
      <c r="L97" s="9">
        <f>hidden1!BE87</f>
        <v>0</v>
      </c>
      <c r="M97" s="9">
        <f>hidden1!BF87</f>
        <v>0</v>
      </c>
      <c r="N97" s="9">
        <f>hidden1!BG87</f>
        <v>151</v>
      </c>
      <c r="O97" s="9"/>
      <c r="P97" s="4"/>
      <c r="Q97" s="4"/>
    </row>
    <row r="98" spans="1:17" x14ac:dyDescent="0.25">
      <c r="A98" s="5" t="str">
        <f>hidden1!A88</f>
        <v xml:space="preserve">    Хабаровский край</v>
      </c>
      <c r="B98" s="9">
        <f>hidden1!AU88</f>
        <v>0</v>
      </c>
      <c r="C98" s="9">
        <f>hidden1!AV88</f>
        <v>0</v>
      </c>
      <c r="D98" s="9">
        <f>hidden1!AW88</f>
        <v>0</v>
      </c>
      <c r="E98" s="9">
        <f>hidden1!AX88</f>
        <v>0</v>
      </c>
      <c r="F98" s="9">
        <f>hidden1!AY88</f>
        <v>0</v>
      </c>
      <c r="G98" s="9">
        <f>hidden1!AZ88</f>
        <v>305376</v>
      </c>
      <c r="H98" s="9">
        <f>hidden1!BA88</f>
        <v>0</v>
      </c>
      <c r="I98" s="9">
        <f>hidden1!BB88</f>
        <v>0</v>
      </c>
      <c r="J98" s="9">
        <f>hidden1!BC88</f>
        <v>0</v>
      </c>
      <c r="K98" s="9">
        <f>hidden1!BD88</f>
        <v>0</v>
      </c>
      <c r="L98" s="9">
        <f>hidden1!BE88</f>
        <v>0</v>
      </c>
      <c r="M98" s="9">
        <f>hidden1!BF88</f>
        <v>0</v>
      </c>
      <c r="N98" s="9">
        <f>hidden1!BG88</f>
        <v>9202890</v>
      </c>
      <c r="O98" s="9"/>
      <c r="P98" s="4"/>
      <c r="Q98" s="4"/>
    </row>
    <row r="99" spans="1:17" x14ac:dyDescent="0.25">
      <c r="A99" s="5" t="str">
        <f>hidden1!A89</f>
        <v xml:space="preserve">    Амурская область</v>
      </c>
      <c r="B99" s="9">
        <f>hidden1!AU89</f>
        <v>0</v>
      </c>
      <c r="C99" s="9">
        <f>hidden1!AV89</f>
        <v>0</v>
      </c>
      <c r="D99" s="9">
        <f>hidden1!AW89</f>
        <v>0</v>
      </c>
      <c r="E99" s="9">
        <f>hidden1!AX89</f>
        <v>0</v>
      </c>
      <c r="F99" s="9">
        <f>hidden1!AY89</f>
        <v>0</v>
      </c>
      <c r="G99" s="9">
        <f>hidden1!AZ89</f>
        <v>0</v>
      </c>
      <c r="H99" s="9">
        <f>hidden1!BA89</f>
        <v>0</v>
      </c>
      <c r="I99" s="9">
        <f>hidden1!BB89</f>
        <v>0</v>
      </c>
      <c r="J99" s="9">
        <f>hidden1!BC89</f>
        <v>0</v>
      </c>
      <c r="K99" s="9">
        <f>hidden1!BD89</f>
        <v>0</v>
      </c>
      <c r="L99" s="9">
        <f>hidden1!BE89</f>
        <v>0</v>
      </c>
      <c r="M99" s="9">
        <f>hidden1!BF89</f>
        <v>0</v>
      </c>
      <c r="N99" s="9">
        <f>hidden1!BG89</f>
        <v>0</v>
      </c>
      <c r="O99" s="9"/>
      <c r="P99" s="4"/>
      <c r="Q99" s="4"/>
    </row>
    <row r="100" spans="1:17" x14ac:dyDescent="0.25">
      <c r="A100" s="5" t="str">
        <f>hidden1!A90</f>
        <v xml:space="preserve">    Камчатский край</v>
      </c>
      <c r="B100" s="9">
        <f>hidden1!AU90</f>
        <v>0</v>
      </c>
      <c r="C100" s="9">
        <f>hidden1!AV90</f>
        <v>0</v>
      </c>
      <c r="D100" s="9">
        <f>hidden1!AW90</f>
        <v>0</v>
      </c>
      <c r="E100" s="9">
        <f>hidden1!AX90</f>
        <v>0</v>
      </c>
      <c r="F100" s="9">
        <f>hidden1!AY90</f>
        <v>0</v>
      </c>
      <c r="G100" s="9">
        <f>hidden1!AZ90</f>
        <v>0</v>
      </c>
      <c r="H100" s="9">
        <f>hidden1!BA90</f>
        <v>0</v>
      </c>
      <c r="I100" s="9">
        <f>hidden1!BB90</f>
        <v>0</v>
      </c>
      <c r="J100" s="9">
        <f>hidden1!BC90</f>
        <v>0</v>
      </c>
      <c r="K100" s="9">
        <f>hidden1!BD90</f>
        <v>0</v>
      </c>
      <c r="L100" s="9">
        <f>hidden1!BE90</f>
        <v>0</v>
      </c>
      <c r="M100" s="9">
        <f>hidden1!BF90</f>
        <v>0</v>
      </c>
      <c r="N100" s="9">
        <f>hidden1!BG90</f>
        <v>-166</v>
      </c>
      <c r="O100" s="9"/>
      <c r="P100" s="4"/>
      <c r="Q100" s="4"/>
    </row>
    <row r="101" spans="1:17" x14ac:dyDescent="0.25">
      <c r="A101" s="5" t="str">
        <f>hidden1!A91</f>
        <v xml:space="preserve">    Магаданская область</v>
      </c>
      <c r="B101" s="9">
        <f>hidden1!AU91</f>
        <v>0</v>
      </c>
      <c r="C101" s="9">
        <f>hidden1!AV91</f>
        <v>0</v>
      </c>
      <c r="D101" s="9">
        <f>hidden1!AW91</f>
        <v>0</v>
      </c>
      <c r="E101" s="9">
        <f>hidden1!AX91</f>
        <v>0</v>
      </c>
      <c r="F101" s="9">
        <f>hidden1!AY91</f>
        <v>0</v>
      </c>
      <c r="G101" s="9">
        <f>hidden1!AZ91</f>
        <v>0</v>
      </c>
      <c r="H101" s="9">
        <f>hidden1!BA91</f>
        <v>0</v>
      </c>
      <c r="I101" s="9">
        <f>hidden1!BB91</f>
        <v>0</v>
      </c>
      <c r="J101" s="9">
        <f>hidden1!BC91</f>
        <v>0</v>
      </c>
      <c r="K101" s="9">
        <f>hidden1!BD91</f>
        <v>0</v>
      </c>
      <c r="L101" s="9">
        <f>hidden1!BE91</f>
        <v>0</v>
      </c>
      <c r="M101" s="9">
        <f>hidden1!BF91</f>
        <v>0</v>
      </c>
      <c r="N101" s="9">
        <f>hidden1!BG91</f>
        <v>0</v>
      </c>
      <c r="O101" s="9"/>
      <c r="P101" s="4"/>
      <c r="Q101" s="4"/>
    </row>
    <row r="102" spans="1:17" x14ac:dyDescent="0.25">
      <c r="A102" s="5" t="str">
        <f>hidden1!A92</f>
        <v xml:space="preserve">    Сахалинская область</v>
      </c>
      <c r="B102" s="9">
        <f>hidden1!AU92</f>
        <v>0</v>
      </c>
      <c r="C102" s="9">
        <f>hidden1!AV92</f>
        <v>0</v>
      </c>
      <c r="D102" s="9">
        <f>hidden1!AW92</f>
        <v>0</v>
      </c>
      <c r="E102" s="9">
        <f>hidden1!AX92</f>
        <v>0</v>
      </c>
      <c r="F102" s="9">
        <f>hidden1!AY92</f>
        <v>0</v>
      </c>
      <c r="G102" s="9">
        <f>hidden1!AZ92</f>
        <v>0</v>
      </c>
      <c r="H102" s="9">
        <f>hidden1!BA92</f>
        <v>0</v>
      </c>
      <c r="I102" s="9">
        <f>hidden1!BB92</f>
        <v>0</v>
      </c>
      <c r="J102" s="9">
        <f>hidden1!BC92</f>
        <v>0</v>
      </c>
      <c r="K102" s="9">
        <f>hidden1!BD92</f>
        <v>0</v>
      </c>
      <c r="L102" s="9">
        <f>hidden1!BE92</f>
        <v>0</v>
      </c>
      <c r="M102" s="9">
        <f>hidden1!BF92</f>
        <v>0</v>
      </c>
      <c r="N102" s="9">
        <f>hidden1!BG92</f>
        <v>59091</v>
      </c>
      <c r="O102" s="9"/>
      <c r="P102" s="4"/>
      <c r="Q102" s="4"/>
    </row>
    <row r="103" spans="1:17" x14ac:dyDescent="0.25">
      <c r="A103" s="5" t="str">
        <f>hidden1!A93</f>
        <v xml:space="preserve">    Забайкальский край</v>
      </c>
      <c r="B103" s="9">
        <f>hidden1!AU93</f>
        <v>0</v>
      </c>
      <c r="C103" s="9">
        <f>hidden1!AV93</f>
        <v>0</v>
      </c>
      <c r="D103" s="9">
        <f>hidden1!AW93</f>
        <v>0</v>
      </c>
      <c r="E103" s="9">
        <f>hidden1!AX93</f>
        <v>0</v>
      </c>
      <c r="F103" s="9">
        <f>hidden1!AY93</f>
        <v>0</v>
      </c>
      <c r="G103" s="9">
        <f>hidden1!AZ93</f>
        <v>0</v>
      </c>
      <c r="H103" s="9">
        <f>hidden1!BA93</f>
        <v>0</v>
      </c>
      <c r="I103" s="9">
        <f>hidden1!BB93</f>
        <v>0</v>
      </c>
      <c r="J103" s="9">
        <f>hidden1!BC93</f>
        <v>0</v>
      </c>
      <c r="K103" s="9">
        <f>hidden1!BD93</f>
        <v>0</v>
      </c>
      <c r="L103" s="9">
        <f>hidden1!BE93</f>
        <v>0</v>
      </c>
      <c r="M103" s="9">
        <f>hidden1!BF93</f>
        <v>0</v>
      </c>
      <c r="N103" s="9">
        <f>hidden1!BG93</f>
        <v>0</v>
      </c>
      <c r="O103" s="9"/>
      <c r="P103" s="4"/>
      <c r="Q103" s="4"/>
    </row>
    <row r="104" spans="1:17" x14ac:dyDescent="0.25">
      <c r="A104" s="5" t="str">
        <f>hidden1!A94</f>
        <v xml:space="preserve">    Еврейская автономная область</v>
      </c>
      <c r="B104" s="9">
        <f>hidden1!AU94</f>
        <v>0</v>
      </c>
      <c r="C104" s="9">
        <f>hidden1!AV94</f>
        <v>0</v>
      </c>
      <c r="D104" s="9">
        <f>hidden1!AW94</f>
        <v>0</v>
      </c>
      <c r="E104" s="9">
        <f>hidden1!AX94</f>
        <v>0</v>
      </c>
      <c r="F104" s="9">
        <f>hidden1!AY94</f>
        <v>0</v>
      </c>
      <c r="G104" s="9">
        <f>hidden1!AZ94</f>
        <v>0</v>
      </c>
      <c r="H104" s="9">
        <f>hidden1!BA94</f>
        <v>0</v>
      </c>
      <c r="I104" s="9">
        <f>hidden1!BB94</f>
        <v>0</v>
      </c>
      <c r="J104" s="9">
        <f>hidden1!BC94</f>
        <v>0</v>
      </c>
      <c r="K104" s="9">
        <f>hidden1!BD94</f>
        <v>0</v>
      </c>
      <c r="L104" s="9">
        <f>hidden1!BE94</f>
        <v>0</v>
      </c>
      <c r="M104" s="9">
        <f>hidden1!BF94</f>
        <v>0</v>
      </c>
      <c r="N104" s="9">
        <f>hidden1!BG94</f>
        <v>0</v>
      </c>
      <c r="O104" s="9"/>
      <c r="P104" s="4"/>
      <c r="Q104" s="4"/>
    </row>
    <row r="105" spans="1:17" x14ac:dyDescent="0.25">
      <c r="A105" s="5" t="str">
        <f>hidden1!A95</f>
        <v xml:space="preserve">    Чукотский автономный округ</v>
      </c>
      <c r="B105" s="9">
        <f>hidden1!AU95</f>
        <v>0</v>
      </c>
      <c r="C105" s="9">
        <f>hidden1!AV95</f>
        <v>0</v>
      </c>
      <c r="D105" s="9">
        <f>hidden1!AW95</f>
        <v>0</v>
      </c>
      <c r="E105" s="9">
        <f>hidden1!AX95</f>
        <v>0</v>
      </c>
      <c r="F105" s="9">
        <f>hidden1!AY95</f>
        <v>0</v>
      </c>
      <c r="G105" s="9">
        <f>hidden1!AZ95</f>
        <v>0</v>
      </c>
      <c r="H105" s="9">
        <f>hidden1!BA95</f>
        <v>0</v>
      </c>
      <c r="I105" s="9">
        <f>hidden1!BB95</f>
        <v>0</v>
      </c>
      <c r="J105" s="9">
        <f>hidden1!BC95</f>
        <v>0</v>
      </c>
      <c r="K105" s="9">
        <f>hidden1!BD95</f>
        <v>0</v>
      </c>
      <c r="L105" s="9">
        <f>hidden1!BE95</f>
        <v>0</v>
      </c>
      <c r="M105" s="9">
        <f>hidden1!BF95</f>
        <v>0</v>
      </c>
      <c r="N105" s="9">
        <f>hidden1!BG95</f>
        <v>47</v>
      </c>
      <c r="O105" s="9"/>
      <c r="P105" s="4"/>
      <c r="Q105" s="4"/>
    </row>
    <row r="106" spans="1:17" x14ac:dyDescent="0.25">
      <c r="A106" s="5" t="str">
        <f>hidden1!A101</f>
        <v xml:space="preserve">  МИ ФНС РОССИИ ПО УПРАВЛЕНИЮ ДОЛГОМ</v>
      </c>
      <c r="B106" s="9">
        <f>hidden1!AU101</f>
        <v>0</v>
      </c>
      <c r="C106" s="9">
        <f>hidden1!AV101</f>
        <v>0</v>
      </c>
      <c r="D106" s="9">
        <f>hidden1!AW101</f>
        <v>0</v>
      </c>
      <c r="E106" s="9">
        <f>hidden1!AX101</f>
        <v>0</v>
      </c>
      <c r="F106" s="9">
        <f>hidden1!AY101</f>
        <v>0</v>
      </c>
      <c r="G106" s="9">
        <f>hidden1!AZ101</f>
        <v>0</v>
      </c>
      <c r="H106" s="9">
        <f>hidden1!BA101</f>
        <v>0</v>
      </c>
      <c r="I106" s="9">
        <f>hidden1!BB101</f>
        <v>0</v>
      </c>
      <c r="J106" s="9">
        <f>hidden1!BC101</f>
        <v>0</v>
      </c>
      <c r="K106" s="9">
        <f>hidden1!BD101</f>
        <v>0</v>
      </c>
      <c r="L106" s="9">
        <f>hidden1!BE101</f>
        <v>0</v>
      </c>
      <c r="M106" s="9">
        <f>hidden1!BF101</f>
        <v>0</v>
      </c>
      <c r="N106" s="9">
        <f>hidden1!BG101</f>
        <v>0</v>
      </c>
      <c r="O106" s="9"/>
      <c r="P106" s="4"/>
      <c r="Q106" s="4"/>
    </row>
    <row r="107" spans="1:17" x14ac:dyDescent="0.25">
      <c r="A107" s="5"/>
      <c r="B107" s="9"/>
      <c r="C107" s="9"/>
      <c r="D107" s="9"/>
      <c r="E107" s="9"/>
      <c r="F107" s="9"/>
      <c r="G107" s="9"/>
      <c r="H107" s="9"/>
      <c r="I107" s="9"/>
      <c r="J107" s="9"/>
      <c r="K107" s="9"/>
      <c r="L107" s="9"/>
      <c r="M107" s="9"/>
      <c r="N107" s="9"/>
      <c r="O107" s="9"/>
      <c r="P107" s="4"/>
      <c r="Q107" s="4"/>
    </row>
  </sheetData>
  <mergeCells count="17">
    <mergeCell ref="A2:N2"/>
    <mergeCell ref="A3:N3"/>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4.44140625" style="57" customWidth="1"/>
    <col min="2" max="5" width="21.44140625" style="57" customWidth="1"/>
    <col min="6" max="6" width="31.44140625" style="57" customWidth="1"/>
    <col min="7" max="7" width="21.88671875" style="57" customWidth="1"/>
    <col min="8" max="9" width="15.5546875" style="57" customWidth="1"/>
    <col min="10" max="16384" width="9.109375" style="57"/>
  </cols>
  <sheetData>
    <row r="1" spans="1:11" s="50" customFormat="1" ht="14.1" customHeight="1" x14ac:dyDescent="0.25">
      <c r="G1" s="51" t="s">
        <v>117</v>
      </c>
    </row>
    <row r="2" spans="1:11" s="50" customFormat="1" ht="14.1" customHeight="1" x14ac:dyDescent="0.25">
      <c r="A2" s="160" t="s">
        <v>5</v>
      </c>
      <c r="B2" s="160"/>
      <c r="C2" s="161"/>
      <c r="D2" s="161"/>
      <c r="E2" s="161"/>
      <c r="F2" s="161"/>
      <c r="G2" s="161"/>
    </row>
    <row r="3" spans="1:11" s="50" customFormat="1" ht="14.1" customHeight="1" x14ac:dyDescent="0.25">
      <c r="A3" s="160" t="str">
        <f>hidden3!A1</f>
        <v>по состоянию на 1  августа 2023 года</v>
      </c>
      <c r="B3" s="160"/>
      <c r="C3" s="161"/>
      <c r="D3" s="161"/>
      <c r="E3" s="161"/>
      <c r="F3" s="161"/>
      <c r="G3" s="161"/>
    </row>
    <row r="4" spans="1:11" s="50" customFormat="1" x14ac:dyDescent="0.25">
      <c r="A4" s="58"/>
      <c r="B4" s="58"/>
      <c r="C4" s="58"/>
      <c r="D4" s="58"/>
      <c r="E4" s="58"/>
    </row>
    <row r="5" spans="1:11" s="50" customFormat="1" ht="14.1" customHeight="1" x14ac:dyDescent="0.25">
      <c r="A5" s="50" t="s">
        <v>2</v>
      </c>
      <c r="D5" s="53"/>
      <c r="E5" s="53"/>
      <c r="G5" s="53" t="s">
        <v>1</v>
      </c>
    </row>
    <row r="6" spans="1:11" s="50" customFormat="1" ht="15.75" customHeight="1" x14ac:dyDescent="0.25">
      <c r="A6" s="162"/>
      <c r="B6" s="157" t="s">
        <v>4</v>
      </c>
      <c r="C6" s="158"/>
      <c r="D6" s="158"/>
      <c r="E6" s="158"/>
      <c r="F6" s="158"/>
      <c r="G6" s="159"/>
    </row>
    <row r="7" spans="1:11" s="50" customFormat="1" ht="15.75" customHeight="1" x14ac:dyDescent="0.25">
      <c r="A7" s="163"/>
      <c r="B7" s="154" t="s">
        <v>65</v>
      </c>
      <c r="C7" s="151" t="s">
        <v>18</v>
      </c>
      <c r="D7" s="151" t="s">
        <v>19</v>
      </c>
      <c r="E7" s="151" t="s">
        <v>66</v>
      </c>
      <c r="F7" s="154" t="s">
        <v>246</v>
      </c>
      <c r="G7" s="154" t="s">
        <v>247</v>
      </c>
    </row>
    <row r="8" spans="1:11" s="50" customFormat="1" ht="15.75" customHeight="1" x14ac:dyDescent="0.25">
      <c r="A8" s="163"/>
      <c r="B8" s="155"/>
      <c r="C8" s="152"/>
      <c r="D8" s="152"/>
      <c r="E8" s="152"/>
      <c r="F8" s="155"/>
      <c r="G8" s="155"/>
    </row>
    <row r="9" spans="1:11" s="50" customFormat="1" ht="238.65" customHeight="1" x14ac:dyDescent="0.25">
      <c r="A9" s="164"/>
      <c r="B9" s="156"/>
      <c r="C9" s="153"/>
      <c r="D9" s="153"/>
      <c r="E9" s="153"/>
      <c r="F9" s="156"/>
      <c r="G9" s="156"/>
    </row>
    <row r="10" spans="1:11" s="50" customFormat="1" ht="12.75" customHeight="1" x14ac:dyDescent="0.25">
      <c r="A10" s="61" t="s">
        <v>0</v>
      </c>
      <c r="B10" s="61">
        <v>1290</v>
      </c>
      <c r="C10" s="61">
        <v>1310</v>
      </c>
      <c r="D10" s="61">
        <v>1320</v>
      </c>
      <c r="E10" s="61">
        <v>1330</v>
      </c>
      <c r="F10" s="61">
        <v>1340</v>
      </c>
      <c r="G10" s="61">
        <v>1343</v>
      </c>
    </row>
    <row r="11" spans="1:11" ht="18" customHeight="1" x14ac:dyDescent="0.25">
      <c r="A11" s="55" t="str">
        <f>hidden1!A1</f>
        <v>РОССИЙСКАЯ ФЕДЕРАЦИЯ</v>
      </c>
      <c r="B11" s="56">
        <f>hidden1!BH1</f>
        <v>-32890214</v>
      </c>
      <c r="C11" s="56">
        <f>hidden1!BI1</f>
        <v>2441156</v>
      </c>
      <c r="D11" s="56">
        <f>hidden1!BJ1</f>
        <v>281822965</v>
      </c>
      <c r="E11" s="56">
        <f>hidden1!BK1</f>
        <v>1556536</v>
      </c>
      <c r="F11" s="56">
        <f>hidden1!BL1</f>
        <v>3379190</v>
      </c>
      <c r="G11" s="56">
        <f>hidden1!BM1</f>
        <v>516050</v>
      </c>
      <c r="H11" s="65"/>
      <c r="I11" s="65"/>
      <c r="J11" s="65"/>
      <c r="K11" s="65"/>
    </row>
    <row r="12" spans="1:11" ht="12.75" customHeight="1" x14ac:dyDescent="0.25">
      <c r="A12" s="55" t="str">
        <f>hidden1!A2</f>
        <v xml:space="preserve">  в том числе:</v>
      </c>
      <c r="B12" s="56"/>
      <c r="C12" s="56"/>
      <c r="D12" s="56"/>
      <c r="E12" s="56"/>
      <c r="F12" s="56"/>
      <c r="G12" s="56"/>
      <c r="H12" s="65"/>
      <c r="I12" s="65"/>
      <c r="J12" s="65"/>
      <c r="K12" s="65"/>
    </row>
    <row r="13" spans="1:11" ht="12.75" customHeight="1" x14ac:dyDescent="0.25">
      <c r="A13" s="55" t="str">
        <f>hidden1!A3</f>
        <v xml:space="preserve">  ЦЕНТРАЛЬНЫЙ ФЕДЕРАЛЬНЫЙ ОКРУГ</v>
      </c>
      <c r="B13" s="56">
        <f>hidden1!BH3</f>
        <v>-1888159</v>
      </c>
      <c r="C13" s="56">
        <f>hidden1!BI3</f>
        <v>2269806</v>
      </c>
      <c r="D13" s="56">
        <f>hidden1!BJ3</f>
        <v>50432050</v>
      </c>
      <c r="E13" s="56">
        <f>hidden1!BK3</f>
        <v>490121</v>
      </c>
      <c r="F13" s="56">
        <f>hidden1!BL3</f>
        <v>147618</v>
      </c>
      <c r="G13" s="56">
        <f>hidden1!BM3</f>
        <v>4359</v>
      </c>
      <c r="H13" s="65"/>
      <c r="I13" s="65"/>
      <c r="J13" s="65"/>
      <c r="K13" s="65"/>
    </row>
    <row r="14" spans="1:11" ht="12.75" customHeight="1" x14ac:dyDescent="0.25">
      <c r="A14" s="55" t="str">
        <f>hidden1!A4</f>
        <v xml:space="preserve">    Белгородская область</v>
      </c>
      <c r="B14" s="56">
        <f>hidden1!BH4</f>
        <v>0</v>
      </c>
      <c r="C14" s="56">
        <f>hidden1!BI4</f>
        <v>0</v>
      </c>
      <c r="D14" s="56">
        <f>hidden1!BJ4</f>
        <v>0</v>
      </c>
      <c r="E14" s="56">
        <f>hidden1!BK4</f>
        <v>0</v>
      </c>
      <c r="F14" s="56">
        <f>hidden1!BL4</f>
        <v>0</v>
      </c>
      <c r="G14" s="56">
        <f>hidden1!BM4</f>
        <v>0</v>
      </c>
      <c r="H14" s="65"/>
      <c r="I14" s="65"/>
      <c r="J14" s="65"/>
      <c r="K14" s="65"/>
    </row>
    <row r="15" spans="1:11" ht="12.75" customHeight="1" x14ac:dyDescent="0.25">
      <c r="A15" s="55" t="str">
        <f>hidden1!A5</f>
        <v xml:space="preserve">    Брянская область</v>
      </c>
      <c r="B15" s="56">
        <f>hidden1!BH5</f>
        <v>0</v>
      </c>
      <c r="C15" s="56">
        <f>hidden1!BI5</f>
        <v>0</v>
      </c>
      <c r="D15" s="56">
        <f>hidden1!BJ5</f>
        <v>0</v>
      </c>
      <c r="E15" s="56">
        <f>hidden1!BK5</f>
        <v>0</v>
      </c>
      <c r="F15" s="56">
        <f>hidden1!BL5</f>
        <v>0</v>
      </c>
      <c r="G15" s="56">
        <f>hidden1!BM5</f>
        <v>0</v>
      </c>
      <c r="H15" s="65"/>
      <c r="I15" s="65"/>
      <c r="J15" s="65"/>
      <c r="K15" s="65"/>
    </row>
    <row r="16" spans="1:11" ht="12.75" customHeight="1" x14ac:dyDescent="0.25">
      <c r="A16" s="55" t="str">
        <f>hidden1!A6</f>
        <v xml:space="preserve">    Владимирская область</v>
      </c>
      <c r="B16" s="56">
        <f>hidden1!BH6</f>
        <v>0</v>
      </c>
      <c r="C16" s="56">
        <f>hidden1!BI6</f>
        <v>0</v>
      </c>
      <c r="D16" s="56">
        <f>hidden1!BJ6</f>
        <v>0</v>
      </c>
      <c r="E16" s="56">
        <f>hidden1!BK6</f>
        <v>5</v>
      </c>
      <c r="F16" s="56">
        <f>hidden1!BL6</f>
        <v>0</v>
      </c>
      <c r="G16" s="56">
        <f>hidden1!BM6</f>
        <v>0</v>
      </c>
      <c r="H16" s="65"/>
      <c r="I16" s="65"/>
      <c r="J16" s="65"/>
      <c r="K16" s="65"/>
    </row>
    <row r="17" spans="1:11" ht="12.75" customHeight="1" x14ac:dyDescent="0.25">
      <c r="A17" s="55" t="str">
        <f>hidden1!A7</f>
        <v xml:space="preserve">    Воронежская область</v>
      </c>
      <c r="B17" s="56">
        <f>hidden1!BH7</f>
        <v>0</v>
      </c>
      <c r="C17" s="56">
        <f>hidden1!BI7</f>
        <v>0</v>
      </c>
      <c r="D17" s="56">
        <f>hidden1!BJ7</f>
        <v>0</v>
      </c>
      <c r="E17" s="56">
        <f>hidden1!BK7</f>
        <v>0</v>
      </c>
      <c r="F17" s="56">
        <f>hidden1!BL7</f>
        <v>0</v>
      </c>
      <c r="G17" s="56">
        <f>hidden1!BM7</f>
        <v>0</v>
      </c>
      <c r="H17" s="65"/>
      <c r="I17" s="65"/>
      <c r="J17" s="65"/>
      <c r="K17" s="65"/>
    </row>
    <row r="18" spans="1:11" ht="12.75" customHeight="1" x14ac:dyDescent="0.25">
      <c r="A18" s="55" t="str">
        <f>hidden1!A8</f>
        <v xml:space="preserve">    Ивановская область</v>
      </c>
      <c r="B18" s="56">
        <f>hidden1!BH8</f>
        <v>457</v>
      </c>
      <c r="C18" s="56">
        <f>hidden1!BI8</f>
        <v>0</v>
      </c>
      <c r="D18" s="56">
        <f>hidden1!BJ8</f>
        <v>0</v>
      </c>
      <c r="E18" s="56">
        <f>hidden1!BK8</f>
        <v>0</v>
      </c>
      <c r="F18" s="56">
        <f>hidden1!BL8</f>
        <v>0</v>
      </c>
      <c r="G18" s="56">
        <f>hidden1!BM8</f>
        <v>0</v>
      </c>
      <c r="H18" s="65"/>
      <c r="I18" s="65"/>
      <c r="J18" s="65"/>
      <c r="K18" s="65"/>
    </row>
    <row r="19" spans="1:11" ht="12.75" customHeight="1" x14ac:dyDescent="0.25">
      <c r="A19" s="55" t="str">
        <f>hidden1!A9</f>
        <v xml:space="preserve">    Калужская область</v>
      </c>
      <c r="B19" s="56">
        <f>hidden1!BH9</f>
        <v>827006</v>
      </c>
      <c r="C19" s="56">
        <f>hidden1!BI9</f>
        <v>1653</v>
      </c>
      <c r="D19" s="56">
        <f>hidden1!BJ9</f>
        <v>134007</v>
      </c>
      <c r="E19" s="56">
        <f>hidden1!BK9</f>
        <v>64865</v>
      </c>
      <c r="F19" s="56">
        <f>hidden1!BL9</f>
        <v>25437</v>
      </c>
      <c r="G19" s="56">
        <f>hidden1!BM9</f>
        <v>3709</v>
      </c>
      <c r="H19" s="65"/>
      <c r="I19" s="65"/>
      <c r="J19" s="65"/>
      <c r="K19" s="65"/>
    </row>
    <row r="20" spans="1:11" ht="12.75" customHeight="1" x14ac:dyDescent="0.25">
      <c r="A20" s="55" t="str">
        <f>hidden1!A10</f>
        <v xml:space="preserve">    Костромская область</v>
      </c>
      <c r="B20" s="56">
        <f>hidden1!BH10</f>
        <v>0</v>
      </c>
      <c r="C20" s="56">
        <f>hidden1!BI10</f>
        <v>0</v>
      </c>
      <c r="D20" s="56">
        <f>hidden1!BJ10</f>
        <v>0</v>
      </c>
      <c r="E20" s="56">
        <f>hidden1!BK10</f>
        <v>0</v>
      </c>
      <c r="F20" s="56">
        <f>hidden1!BL10</f>
        <v>0</v>
      </c>
      <c r="G20" s="56">
        <f>hidden1!BM10</f>
        <v>0</v>
      </c>
      <c r="H20" s="65"/>
      <c r="I20" s="65"/>
      <c r="J20" s="65"/>
      <c r="K20" s="65"/>
    </row>
    <row r="21" spans="1:11" ht="12.75" customHeight="1" x14ac:dyDescent="0.25">
      <c r="A21" s="55" t="str">
        <f>hidden1!A11</f>
        <v xml:space="preserve">    Курская область</v>
      </c>
      <c r="B21" s="56">
        <f>hidden1!BH11</f>
        <v>0</v>
      </c>
      <c r="C21" s="56">
        <f>hidden1!BI11</f>
        <v>0</v>
      </c>
      <c r="D21" s="56">
        <f>hidden1!BJ11</f>
        <v>0</v>
      </c>
      <c r="E21" s="56">
        <f>hidden1!BK11</f>
        <v>0</v>
      </c>
      <c r="F21" s="56">
        <f>hidden1!BL11</f>
        <v>0</v>
      </c>
      <c r="G21" s="56">
        <f>hidden1!BM11</f>
        <v>0</v>
      </c>
      <c r="H21" s="65"/>
      <c r="I21" s="65"/>
      <c r="J21" s="65"/>
      <c r="K21" s="65"/>
    </row>
    <row r="22" spans="1:11" ht="12.75" customHeight="1" x14ac:dyDescent="0.25">
      <c r="A22" s="55" t="str">
        <f>hidden1!A12</f>
        <v xml:space="preserve">    Липецкая область</v>
      </c>
      <c r="B22" s="56">
        <f>hidden1!BH12</f>
        <v>0</v>
      </c>
      <c r="C22" s="56">
        <f>hidden1!BI12</f>
        <v>0</v>
      </c>
      <c r="D22" s="56">
        <f>hidden1!BJ12</f>
        <v>0</v>
      </c>
      <c r="E22" s="56">
        <f>hidden1!BK12</f>
        <v>837</v>
      </c>
      <c r="F22" s="56">
        <f>hidden1!BL12</f>
        <v>0</v>
      </c>
      <c r="G22" s="56">
        <f>hidden1!BM12</f>
        <v>0</v>
      </c>
      <c r="H22" s="65"/>
      <c r="I22" s="65"/>
      <c r="J22" s="65"/>
      <c r="K22" s="65"/>
    </row>
    <row r="23" spans="1:11" ht="12.75" customHeight="1" x14ac:dyDescent="0.25">
      <c r="A23" s="55" t="str">
        <f>hidden1!A13</f>
        <v xml:space="preserve">    Московская область</v>
      </c>
      <c r="B23" s="56">
        <f>hidden1!BH13</f>
        <v>101</v>
      </c>
      <c r="C23" s="56">
        <f>hidden1!BI13</f>
        <v>379530</v>
      </c>
      <c r="D23" s="56">
        <f>hidden1!BJ13</f>
        <v>1249</v>
      </c>
      <c r="E23" s="56">
        <f>hidden1!BK13</f>
        <v>219079</v>
      </c>
      <c r="F23" s="56">
        <f>hidden1!BL13</f>
        <v>121030</v>
      </c>
      <c r="G23" s="56">
        <f>hidden1!BM13</f>
        <v>304</v>
      </c>
      <c r="H23" s="65"/>
      <c r="I23" s="65"/>
      <c r="J23" s="65"/>
      <c r="K23" s="65"/>
    </row>
    <row r="24" spans="1:11" ht="12.75" customHeight="1" x14ac:dyDescent="0.25">
      <c r="A24" s="55" t="str">
        <f>hidden1!A14</f>
        <v xml:space="preserve">    Орловская область</v>
      </c>
      <c r="B24" s="56">
        <f>hidden1!BH14</f>
        <v>-5102</v>
      </c>
      <c r="C24" s="56">
        <f>hidden1!BI14</f>
        <v>0</v>
      </c>
      <c r="D24" s="56">
        <f>hidden1!BJ14</f>
        <v>0</v>
      </c>
      <c r="E24" s="56">
        <f>hidden1!BK14</f>
        <v>0</v>
      </c>
      <c r="F24" s="56">
        <f>hidden1!BL14</f>
        <v>0</v>
      </c>
      <c r="G24" s="56">
        <f>hidden1!BM14</f>
        <v>0</v>
      </c>
      <c r="H24" s="65"/>
      <c r="I24" s="65"/>
      <c r="J24" s="65"/>
      <c r="K24" s="65"/>
    </row>
    <row r="25" spans="1:11" ht="12.75" customHeight="1" x14ac:dyDescent="0.25">
      <c r="A25" s="55" t="str">
        <f>hidden1!A15</f>
        <v xml:space="preserve">    Рязанская область</v>
      </c>
      <c r="B25" s="56">
        <f>hidden1!BH15</f>
        <v>490792</v>
      </c>
      <c r="C25" s="56">
        <f>hidden1!BI15</f>
        <v>0</v>
      </c>
      <c r="D25" s="56">
        <f>hidden1!BJ15</f>
        <v>17329179</v>
      </c>
      <c r="E25" s="56">
        <f>hidden1!BK15</f>
        <v>82427</v>
      </c>
      <c r="F25" s="56">
        <f>hidden1!BL15</f>
        <v>0</v>
      </c>
      <c r="G25" s="56">
        <f>hidden1!BM15</f>
        <v>0</v>
      </c>
      <c r="H25" s="65"/>
      <c r="I25" s="65"/>
      <c r="J25" s="65"/>
      <c r="K25" s="65"/>
    </row>
    <row r="26" spans="1:11" ht="12.75" customHeight="1" x14ac:dyDescent="0.25">
      <c r="A26" s="55" t="str">
        <f>hidden1!A16</f>
        <v xml:space="preserve">    Смоленская область</v>
      </c>
      <c r="B26" s="56">
        <f>hidden1!BH16</f>
        <v>0</v>
      </c>
      <c r="C26" s="56">
        <f>hidden1!BI16</f>
        <v>0</v>
      </c>
      <c r="D26" s="56">
        <f>hidden1!BJ16</f>
        <v>0</v>
      </c>
      <c r="E26" s="56">
        <f>hidden1!BK16</f>
        <v>0</v>
      </c>
      <c r="F26" s="56">
        <f>hidden1!BL16</f>
        <v>0</v>
      </c>
      <c r="G26" s="56">
        <f>hidden1!BM16</f>
        <v>0</v>
      </c>
      <c r="H26" s="65"/>
      <c r="I26" s="65"/>
      <c r="J26" s="65"/>
      <c r="K26" s="65"/>
    </row>
    <row r="27" spans="1:11" ht="12.75" customHeight="1" x14ac:dyDescent="0.25">
      <c r="A27" s="55" t="str">
        <f>hidden1!A17</f>
        <v xml:space="preserve">    Тамбовская область</v>
      </c>
      <c r="B27" s="56">
        <f>hidden1!BH17</f>
        <v>0</v>
      </c>
      <c r="C27" s="56">
        <f>hidden1!BI17</f>
        <v>0</v>
      </c>
      <c r="D27" s="56">
        <f>hidden1!BJ17</f>
        <v>0</v>
      </c>
      <c r="E27" s="56">
        <f>hidden1!BK17</f>
        <v>0</v>
      </c>
      <c r="F27" s="56">
        <f>hidden1!BL17</f>
        <v>0</v>
      </c>
      <c r="G27" s="56">
        <f>hidden1!BM17</f>
        <v>0</v>
      </c>
      <c r="H27" s="65"/>
      <c r="I27" s="65"/>
      <c r="J27" s="65"/>
      <c r="K27" s="65"/>
    </row>
    <row r="28" spans="1:11" ht="12.75" customHeight="1" x14ac:dyDescent="0.25">
      <c r="A28" s="55" t="str">
        <f>hidden1!A18</f>
        <v xml:space="preserve">    Тверская область</v>
      </c>
      <c r="B28" s="56">
        <f>hidden1!BH18</f>
        <v>0</v>
      </c>
      <c r="C28" s="56">
        <f>hidden1!BI18</f>
        <v>0</v>
      </c>
      <c r="D28" s="56">
        <f>hidden1!BJ18</f>
        <v>0</v>
      </c>
      <c r="E28" s="56">
        <f>hidden1!BK18</f>
        <v>67369</v>
      </c>
      <c r="F28" s="56">
        <f>hidden1!BL18</f>
        <v>1151</v>
      </c>
      <c r="G28" s="56">
        <f>hidden1!BM18</f>
        <v>333</v>
      </c>
      <c r="H28" s="65"/>
      <c r="I28" s="65"/>
      <c r="J28" s="65"/>
      <c r="K28" s="65"/>
    </row>
    <row r="29" spans="1:11" ht="12.75" customHeight="1" x14ac:dyDescent="0.25">
      <c r="A29" s="55" t="str">
        <f>hidden1!A19</f>
        <v xml:space="preserve">    Тульская область</v>
      </c>
      <c r="B29" s="56">
        <f>hidden1!BH19</f>
        <v>0</v>
      </c>
      <c r="C29" s="56">
        <f>hidden1!BI19</f>
        <v>1688096</v>
      </c>
      <c r="D29" s="56">
        <f>hidden1!BJ19</f>
        <v>0</v>
      </c>
      <c r="E29" s="56">
        <f>hidden1!BK19</f>
        <v>0</v>
      </c>
      <c r="F29" s="56">
        <f>hidden1!BL19</f>
        <v>0</v>
      </c>
      <c r="G29" s="56">
        <f>hidden1!BM19</f>
        <v>0</v>
      </c>
      <c r="H29" s="65"/>
      <c r="I29" s="65"/>
      <c r="J29" s="65"/>
      <c r="K29" s="65"/>
    </row>
    <row r="30" spans="1:11" ht="12.75" customHeight="1" x14ac:dyDescent="0.25">
      <c r="A30" s="55" t="str">
        <f>hidden1!A20</f>
        <v xml:space="preserve">    Ярославская область</v>
      </c>
      <c r="B30" s="56">
        <f>hidden1!BH20</f>
        <v>861</v>
      </c>
      <c r="C30" s="56">
        <f>hidden1!BI20</f>
        <v>0</v>
      </c>
      <c r="D30" s="56">
        <f>hidden1!BJ20</f>
        <v>17236914</v>
      </c>
      <c r="E30" s="56">
        <f>hidden1!BK20</f>
        <v>19484</v>
      </c>
      <c r="F30" s="56">
        <f>hidden1!BL20</f>
        <v>0</v>
      </c>
      <c r="G30" s="56">
        <f>hidden1!BM20</f>
        <v>0</v>
      </c>
      <c r="H30" s="65"/>
      <c r="I30" s="65"/>
      <c r="J30" s="65"/>
      <c r="K30" s="65"/>
    </row>
    <row r="31" spans="1:11" ht="13.65" customHeight="1" x14ac:dyDescent="0.25">
      <c r="A31" s="55" t="str">
        <f>hidden1!A21</f>
        <v xml:space="preserve">    город Москва</v>
      </c>
      <c r="B31" s="56">
        <f>hidden1!BH21</f>
        <v>-3202274</v>
      </c>
      <c r="C31" s="56">
        <f>hidden1!BI21</f>
        <v>200527</v>
      </c>
      <c r="D31" s="56">
        <f>hidden1!BJ21</f>
        <v>15730701</v>
      </c>
      <c r="E31" s="56">
        <f>hidden1!BK21</f>
        <v>36055</v>
      </c>
      <c r="F31" s="56">
        <f>hidden1!BL21</f>
        <v>0</v>
      </c>
      <c r="G31" s="56">
        <f>hidden1!BM21</f>
        <v>13</v>
      </c>
      <c r="H31" s="65"/>
      <c r="I31" s="65"/>
      <c r="J31" s="65"/>
      <c r="K31" s="65"/>
    </row>
    <row r="32" spans="1:11" ht="12.75" customHeight="1" x14ac:dyDescent="0.25">
      <c r="A32" s="55" t="str">
        <f>hidden1!A22</f>
        <v xml:space="preserve">  СЕВЕРО-ЗАПАДНЫЙ ФЕДЕРАЛЬНЫЙ ОКРУГ</v>
      </c>
      <c r="B32" s="56">
        <f>hidden1!BH22</f>
        <v>10029</v>
      </c>
      <c r="C32" s="56">
        <f>hidden1!BI22</f>
        <v>73007</v>
      </c>
      <c r="D32" s="56">
        <f>hidden1!BJ22</f>
        <v>10453437</v>
      </c>
      <c r="E32" s="56">
        <f>hidden1!BK22</f>
        <v>26040</v>
      </c>
      <c r="F32" s="56">
        <f>hidden1!BL22</f>
        <v>588960</v>
      </c>
      <c r="G32" s="56">
        <f>hidden1!BM22</f>
        <v>15025</v>
      </c>
      <c r="H32" s="65"/>
      <c r="I32" s="65"/>
      <c r="J32" s="65"/>
      <c r="K32" s="65"/>
    </row>
    <row r="33" spans="1:11" ht="12.75" customHeight="1" x14ac:dyDescent="0.25">
      <c r="A33" s="55" t="str">
        <f>hidden1!A23</f>
        <v xml:space="preserve">    Республика Карелия</v>
      </c>
      <c r="B33" s="56">
        <f>hidden1!BH23</f>
        <v>0</v>
      </c>
      <c r="C33" s="56">
        <f>hidden1!BI23</f>
        <v>0</v>
      </c>
      <c r="D33" s="56">
        <f>hidden1!BJ23</f>
        <v>0</v>
      </c>
      <c r="E33" s="56">
        <f>hidden1!BK23</f>
        <v>0</v>
      </c>
      <c r="F33" s="56">
        <f>hidden1!BL23</f>
        <v>0</v>
      </c>
      <c r="G33" s="56">
        <f>hidden1!BM23</f>
        <v>0</v>
      </c>
      <c r="H33" s="65"/>
      <c r="I33" s="65"/>
      <c r="J33" s="65"/>
      <c r="K33" s="65"/>
    </row>
    <row r="34" spans="1:11" ht="12.75" customHeight="1" x14ac:dyDescent="0.25">
      <c r="A34" s="55" t="str">
        <f>hidden1!A24</f>
        <v xml:space="preserve">    Республика Коми</v>
      </c>
      <c r="B34" s="56">
        <f>hidden1!BH24</f>
        <v>10029</v>
      </c>
      <c r="C34" s="56">
        <f>hidden1!BI24</f>
        <v>0</v>
      </c>
      <c r="D34" s="56">
        <f>hidden1!BJ24</f>
        <v>4443605</v>
      </c>
      <c r="E34" s="56">
        <f>hidden1!BK24</f>
        <v>0</v>
      </c>
      <c r="F34" s="56">
        <f>hidden1!BL24</f>
        <v>0</v>
      </c>
      <c r="G34" s="56">
        <f>hidden1!BM24</f>
        <v>0</v>
      </c>
      <c r="H34" s="65"/>
      <c r="I34" s="65"/>
      <c r="J34" s="65"/>
      <c r="K34" s="65"/>
    </row>
    <row r="35" spans="1:11" ht="12.75" customHeight="1" x14ac:dyDescent="0.25">
      <c r="A35" s="55" t="str">
        <f>hidden1!A25</f>
        <v xml:space="preserve">    Архангельская область</v>
      </c>
      <c r="B35" s="56">
        <f>hidden1!BH25</f>
        <v>0</v>
      </c>
      <c r="C35" s="56">
        <f>hidden1!BI25</f>
        <v>0</v>
      </c>
      <c r="D35" s="56">
        <f>hidden1!BJ25</f>
        <v>0</v>
      </c>
      <c r="E35" s="56">
        <f>hidden1!BK25</f>
        <v>0</v>
      </c>
      <c r="F35" s="56">
        <f>hidden1!BL25</f>
        <v>0</v>
      </c>
      <c r="G35" s="56">
        <f>hidden1!BM25</f>
        <v>0</v>
      </c>
      <c r="H35" s="65"/>
      <c r="I35" s="65"/>
      <c r="J35" s="65"/>
      <c r="K35" s="65"/>
    </row>
    <row r="36" spans="1:11" ht="12.75" customHeight="1" x14ac:dyDescent="0.25">
      <c r="A36" s="55" t="str">
        <f>hidden1!A26</f>
        <v xml:space="preserve">    Вологодская область</v>
      </c>
      <c r="B36" s="56">
        <f>hidden1!BH26</f>
        <v>0</v>
      </c>
      <c r="C36" s="56">
        <f>hidden1!BI26</f>
        <v>0</v>
      </c>
      <c r="D36" s="56">
        <f>hidden1!BJ26</f>
        <v>0</v>
      </c>
      <c r="E36" s="56">
        <f>hidden1!BK26</f>
        <v>0</v>
      </c>
      <c r="F36" s="56">
        <f>hidden1!BL26</f>
        <v>0</v>
      </c>
      <c r="G36" s="56">
        <f>hidden1!BM26</f>
        <v>0</v>
      </c>
      <c r="H36" s="65"/>
      <c r="I36" s="65"/>
      <c r="J36" s="65"/>
      <c r="K36" s="65"/>
    </row>
    <row r="37" spans="1:11" ht="12.75" customHeight="1" x14ac:dyDescent="0.25">
      <c r="A37" s="55" t="str">
        <f>hidden1!A27</f>
        <v xml:space="preserve">    Калининградская область</v>
      </c>
      <c r="B37" s="56">
        <f>hidden1!BH27</f>
        <v>0</v>
      </c>
      <c r="C37" s="56">
        <f>hidden1!BI27</f>
        <v>71838</v>
      </c>
      <c r="D37" s="56">
        <f>hidden1!BJ27</f>
        <v>0</v>
      </c>
      <c r="E37" s="56">
        <f>hidden1!BK27</f>
        <v>0</v>
      </c>
      <c r="F37" s="56">
        <f>hidden1!BL27</f>
        <v>0</v>
      </c>
      <c r="G37" s="56">
        <f>hidden1!BM27</f>
        <v>0</v>
      </c>
      <c r="H37" s="65"/>
      <c r="I37" s="65"/>
      <c r="J37" s="65"/>
      <c r="K37" s="65"/>
    </row>
    <row r="38" spans="1:11" ht="12.75" customHeight="1" x14ac:dyDescent="0.25">
      <c r="A38" s="55" t="str">
        <f>hidden1!A28</f>
        <v xml:space="preserve">    Ленинградская область</v>
      </c>
      <c r="B38" s="56">
        <f>hidden1!BH28</f>
        <v>0</v>
      </c>
      <c r="C38" s="56">
        <f>hidden1!BI28</f>
        <v>0</v>
      </c>
      <c r="D38" s="56">
        <f>hidden1!BJ28</f>
        <v>6009333</v>
      </c>
      <c r="E38" s="56">
        <f>hidden1!BK28</f>
        <v>0</v>
      </c>
      <c r="F38" s="56">
        <f>hidden1!BL28</f>
        <v>500805</v>
      </c>
      <c r="G38" s="56">
        <f>hidden1!BM28</f>
        <v>15025</v>
      </c>
      <c r="H38" s="65"/>
      <c r="I38" s="65"/>
      <c r="J38" s="65"/>
      <c r="K38" s="65"/>
    </row>
    <row r="39" spans="1:11" ht="12.75" customHeight="1" x14ac:dyDescent="0.25">
      <c r="A39" s="55" t="str">
        <f>hidden1!A29</f>
        <v xml:space="preserve">    Мурманская область</v>
      </c>
      <c r="B39" s="56">
        <f>hidden1!BH29</f>
        <v>0</v>
      </c>
      <c r="C39" s="56">
        <f>hidden1!BI29</f>
        <v>0</v>
      </c>
      <c r="D39" s="56">
        <f>hidden1!BJ29</f>
        <v>0</v>
      </c>
      <c r="E39" s="56">
        <f>hidden1!BK29</f>
        <v>0</v>
      </c>
      <c r="F39" s="56">
        <f>hidden1!BL29</f>
        <v>0</v>
      </c>
      <c r="G39" s="56">
        <f>hidden1!BM29</f>
        <v>0</v>
      </c>
      <c r="H39" s="65"/>
      <c r="I39" s="65"/>
      <c r="J39" s="65"/>
      <c r="K39" s="65"/>
    </row>
    <row r="40" spans="1:11" ht="12.75" customHeight="1" x14ac:dyDescent="0.25">
      <c r="A40" s="55" t="str">
        <f>hidden1!A30</f>
        <v xml:space="preserve">    Новгородская область</v>
      </c>
      <c r="B40" s="56">
        <f>hidden1!BH30</f>
        <v>0</v>
      </c>
      <c r="C40" s="56">
        <f>hidden1!BI30</f>
        <v>0</v>
      </c>
      <c r="D40" s="56">
        <f>hidden1!BJ30</f>
        <v>0</v>
      </c>
      <c r="E40" s="56">
        <f>hidden1!BK30</f>
        <v>0</v>
      </c>
      <c r="F40" s="56">
        <f>hidden1!BL30</f>
        <v>0</v>
      </c>
      <c r="G40" s="56">
        <f>hidden1!BM30</f>
        <v>0</v>
      </c>
      <c r="H40" s="65"/>
      <c r="I40" s="65"/>
      <c r="J40" s="65"/>
      <c r="K40" s="65"/>
    </row>
    <row r="41" spans="1:11" ht="12.75" customHeight="1" x14ac:dyDescent="0.25">
      <c r="A41" s="55" t="str">
        <f>hidden1!A31</f>
        <v xml:space="preserve">    Псковская область</v>
      </c>
      <c r="B41" s="56">
        <f>hidden1!BH31</f>
        <v>0</v>
      </c>
      <c r="C41" s="56">
        <f>hidden1!BI31</f>
        <v>0</v>
      </c>
      <c r="D41" s="56">
        <f>hidden1!BJ31</f>
        <v>0</v>
      </c>
      <c r="E41" s="56">
        <f>hidden1!BK31</f>
        <v>0</v>
      </c>
      <c r="F41" s="56">
        <f>hidden1!BL31</f>
        <v>0</v>
      </c>
      <c r="G41" s="56">
        <f>hidden1!BM31</f>
        <v>0</v>
      </c>
      <c r="H41" s="65"/>
      <c r="I41" s="65"/>
      <c r="J41" s="65"/>
      <c r="K41" s="65"/>
    </row>
    <row r="42" spans="1:11" ht="12.75" customHeight="1" x14ac:dyDescent="0.25">
      <c r="A42" s="55" t="str">
        <f>hidden1!A32</f>
        <v xml:space="preserve">    город Санкт-Петербург</v>
      </c>
      <c r="B42" s="56">
        <f>hidden1!BH32</f>
        <v>0</v>
      </c>
      <c r="C42" s="56">
        <f>hidden1!BI32</f>
        <v>1169</v>
      </c>
      <c r="D42" s="56">
        <f>hidden1!BJ32</f>
        <v>499</v>
      </c>
      <c r="E42" s="56">
        <f>hidden1!BK32</f>
        <v>26040</v>
      </c>
      <c r="F42" s="56">
        <f>hidden1!BL32</f>
        <v>88155</v>
      </c>
      <c r="G42" s="56">
        <f>hidden1!BM32</f>
        <v>0</v>
      </c>
      <c r="H42" s="65"/>
      <c r="I42" s="65"/>
      <c r="J42" s="65"/>
      <c r="K42" s="65"/>
    </row>
    <row r="43" spans="1:11" ht="12.75" customHeight="1" x14ac:dyDescent="0.25">
      <c r="A43" s="55" t="str">
        <f>hidden1!A33</f>
        <v xml:space="preserve">    Ненецкий автономный округ</v>
      </c>
      <c r="B43" s="56">
        <f>hidden1!BH33</f>
        <v>0</v>
      </c>
      <c r="C43" s="56">
        <f>hidden1!BI33</f>
        <v>0</v>
      </c>
      <c r="D43" s="56">
        <f>hidden1!BJ33</f>
        <v>0</v>
      </c>
      <c r="E43" s="56">
        <f>hidden1!BK33</f>
        <v>0</v>
      </c>
      <c r="F43" s="56">
        <f>hidden1!BL33</f>
        <v>0</v>
      </c>
      <c r="G43" s="56">
        <f>hidden1!BM33</f>
        <v>0</v>
      </c>
      <c r="H43" s="65"/>
      <c r="I43" s="65"/>
      <c r="J43" s="65"/>
      <c r="K43" s="65"/>
    </row>
    <row r="44" spans="1:11" ht="12.75" customHeight="1" x14ac:dyDescent="0.25">
      <c r="A44" s="55" t="str">
        <f>hidden1!A34</f>
        <v xml:space="preserve">  СЕВЕРО-КАВКАЗСКИЙ ФЕДЕРАЛЬНЫЙ ОКРУГ</v>
      </c>
      <c r="B44" s="56">
        <f>hidden1!BH34</f>
        <v>-3921091</v>
      </c>
      <c r="C44" s="56">
        <f>hidden1!BI34</f>
        <v>0</v>
      </c>
      <c r="D44" s="56">
        <f>hidden1!BJ34</f>
        <v>0</v>
      </c>
      <c r="E44" s="56">
        <f>hidden1!BK34</f>
        <v>205</v>
      </c>
      <c r="F44" s="56">
        <f>hidden1!BL34</f>
        <v>877919</v>
      </c>
      <c r="G44" s="56">
        <f>hidden1!BM34</f>
        <v>95678</v>
      </c>
      <c r="H44" s="65"/>
      <c r="I44" s="65"/>
      <c r="J44" s="65"/>
      <c r="K44" s="65"/>
    </row>
    <row r="45" spans="1:11" ht="12.75" customHeight="1" x14ac:dyDescent="0.25">
      <c r="A45" s="55" t="str">
        <f>hidden1!A35</f>
        <v xml:space="preserve">    Республика Дагестан</v>
      </c>
      <c r="B45" s="56">
        <f>hidden1!BH35</f>
        <v>0</v>
      </c>
      <c r="C45" s="56">
        <f>hidden1!BI35</f>
        <v>0</v>
      </c>
      <c r="D45" s="56">
        <f>hidden1!BJ35</f>
        <v>0</v>
      </c>
      <c r="E45" s="56">
        <f>hidden1!BK35</f>
        <v>0</v>
      </c>
      <c r="F45" s="56">
        <f>hidden1!BL35</f>
        <v>35997</v>
      </c>
      <c r="G45" s="56">
        <f>hidden1!BM35</f>
        <v>62852</v>
      </c>
      <c r="H45" s="65"/>
      <c r="I45" s="65"/>
      <c r="J45" s="65"/>
      <c r="K45" s="65"/>
    </row>
    <row r="46" spans="1:11" ht="12.75" customHeight="1" x14ac:dyDescent="0.25">
      <c r="A46" s="55" t="str">
        <f>hidden1!A36</f>
        <v xml:space="preserve">    Республика Ингушетия</v>
      </c>
      <c r="B46" s="56">
        <f>hidden1!BH36</f>
        <v>0</v>
      </c>
      <c r="C46" s="56">
        <f>hidden1!BI36</f>
        <v>0</v>
      </c>
      <c r="D46" s="56">
        <f>hidden1!BJ36</f>
        <v>0</v>
      </c>
      <c r="E46" s="56">
        <f>hidden1!BK36</f>
        <v>0</v>
      </c>
      <c r="F46" s="56">
        <f>hidden1!BL36</f>
        <v>0</v>
      </c>
      <c r="G46" s="56">
        <f>hidden1!BM36</f>
        <v>0</v>
      </c>
      <c r="H46" s="65"/>
      <c r="I46" s="65"/>
      <c r="J46" s="65"/>
      <c r="K46" s="65"/>
    </row>
    <row r="47" spans="1:11" ht="12.75" customHeight="1" x14ac:dyDescent="0.25">
      <c r="A47" s="55" t="str">
        <f>hidden1!A37</f>
        <v xml:space="preserve">    Кабардино-Балкарская Республика</v>
      </c>
      <c r="B47" s="56">
        <f>hidden1!BH37</f>
        <v>0</v>
      </c>
      <c r="C47" s="56">
        <f>hidden1!BI37</f>
        <v>0</v>
      </c>
      <c r="D47" s="56">
        <f>hidden1!BJ37</f>
        <v>0</v>
      </c>
      <c r="E47" s="56">
        <f>hidden1!BK37</f>
        <v>0</v>
      </c>
      <c r="F47" s="56">
        <f>hidden1!BL37</f>
        <v>346348</v>
      </c>
      <c r="G47" s="56">
        <f>hidden1!BM37</f>
        <v>1254</v>
      </c>
      <c r="H47" s="65"/>
      <c r="I47" s="65"/>
      <c r="J47" s="65"/>
      <c r="K47" s="65"/>
    </row>
    <row r="48" spans="1:11" ht="12.75" customHeight="1" x14ac:dyDescent="0.25">
      <c r="A48" s="55" t="str">
        <f>hidden1!A38</f>
        <v xml:space="preserve">    Карачаево-Черкесская Республика</v>
      </c>
      <c r="B48" s="56">
        <f>hidden1!BH38</f>
        <v>0</v>
      </c>
      <c r="C48" s="56">
        <f>hidden1!BI38</f>
        <v>0</v>
      </c>
      <c r="D48" s="56">
        <f>hidden1!BJ38</f>
        <v>0</v>
      </c>
      <c r="E48" s="56">
        <f>hidden1!BK38</f>
        <v>0</v>
      </c>
      <c r="F48" s="56">
        <f>hidden1!BL38</f>
        <v>0</v>
      </c>
      <c r="G48" s="56">
        <f>hidden1!BM38</f>
        <v>0</v>
      </c>
      <c r="H48" s="65"/>
      <c r="I48" s="65"/>
      <c r="J48" s="65"/>
      <c r="K48" s="65"/>
    </row>
    <row r="49" spans="1:11" ht="12.75" customHeight="1" x14ac:dyDescent="0.25">
      <c r="A49" s="55" t="str">
        <f>hidden1!A39</f>
        <v xml:space="preserve">    Республика Северная Осетия-Алания</v>
      </c>
      <c r="B49" s="56">
        <f>hidden1!BH39</f>
        <v>0</v>
      </c>
      <c r="C49" s="56">
        <f>hidden1!BI39</f>
        <v>0</v>
      </c>
      <c r="D49" s="56">
        <f>hidden1!BJ39</f>
        <v>0</v>
      </c>
      <c r="E49" s="56">
        <f>hidden1!BK39</f>
        <v>0</v>
      </c>
      <c r="F49" s="56">
        <f>hidden1!BL39</f>
        <v>135621</v>
      </c>
      <c r="G49" s="56">
        <f>hidden1!BM39</f>
        <v>25391</v>
      </c>
      <c r="H49" s="65"/>
      <c r="I49" s="65"/>
      <c r="J49" s="65"/>
      <c r="K49" s="65"/>
    </row>
    <row r="50" spans="1:11" ht="12.75" customHeight="1" x14ac:dyDescent="0.25">
      <c r="A50" s="55" t="str">
        <f>hidden1!A40</f>
        <v xml:space="preserve">    Чеченская Республика</v>
      </c>
      <c r="B50" s="56">
        <f>hidden1!BH40</f>
        <v>0</v>
      </c>
      <c r="C50" s="56">
        <f>hidden1!BI40</f>
        <v>0</v>
      </c>
      <c r="D50" s="56">
        <f>hidden1!BJ40</f>
        <v>0</v>
      </c>
      <c r="E50" s="56">
        <f>hidden1!BK40</f>
        <v>0</v>
      </c>
      <c r="F50" s="56">
        <f>hidden1!BL40</f>
        <v>0</v>
      </c>
      <c r="G50" s="56">
        <f>hidden1!BM40</f>
        <v>0</v>
      </c>
      <c r="H50" s="65"/>
      <c r="I50" s="65"/>
      <c r="J50" s="65"/>
      <c r="K50" s="65"/>
    </row>
    <row r="51" spans="1:11" ht="12.75" customHeight="1" x14ac:dyDescent="0.25">
      <c r="A51" s="55" t="str">
        <f>hidden1!A41</f>
        <v xml:space="preserve">    Ставропольский край</v>
      </c>
      <c r="B51" s="56">
        <f>hidden1!BH41</f>
        <v>-3921091</v>
      </c>
      <c r="C51" s="56">
        <f>hidden1!BI41</f>
        <v>0</v>
      </c>
      <c r="D51" s="56">
        <f>hidden1!BJ41</f>
        <v>0</v>
      </c>
      <c r="E51" s="56">
        <f>hidden1!BK41</f>
        <v>205</v>
      </c>
      <c r="F51" s="56">
        <f>hidden1!BL41</f>
        <v>359953</v>
      </c>
      <c r="G51" s="56">
        <f>hidden1!BM41</f>
        <v>6181</v>
      </c>
      <c r="H51" s="65"/>
      <c r="I51" s="65"/>
      <c r="J51" s="65"/>
      <c r="K51" s="65"/>
    </row>
    <row r="52" spans="1:11" ht="12.75" customHeight="1" x14ac:dyDescent="0.25">
      <c r="A52" s="55" t="str">
        <f>hidden1!A42</f>
        <v xml:space="preserve">  ЮЖНЫЙ ФЕДЕРАЛЬНЫЙ ОКРУГ</v>
      </c>
      <c r="B52" s="56">
        <f>hidden1!BH42</f>
        <v>-30484</v>
      </c>
      <c r="C52" s="56">
        <f>hidden1!BI42</f>
        <v>0</v>
      </c>
      <c r="D52" s="56">
        <f>hidden1!BJ42</f>
        <v>15812479</v>
      </c>
      <c r="E52" s="56">
        <f>hidden1!BK42</f>
        <v>61911</v>
      </c>
      <c r="F52" s="56">
        <f>hidden1!BL42</f>
        <v>852796</v>
      </c>
      <c r="G52" s="56">
        <f>hidden1!BM42</f>
        <v>398759</v>
      </c>
      <c r="H52" s="65"/>
      <c r="I52" s="65"/>
      <c r="J52" s="65"/>
      <c r="K52" s="65"/>
    </row>
    <row r="53" spans="1:11" ht="12.75" customHeight="1" x14ac:dyDescent="0.25">
      <c r="A53" s="55" t="str">
        <f>hidden1!A43</f>
        <v xml:space="preserve">    Республика Адыгея</v>
      </c>
      <c r="B53" s="56">
        <f>hidden1!BH43</f>
        <v>0</v>
      </c>
      <c r="C53" s="56">
        <f>hidden1!BI43</f>
        <v>0</v>
      </c>
      <c r="D53" s="56">
        <f>hidden1!BJ43</f>
        <v>0</v>
      </c>
      <c r="E53" s="56">
        <f>hidden1!BK43</f>
        <v>0</v>
      </c>
      <c r="F53" s="56">
        <f>hidden1!BL43</f>
        <v>62125</v>
      </c>
      <c r="G53" s="56">
        <f>hidden1!BM43</f>
        <v>0</v>
      </c>
      <c r="H53" s="65"/>
      <c r="I53" s="65"/>
      <c r="J53" s="65"/>
      <c r="K53" s="65"/>
    </row>
    <row r="54" spans="1:11" ht="12.75" customHeight="1" x14ac:dyDescent="0.25">
      <c r="A54" s="55" t="str">
        <f>hidden1!A44</f>
        <v xml:space="preserve">    Республика Калмыкия</v>
      </c>
      <c r="B54" s="56">
        <f>hidden1!BH44</f>
        <v>0</v>
      </c>
      <c r="C54" s="56">
        <f>hidden1!BI44</f>
        <v>0</v>
      </c>
      <c r="D54" s="56">
        <f>hidden1!BJ44</f>
        <v>0</v>
      </c>
      <c r="E54" s="56">
        <f>hidden1!BK44</f>
        <v>0</v>
      </c>
      <c r="F54" s="56">
        <f>hidden1!BL44</f>
        <v>0</v>
      </c>
      <c r="G54" s="56">
        <f>hidden1!BM44</f>
        <v>0</v>
      </c>
      <c r="H54" s="65"/>
      <c r="I54" s="65"/>
      <c r="J54" s="65"/>
      <c r="K54" s="65"/>
    </row>
    <row r="55" spans="1:11" ht="12.75" customHeight="1" x14ac:dyDescent="0.25">
      <c r="A55" s="55" t="str">
        <f>hidden1!A45</f>
        <v xml:space="preserve">    Республика Крым</v>
      </c>
      <c r="B55" s="56">
        <f>hidden1!BH45</f>
        <v>0</v>
      </c>
      <c r="C55" s="56">
        <f>hidden1!BI45</f>
        <v>0</v>
      </c>
      <c r="D55" s="56">
        <f>hidden1!BJ45</f>
        <v>0</v>
      </c>
      <c r="E55" s="56">
        <f>hidden1!BK45</f>
        <v>0</v>
      </c>
      <c r="F55" s="56">
        <f>hidden1!BL45</f>
        <v>134618</v>
      </c>
      <c r="G55" s="56">
        <f>hidden1!BM45</f>
        <v>74484</v>
      </c>
      <c r="H55" s="65"/>
      <c r="I55" s="65"/>
      <c r="J55" s="65"/>
      <c r="K55" s="65"/>
    </row>
    <row r="56" spans="1:11" ht="12.75" customHeight="1" x14ac:dyDescent="0.25">
      <c r="A56" s="55" t="str">
        <f>hidden1!A46</f>
        <v xml:space="preserve">    Краснодарский край</v>
      </c>
      <c r="B56" s="56">
        <f>hidden1!BH46</f>
        <v>6264</v>
      </c>
      <c r="C56" s="56">
        <f>hidden1!BI46</f>
        <v>0</v>
      </c>
      <c r="D56" s="56">
        <f>hidden1!BJ46</f>
        <v>33810</v>
      </c>
      <c r="E56" s="56">
        <f>hidden1!BK46</f>
        <v>0</v>
      </c>
      <c r="F56" s="56">
        <f>hidden1!BL46</f>
        <v>639413</v>
      </c>
      <c r="G56" s="56">
        <f>hidden1!BM46</f>
        <v>274660</v>
      </c>
      <c r="H56" s="65"/>
      <c r="I56" s="65"/>
      <c r="J56" s="65"/>
      <c r="K56" s="65"/>
    </row>
    <row r="57" spans="1:11" ht="12.75" customHeight="1" x14ac:dyDescent="0.25">
      <c r="A57" s="55" t="str">
        <f>hidden1!A47</f>
        <v xml:space="preserve">    Астраханская область</v>
      </c>
      <c r="B57" s="56">
        <f>hidden1!BH47</f>
        <v>13664</v>
      </c>
      <c r="C57" s="56">
        <f>hidden1!BI47</f>
        <v>0</v>
      </c>
      <c r="D57" s="56">
        <f>hidden1!BJ47</f>
        <v>3229158</v>
      </c>
      <c r="E57" s="56">
        <f>hidden1!BK47</f>
        <v>0</v>
      </c>
      <c r="F57" s="56">
        <f>hidden1!BL47</f>
        <v>0</v>
      </c>
      <c r="G57" s="56">
        <f>hidden1!BM47</f>
        <v>0</v>
      </c>
      <c r="H57" s="65"/>
      <c r="I57" s="65"/>
      <c r="J57" s="65"/>
      <c r="K57" s="65"/>
    </row>
    <row r="58" spans="1:11" ht="12.75" customHeight="1" x14ac:dyDescent="0.25">
      <c r="A58" s="55" t="str">
        <f>hidden1!A48</f>
        <v xml:space="preserve">    Волгоградская область</v>
      </c>
      <c r="B58" s="56">
        <f>hidden1!BH48</f>
        <v>-50556</v>
      </c>
      <c r="C58" s="56">
        <f>hidden1!BI48</f>
        <v>0</v>
      </c>
      <c r="D58" s="56">
        <f>hidden1!BJ48</f>
        <v>12549416</v>
      </c>
      <c r="E58" s="56">
        <f>hidden1!BK48</f>
        <v>61911</v>
      </c>
      <c r="F58" s="56">
        <f>hidden1!BL48</f>
        <v>0</v>
      </c>
      <c r="G58" s="56">
        <f>hidden1!BM48</f>
        <v>126</v>
      </c>
      <c r="H58" s="65"/>
      <c r="I58" s="65"/>
      <c r="J58" s="65"/>
      <c r="K58" s="65"/>
    </row>
    <row r="59" spans="1:11" ht="12.75" customHeight="1" x14ac:dyDescent="0.25">
      <c r="A59" s="55" t="str">
        <f>hidden1!A49</f>
        <v xml:space="preserve">    Ростовская область</v>
      </c>
      <c r="B59" s="56">
        <f>hidden1!BH49</f>
        <v>144</v>
      </c>
      <c r="C59" s="56">
        <f>hidden1!BI49</f>
        <v>0</v>
      </c>
      <c r="D59" s="56">
        <f>hidden1!BJ49</f>
        <v>95</v>
      </c>
      <c r="E59" s="56">
        <f>hidden1!BK49</f>
        <v>0</v>
      </c>
      <c r="F59" s="56">
        <f>hidden1!BL49</f>
        <v>3211</v>
      </c>
      <c r="G59" s="56">
        <f>hidden1!BM49</f>
        <v>7690</v>
      </c>
      <c r="H59" s="65"/>
      <c r="I59" s="65"/>
      <c r="J59" s="65"/>
      <c r="K59" s="65"/>
    </row>
    <row r="60" spans="1:11" ht="12.75" customHeight="1" x14ac:dyDescent="0.25">
      <c r="A60" s="55" t="str">
        <f>hidden1!A50</f>
        <v xml:space="preserve">    город Севастополь</v>
      </c>
      <c r="B60" s="56">
        <f>hidden1!BH50</f>
        <v>0</v>
      </c>
      <c r="C60" s="56">
        <f>hidden1!BI50</f>
        <v>0</v>
      </c>
      <c r="D60" s="56">
        <f>hidden1!BJ50</f>
        <v>0</v>
      </c>
      <c r="E60" s="56">
        <f>hidden1!BK50</f>
        <v>0</v>
      </c>
      <c r="F60" s="56">
        <f>hidden1!BL50</f>
        <v>13429</v>
      </c>
      <c r="G60" s="56">
        <f>hidden1!BM50</f>
        <v>41799</v>
      </c>
      <c r="H60" s="65"/>
      <c r="I60" s="65"/>
      <c r="J60" s="65"/>
      <c r="K60" s="65"/>
    </row>
    <row r="61" spans="1:11" ht="12.75" customHeight="1" x14ac:dyDescent="0.25">
      <c r="A61" s="55" t="str">
        <f>hidden1!A51</f>
        <v xml:space="preserve">  ПРИВОЛЖСКИЙ ФЕДЕРАЛЬНЫЙ ОКРУГ</v>
      </c>
      <c r="B61" s="56">
        <f>hidden1!BH51</f>
        <v>-18863416</v>
      </c>
      <c r="C61" s="56">
        <f>hidden1!BI51</f>
        <v>98000</v>
      </c>
      <c r="D61" s="56">
        <f>hidden1!BJ51</f>
        <v>137183159</v>
      </c>
      <c r="E61" s="56">
        <f>hidden1!BK51</f>
        <v>582071</v>
      </c>
      <c r="F61" s="56">
        <f>hidden1!BL51</f>
        <v>661567</v>
      </c>
      <c r="G61" s="56">
        <f>hidden1!BM51</f>
        <v>1970</v>
      </c>
      <c r="H61" s="65"/>
      <c r="I61" s="65"/>
      <c r="J61" s="65"/>
      <c r="K61" s="65"/>
    </row>
    <row r="62" spans="1:11" ht="13.65" customHeight="1" x14ac:dyDescent="0.25">
      <c r="A62" s="55" t="str">
        <f>hidden1!A52</f>
        <v xml:space="preserve">    Республика Башкортостан</v>
      </c>
      <c r="B62" s="56">
        <f>hidden1!BH52</f>
        <v>-7919152</v>
      </c>
      <c r="C62" s="56">
        <f>hidden1!BI52</f>
        <v>0</v>
      </c>
      <c r="D62" s="56">
        <f>hidden1!BJ52</f>
        <v>25907130</v>
      </c>
      <c r="E62" s="56">
        <f>hidden1!BK52</f>
        <v>64849</v>
      </c>
      <c r="F62" s="56">
        <f>hidden1!BL52</f>
        <v>79027</v>
      </c>
      <c r="G62" s="56">
        <f>hidden1!BM52</f>
        <v>0</v>
      </c>
      <c r="H62" s="65"/>
      <c r="I62" s="65"/>
      <c r="J62" s="65"/>
      <c r="K62" s="65"/>
    </row>
    <row r="63" spans="1:11" ht="12.75" customHeight="1" x14ac:dyDescent="0.25">
      <c r="A63" s="55" t="str">
        <f>hidden1!A53</f>
        <v xml:space="preserve">    Республика Марий-Эл</v>
      </c>
      <c r="B63" s="56">
        <f>hidden1!BH53</f>
        <v>0</v>
      </c>
      <c r="C63" s="56">
        <f>hidden1!BI53</f>
        <v>0</v>
      </c>
      <c r="D63" s="56">
        <f>hidden1!BJ53</f>
        <v>0</v>
      </c>
      <c r="E63" s="56">
        <f>hidden1!BK53</f>
        <v>0</v>
      </c>
      <c r="F63" s="56">
        <f>hidden1!BL53</f>
        <v>0</v>
      </c>
      <c r="G63" s="56">
        <f>hidden1!BM53</f>
        <v>0</v>
      </c>
      <c r="H63" s="65"/>
      <c r="I63" s="65"/>
      <c r="J63" s="65"/>
      <c r="K63" s="65"/>
    </row>
    <row r="64" spans="1:11" ht="12.75" customHeight="1" x14ac:dyDescent="0.25">
      <c r="A64" s="55" t="str">
        <f>hidden1!A54</f>
        <v xml:space="preserve">    Республика Мордовия</v>
      </c>
      <c r="B64" s="56">
        <f>hidden1!BH54</f>
        <v>0</v>
      </c>
      <c r="C64" s="56">
        <f>hidden1!BI54</f>
        <v>0</v>
      </c>
      <c r="D64" s="56">
        <f>hidden1!BJ54</f>
        <v>0</v>
      </c>
      <c r="E64" s="56">
        <f>hidden1!BK54</f>
        <v>0</v>
      </c>
      <c r="F64" s="56">
        <f>hidden1!BL54</f>
        <v>0</v>
      </c>
      <c r="G64" s="56">
        <f>hidden1!BM54</f>
        <v>0</v>
      </c>
      <c r="H64" s="65"/>
      <c r="I64" s="65"/>
      <c r="J64" s="65"/>
      <c r="K64" s="65"/>
    </row>
    <row r="65" spans="1:11" ht="12.75" customHeight="1" x14ac:dyDescent="0.25">
      <c r="A65" s="55" t="str">
        <f>hidden1!A55</f>
        <v xml:space="preserve">    Республика Татарстан</v>
      </c>
      <c r="B65" s="56">
        <f>hidden1!BH55</f>
        <v>-10817233</v>
      </c>
      <c r="C65" s="56">
        <f>hidden1!BI55</f>
        <v>18090</v>
      </c>
      <c r="D65" s="56">
        <f>hidden1!BJ55</f>
        <v>44589853</v>
      </c>
      <c r="E65" s="56">
        <f>hidden1!BK55</f>
        <v>29042</v>
      </c>
      <c r="F65" s="56">
        <f>hidden1!BL55</f>
        <v>1352</v>
      </c>
      <c r="G65" s="56">
        <f>hidden1!BM55</f>
        <v>0</v>
      </c>
      <c r="H65" s="65"/>
      <c r="I65" s="65"/>
      <c r="J65" s="65"/>
      <c r="K65" s="65"/>
    </row>
    <row r="66" spans="1:11" ht="12.75" customHeight="1" x14ac:dyDescent="0.25">
      <c r="A66" s="55" t="str">
        <f>hidden1!A56</f>
        <v xml:space="preserve">    Удмуртская Республика</v>
      </c>
      <c r="B66" s="56">
        <f>hidden1!BH56</f>
        <v>0</v>
      </c>
      <c r="C66" s="56">
        <f>hidden1!BI56</f>
        <v>1155</v>
      </c>
      <c r="D66" s="56">
        <f>hidden1!BJ56</f>
        <v>0</v>
      </c>
      <c r="E66" s="56">
        <f>hidden1!BK56</f>
        <v>0</v>
      </c>
      <c r="F66" s="56">
        <f>hidden1!BL56</f>
        <v>0</v>
      </c>
      <c r="G66" s="56">
        <f>hidden1!BM56</f>
        <v>0</v>
      </c>
      <c r="H66" s="65"/>
      <c r="I66" s="65"/>
      <c r="J66" s="65"/>
      <c r="K66" s="65"/>
    </row>
    <row r="67" spans="1:11" ht="12.75" customHeight="1" x14ac:dyDescent="0.25">
      <c r="A67" s="55" t="str">
        <f>hidden1!A57</f>
        <v xml:space="preserve">    Чувашская Республика</v>
      </c>
      <c r="B67" s="56">
        <f>hidden1!BH57</f>
        <v>0</v>
      </c>
      <c r="C67" s="56">
        <f>hidden1!BI57</f>
        <v>0</v>
      </c>
      <c r="D67" s="56">
        <f>hidden1!BJ57</f>
        <v>0</v>
      </c>
      <c r="E67" s="56">
        <f>hidden1!BK57</f>
        <v>0</v>
      </c>
      <c r="F67" s="56">
        <f>hidden1!BL57</f>
        <v>0</v>
      </c>
      <c r="G67" s="56">
        <f>hidden1!BM57</f>
        <v>0</v>
      </c>
      <c r="H67" s="65"/>
      <c r="I67" s="65"/>
      <c r="J67" s="65"/>
      <c r="K67" s="65"/>
    </row>
    <row r="68" spans="1:11" ht="12.75" customHeight="1" x14ac:dyDescent="0.25">
      <c r="A68" s="55" t="str">
        <f>hidden1!A58</f>
        <v xml:space="preserve">    Кировская область</v>
      </c>
      <c r="B68" s="56">
        <f>hidden1!BH58</f>
        <v>0</v>
      </c>
      <c r="C68" s="56">
        <f>hidden1!BI58</f>
        <v>0</v>
      </c>
      <c r="D68" s="56">
        <f>hidden1!BJ58</f>
        <v>31105</v>
      </c>
      <c r="E68" s="56">
        <f>hidden1!BK58</f>
        <v>0</v>
      </c>
      <c r="F68" s="56">
        <f>hidden1!BL58</f>
        <v>0</v>
      </c>
      <c r="G68" s="56">
        <f>hidden1!BM58</f>
        <v>0</v>
      </c>
      <c r="H68" s="65"/>
      <c r="I68" s="65"/>
      <c r="J68" s="65"/>
      <c r="K68" s="65"/>
    </row>
    <row r="69" spans="1:11" ht="12.75" customHeight="1" x14ac:dyDescent="0.25">
      <c r="A69" s="55" t="str">
        <f>hidden1!A59</f>
        <v xml:space="preserve">    Нижегородская область</v>
      </c>
      <c r="B69" s="56">
        <f>hidden1!BH59</f>
        <v>413952</v>
      </c>
      <c r="C69" s="56">
        <f>hidden1!BI59</f>
        <v>-15089</v>
      </c>
      <c r="D69" s="56">
        <f>hidden1!BJ59</f>
        <v>17243398</v>
      </c>
      <c r="E69" s="56">
        <f>hidden1!BK59</f>
        <v>17706</v>
      </c>
      <c r="F69" s="56">
        <f>hidden1!BL59</f>
        <v>48467</v>
      </c>
      <c r="G69" s="56">
        <f>hidden1!BM59</f>
        <v>1394</v>
      </c>
      <c r="H69" s="65"/>
      <c r="I69" s="65"/>
      <c r="J69" s="65"/>
      <c r="K69" s="65"/>
    </row>
    <row r="70" spans="1:11" ht="12.75" customHeight="1" x14ac:dyDescent="0.25">
      <c r="A70" s="55" t="str">
        <f>hidden1!A60</f>
        <v xml:space="preserve">    Оренбургская область</v>
      </c>
      <c r="B70" s="56">
        <f>hidden1!BH60</f>
        <v>1865</v>
      </c>
      <c r="C70" s="56">
        <f>hidden1!BI60</f>
        <v>0</v>
      </c>
      <c r="D70" s="56">
        <f>hidden1!BJ60</f>
        <v>8429234</v>
      </c>
      <c r="E70" s="56">
        <f>hidden1!BK60</f>
        <v>9</v>
      </c>
      <c r="F70" s="56">
        <f>hidden1!BL60</f>
        <v>0</v>
      </c>
      <c r="G70" s="56">
        <f>hidden1!BM60</f>
        <v>0</v>
      </c>
      <c r="H70" s="65"/>
      <c r="I70" s="65"/>
      <c r="J70" s="65"/>
      <c r="K70" s="65"/>
    </row>
    <row r="71" spans="1:11" ht="12.75" customHeight="1" x14ac:dyDescent="0.25">
      <c r="A71" s="55" t="str">
        <f>hidden1!A61</f>
        <v xml:space="preserve">    Пензенская область</v>
      </c>
      <c r="B71" s="56">
        <f>hidden1!BH61</f>
        <v>0</v>
      </c>
      <c r="C71" s="56">
        <f>hidden1!BI61</f>
        <v>0</v>
      </c>
      <c r="D71" s="56">
        <f>hidden1!BJ61</f>
        <v>0</v>
      </c>
      <c r="E71" s="56">
        <f>hidden1!BK61</f>
        <v>0</v>
      </c>
      <c r="F71" s="56">
        <f>hidden1!BL61</f>
        <v>525811</v>
      </c>
      <c r="G71" s="56">
        <f>hidden1!BM61</f>
        <v>0</v>
      </c>
      <c r="H71" s="65"/>
      <c r="I71" s="65"/>
      <c r="J71" s="65"/>
      <c r="K71" s="65"/>
    </row>
    <row r="72" spans="1:11" ht="12.75" customHeight="1" x14ac:dyDescent="0.25">
      <c r="A72" s="55" t="str">
        <f>hidden1!A62</f>
        <v xml:space="preserve">    Пермский край</v>
      </c>
      <c r="B72" s="56">
        <f>hidden1!BH62</f>
        <v>-429248</v>
      </c>
      <c r="C72" s="56">
        <f>hidden1!BI62</f>
        <v>224</v>
      </c>
      <c r="D72" s="56">
        <f>hidden1!BJ62</f>
        <v>15076358</v>
      </c>
      <c r="E72" s="56">
        <f>hidden1!BK62</f>
        <v>339899</v>
      </c>
      <c r="F72" s="56">
        <f>hidden1!BL62</f>
        <v>0</v>
      </c>
      <c r="G72" s="56">
        <f>hidden1!BM62</f>
        <v>0</v>
      </c>
      <c r="H72" s="65"/>
      <c r="I72" s="65"/>
      <c r="J72" s="65"/>
      <c r="K72" s="65"/>
    </row>
    <row r="73" spans="1:11" ht="12.75" customHeight="1" x14ac:dyDescent="0.25">
      <c r="A73" s="55" t="str">
        <f>hidden1!A63</f>
        <v xml:space="preserve">    Самарская область</v>
      </c>
      <c r="B73" s="56">
        <f>hidden1!BH63</f>
        <v>-147923</v>
      </c>
      <c r="C73" s="56">
        <f>hidden1!BI63</f>
        <v>18998</v>
      </c>
      <c r="D73" s="56">
        <f>hidden1!BJ63</f>
        <v>19611674</v>
      </c>
      <c r="E73" s="56">
        <f>hidden1!BK63</f>
        <v>130566</v>
      </c>
      <c r="F73" s="56">
        <f>hidden1!BL63</f>
        <v>6910</v>
      </c>
      <c r="G73" s="56">
        <f>hidden1!BM63</f>
        <v>576</v>
      </c>
      <c r="H73" s="65"/>
      <c r="I73" s="65"/>
      <c r="J73" s="65"/>
      <c r="K73" s="65"/>
    </row>
    <row r="74" spans="1:11" ht="12.75" customHeight="1" x14ac:dyDescent="0.25">
      <c r="A74" s="55" t="str">
        <f>hidden1!A64</f>
        <v xml:space="preserve">    Саратовская область</v>
      </c>
      <c r="B74" s="56">
        <f>hidden1!BH64</f>
        <v>34323</v>
      </c>
      <c r="C74" s="56">
        <f>hidden1!BI64</f>
        <v>0</v>
      </c>
      <c r="D74" s="56">
        <f>hidden1!BJ64</f>
        <v>6294407</v>
      </c>
      <c r="E74" s="56">
        <f>hidden1!BK64</f>
        <v>0</v>
      </c>
      <c r="F74" s="56">
        <f>hidden1!BL64</f>
        <v>0</v>
      </c>
      <c r="G74" s="56">
        <f>hidden1!BM64</f>
        <v>0</v>
      </c>
      <c r="H74" s="65"/>
      <c r="I74" s="65"/>
      <c r="J74" s="65"/>
      <c r="K74" s="65"/>
    </row>
    <row r="75" spans="1:11" ht="12.75" customHeight="1" x14ac:dyDescent="0.25">
      <c r="A75" s="55" t="str">
        <f>hidden1!A65</f>
        <v xml:space="preserve">    Ульяновская область</v>
      </c>
      <c r="B75" s="56">
        <f>hidden1!BH65</f>
        <v>0</v>
      </c>
      <c r="C75" s="56">
        <f>hidden1!BI65</f>
        <v>74622</v>
      </c>
      <c r="D75" s="56">
        <f>hidden1!BJ65</f>
        <v>0</v>
      </c>
      <c r="E75" s="56">
        <f>hidden1!BK65</f>
        <v>0</v>
      </c>
      <c r="F75" s="56">
        <f>hidden1!BL65</f>
        <v>0</v>
      </c>
      <c r="G75" s="56">
        <f>hidden1!BM65</f>
        <v>0</v>
      </c>
      <c r="H75" s="65"/>
      <c r="I75" s="65"/>
      <c r="J75" s="65"/>
      <c r="K75" s="65"/>
    </row>
    <row r="76" spans="1:11" ht="12.75" customHeight="1" x14ac:dyDescent="0.25">
      <c r="A76" s="55" t="str">
        <f>hidden1!A66</f>
        <v xml:space="preserve">  УРАЛЬСКИЙ ФЕДЕРАЛЬНЫЙ ОКРУГ</v>
      </c>
      <c r="B76" s="56">
        <f>hidden1!BH66</f>
        <v>-8225704</v>
      </c>
      <c r="C76" s="56">
        <f>hidden1!BI66</f>
        <v>287</v>
      </c>
      <c r="D76" s="56">
        <f>hidden1!BJ66</f>
        <v>8614079</v>
      </c>
      <c r="E76" s="56">
        <f>hidden1!BK66</f>
        <v>57564</v>
      </c>
      <c r="F76" s="56">
        <f>hidden1!BL66</f>
        <v>70485</v>
      </c>
      <c r="G76" s="56">
        <f>hidden1!BM66</f>
        <v>1</v>
      </c>
      <c r="H76" s="65"/>
      <c r="I76" s="65"/>
      <c r="J76" s="65"/>
      <c r="K76" s="65"/>
    </row>
    <row r="77" spans="1:11" ht="12.75" customHeight="1" x14ac:dyDescent="0.25">
      <c r="A77" s="55" t="str">
        <f>hidden1!A67</f>
        <v xml:space="preserve">    Курганская область</v>
      </c>
      <c r="B77" s="56">
        <f>hidden1!BH67</f>
        <v>0</v>
      </c>
      <c r="C77" s="56">
        <f>hidden1!BI67</f>
        <v>0</v>
      </c>
      <c r="D77" s="56">
        <f>hidden1!BJ67</f>
        <v>0</v>
      </c>
      <c r="E77" s="56">
        <f>hidden1!BK67</f>
        <v>0</v>
      </c>
      <c r="F77" s="56">
        <f>hidden1!BL67</f>
        <v>0</v>
      </c>
      <c r="G77" s="56">
        <f>hidden1!BM67</f>
        <v>0</v>
      </c>
      <c r="H77" s="65"/>
      <c r="I77" s="65"/>
      <c r="J77" s="65"/>
      <c r="K77" s="65"/>
    </row>
    <row r="78" spans="1:11" ht="12.75" customHeight="1" x14ac:dyDescent="0.25">
      <c r="A78" s="55" t="str">
        <f>hidden1!A68</f>
        <v xml:space="preserve">    Свердловская область</v>
      </c>
      <c r="B78" s="56">
        <f>hidden1!BH68</f>
        <v>0</v>
      </c>
      <c r="C78" s="56">
        <f>hidden1!BI68</f>
        <v>0</v>
      </c>
      <c r="D78" s="56">
        <f>hidden1!BJ68</f>
        <v>0</v>
      </c>
      <c r="E78" s="56">
        <f>hidden1!BK68</f>
        <v>0</v>
      </c>
      <c r="F78" s="56">
        <f>hidden1!BL68</f>
        <v>0</v>
      </c>
      <c r="G78" s="56">
        <f>hidden1!BM68</f>
        <v>0</v>
      </c>
      <c r="H78" s="65"/>
      <c r="I78" s="65"/>
      <c r="J78" s="65"/>
      <c r="K78" s="65"/>
    </row>
    <row r="79" spans="1:11" ht="12.75" customHeight="1" x14ac:dyDescent="0.25">
      <c r="A79" s="55" t="str">
        <f>hidden1!A69</f>
        <v xml:space="preserve">    Тюменская область</v>
      </c>
      <c r="B79" s="56">
        <f>hidden1!BH69</f>
        <v>-9086447</v>
      </c>
      <c r="C79" s="56">
        <f>hidden1!BI69</f>
        <v>0</v>
      </c>
      <c r="D79" s="56">
        <f>hidden1!BJ69</f>
        <v>2295078</v>
      </c>
      <c r="E79" s="56">
        <f>hidden1!BK69</f>
        <v>57564</v>
      </c>
      <c r="F79" s="56">
        <f>hidden1!BL69</f>
        <v>0</v>
      </c>
      <c r="G79" s="56">
        <f>hidden1!BM69</f>
        <v>0</v>
      </c>
      <c r="H79" s="65"/>
      <c r="I79" s="65"/>
      <c r="J79" s="65"/>
      <c r="K79" s="65"/>
    </row>
    <row r="80" spans="1:11" ht="12.75" customHeight="1" x14ac:dyDescent="0.25">
      <c r="A80" s="55" t="str">
        <f>hidden1!A70</f>
        <v xml:space="preserve">    Челябинская область</v>
      </c>
      <c r="B80" s="56">
        <f>hidden1!BH70</f>
        <v>0</v>
      </c>
      <c r="C80" s="56">
        <f>hidden1!BI70</f>
        <v>287</v>
      </c>
      <c r="D80" s="56">
        <f>hidden1!BJ70</f>
        <v>0</v>
      </c>
      <c r="E80" s="56">
        <f>hidden1!BK70</f>
        <v>0</v>
      </c>
      <c r="F80" s="56">
        <f>hidden1!BL70</f>
        <v>70485</v>
      </c>
      <c r="G80" s="56">
        <f>hidden1!BM70</f>
        <v>1</v>
      </c>
      <c r="H80" s="65"/>
      <c r="I80" s="65"/>
      <c r="J80" s="65"/>
      <c r="K80" s="65"/>
    </row>
    <row r="81" spans="1:11" ht="12.75" customHeight="1" x14ac:dyDescent="0.25">
      <c r="A81" s="55" t="str">
        <f>hidden1!A71</f>
        <v xml:space="preserve">    Ханты-Мансийский автономный округ - Югра</v>
      </c>
      <c r="B81" s="56">
        <f>hidden1!BH71</f>
        <v>253506</v>
      </c>
      <c r="C81" s="56">
        <f>hidden1!BI71</f>
        <v>0</v>
      </c>
      <c r="D81" s="56">
        <f>hidden1!BJ71</f>
        <v>6113940</v>
      </c>
      <c r="E81" s="56">
        <f>hidden1!BK71</f>
        <v>0</v>
      </c>
      <c r="F81" s="56">
        <f>hidden1!BL71</f>
        <v>0</v>
      </c>
      <c r="G81" s="56">
        <f>hidden1!BM71</f>
        <v>0</v>
      </c>
      <c r="H81" s="65"/>
      <c r="I81" s="65"/>
      <c r="J81" s="65"/>
      <c r="K81" s="65"/>
    </row>
    <row r="82" spans="1:11" ht="12.75" customHeight="1" x14ac:dyDescent="0.25">
      <c r="A82" s="55" t="str">
        <f>hidden1!A72</f>
        <v xml:space="preserve">    Ямало-Ненецкий автономный округ</v>
      </c>
      <c r="B82" s="56">
        <f>hidden1!BH72</f>
        <v>607237</v>
      </c>
      <c r="C82" s="56">
        <f>hidden1!BI72</f>
        <v>0</v>
      </c>
      <c r="D82" s="56">
        <f>hidden1!BJ72</f>
        <v>205061</v>
      </c>
      <c r="E82" s="56">
        <f>hidden1!BK72</f>
        <v>0</v>
      </c>
      <c r="F82" s="56">
        <f>hidden1!BL72</f>
        <v>0</v>
      </c>
      <c r="G82" s="56">
        <f>hidden1!BM72</f>
        <v>0</v>
      </c>
      <c r="H82" s="65"/>
      <c r="I82" s="65"/>
      <c r="J82" s="65"/>
      <c r="K82" s="65"/>
    </row>
    <row r="83" spans="1:11" ht="12.75" customHeight="1" x14ac:dyDescent="0.25">
      <c r="A83" s="55" t="str">
        <f>hidden1!A73</f>
        <v xml:space="preserve">  СИБИРСКИЙ ФЕДЕРАЛЬНЫЙ ОКРУГ</v>
      </c>
      <c r="B83" s="56">
        <f>hidden1!BH73</f>
        <v>3532</v>
      </c>
      <c r="C83" s="56">
        <f>hidden1!BI73</f>
        <v>12</v>
      </c>
      <c r="D83" s="56">
        <f>hidden1!BJ73</f>
        <v>49173849</v>
      </c>
      <c r="E83" s="56">
        <f>hidden1!BK73</f>
        <v>338624</v>
      </c>
      <c r="F83" s="56">
        <f>hidden1!BL73</f>
        <v>179832</v>
      </c>
      <c r="G83" s="56">
        <f>hidden1!BM73</f>
        <v>190</v>
      </c>
      <c r="H83" s="65"/>
      <c r="I83" s="65"/>
      <c r="J83" s="65"/>
      <c r="K83" s="65"/>
    </row>
    <row r="84" spans="1:11" ht="12.75" customHeight="1" x14ac:dyDescent="0.25">
      <c r="A84" s="55" t="str">
        <f>hidden1!A74</f>
        <v xml:space="preserve">    Республика Алтай</v>
      </c>
      <c r="B84" s="56">
        <f>hidden1!BH74</f>
        <v>0</v>
      </c>
      <c r="C84" s="56">
        <f>hidden1!BI74</f>
        <v>0</v>
      </c>
      <c r="D84" s="56">
        <f>hidden1!BJ74</f>
        <v>0</v>
      </c>
      <c r="E84" s="56">
        <f>hidden1!BK74</f>
        <v>0</v>
      </c>
      <c r="F84" s="56">
        <f>hidden1!BL74</f>
        <v>0</v>
      </c>
      <c r="G84" s="56">
        <f>hidden1!BM74</f>
        <v>0</v>
      </c>
      <c r="H84" s="65"/>
      <c r="I84" s="65"/>
      <c r="J84" s="65"/>
      <c r="K84" s="65"/>
    </row>
    <row r="85" spans="1:11" ht="12.75" customHeight="1" x14ac:dyDescent="0.25">
      <c r="A85" s="55" t="str">
        <f>hidden1!A75</f>
        <v xml:space="preserve">    Республика Тыва</v>
      </c>
      <c r="B85" s="56">
        <f>hidden1!BH75</f>
        <v>0</v>
      </c>
      <c r="C85" s="56">
        <f>hidden1!BI75</f>
        <v>0</v>
      </c>
      <c r="D85" s="56">
        <f>hidden1!BJ75</f>
        <v>0</v>
      </c>
      <c r="E85" s="56">
        <f>hidden1!BK75</f>
        <v>0</v>
      </c>
      <c r="F85" s="56">
        <f>hidden1!BL75</f>
        <v>0</v>
      </c>
      <c r="G85" s="56">
        <f>hidden1!BM75</f>
        <v>0</v>
      </c>
      <c r="H85" s="65"/>
      <c r="I85" s="65"/>
      <c r="J85" s="65"/>
      <c r="K85" s="65"/>
    </row>
    <row r="86" spans="1:11" ht="12.75" customHeight="1" x14ac:dyDescent="0.25">
      <c r="A86" s="55" t="str">
        <f>hidden1!A76</f>
        <v xml:space="preserve">    Республика Хакасия</v>
      </c>
      <c r="B86" s="56">
        <f>hidden1!BH76</f>
        <v>0</v>
      </c>
      <c r="C86" s="56">
        <f>hidden1!BI76</f>
        <v>0</v>
      </c>
      <c r="D86" s="56">
        <f>hidden1!BJ76</f>
        <v>347</v>
      </c>
      <c r="E86" s="56">
        <f>hidden1!BK76</f>
        <v>0</v>
      </c>
      <c r="F86" s="56">
        <f>hidden1!BL76</f>
        <v>0</v>
      </c>
      <c r="G86" s="56">
        <f>hidden1!BM76</f>
        <v>0</v>
      </c>
      <c r="H86" s="65"/>
      <c r="I86" s="65"/>
      <c r="J86" s="65"/>
      <c r="K86" s="65"/>
    </row>
    <row r="87" spans="1:11" ht="12.75" customHeight="1" x14ac:dyDescent="0.25">
      <c r="A87" s="55" t="str">
        <f>hidden1!A77</f>
        <v xml:space="preserve">    Алтайский край</v>
      </c>
      <c r="B87" s="56">
        <f>hidden1!BH77</f>
        <v>0</v>
      </c>
      <c r="C87" s="56">
        <f>hidden1!BI77</f>
        <v>0</v>
      </c>
      <c r="D87" s="56">
        <f>hidden1!BJ77</f>
        <v>237</v>
      </c>
      <c r="E87" s="56">
        <f>hidden1!BK77</f>
        <v>0</v>
      </c>
      <c r="F87" s="56">
        <f>hidden1!BL77</f>
        <v>979</v>
      </c>
      <c r="G87" s="56">
        <f>hidden1!BM77</f>
        <v>91</v>
      </c>
      <c r="H87" s="65"/>
      <c r="I87" s="65"/>
      <c r="J87" s="65"/>
      <c r="K87" s="65"/>
    </row>
    <row r="88" spans="1:11" ht="12.75" customHeight="1" x14ac:dyDescent="0.25">
      <c r="A88" s="55" t="str">
        <f>hidden1!A78</f>
        <v xml:space="preserve">    Красноярский край</v>
      </c>
      <c r="B88" s="56">
        <f>hidden1!BH78</f>
        <v>-3809</v>
      </c>
      <c r="C88" s="56">
        <f>hidden1!BI78</f>
        <v>0</v>
      </c>
      <c r="D88" s="56">
        <f>hidden1!BJ78</f>
        <v>9894831</v>
      </c>
      <c r="E88" s="56">
        <f>hidden1!BK78</f>
        <v>0</v>
      </c>
      <c r="F88" s="56">
        <f>hidden1!BL78</f>
        <v>0</v>
      </c>
      <c r="G88" s="56">
        <f>hidden1!BM78</f>
        <v>0</v>
      </c>
      <c r="H88" s="65"/>
      <c r="I88" s="65"/>
      <c r="J88" s="65"/>
      <c r="K88" s="65"/>
    </row>
    <row r="89" spans="1:11" ht="13.65" customHeight="1" x14ac:dyDescent="0.25">
      <c r="A89" s="55" t="str">
        <f>hidden1!A79</f>
        <v xml:space="preserve">    Иркутская область</v>
      </c>
      <c r="B89" s="56">
        <f>hidden1!BH79</f>
        <v>138</v>
      </c>
      <c r="C89" s="56">
        <f>hidden1!BI79</f>
        <v>0</v>
      </c>
      <c r="D89" s="56">
        <f>hidden1!BJ79</f>
        <v>7134161</v>
      </c>
      <c r="E89" s="56">
        <f>hidden1!BK79</f>
        <v>95824</v>
      </c>
      <c r="F89" s="56">
        <f>hidden1!BL79</f>
        <v>0</v>
      </c>
      <c r="G89" s="56">
        <f>hidden1!BM79</f>
        <v>0</v>
      </c>
      <c r="H89" s="65"/>
      <c r="I89" s="65"/>
      <c r="J89" s="65"/>
      <c r="K89" s="65"/>
    </row>
    <row r="90" spans="1:11" ht="12.75" customHeight="1" x14ac:dyDescent="0.25">
      <c r="A90" s="55" t="str">
        <f>hidden1!A80</f>
        <v xml:space="preserve">    Кемеровская область - Кузбасс</v>
      </c>
      <c r="B90" s="56">
        <f>hidden1!BH80</f>
        <v>0</v>
      </c>
      <c r="C90" s="56">
        <f>hidden1!BI80</f>
        <v>0</v>
      </c>
      <c r="D90" s="56">
        <f>hidden1!BJ80</f>
        <v>101</v>
      </c>
      <c r="E90" s="56">
        <f>hidden1!BK80</f>
        <v>0</v>
      </c>
      <c r="F90" s="56">
        <f>hidden1!BL80</f>
        <v>0</v>
      </c>
      <c r="G90" s="56">
        <f>hidden1!BM80</f>
        <v>0</v>
      </c>
      <c r="H90" s="65"/>
      <c r="I90" s="65"/>
      <c r="J90" s="65"/>
      <c r="K90" s="65"/>
    </row>
    <row r="91" spans="1:11" ht="12.75" customHeight="1" x14ac:dyDescent="0.25">
      <c r="A91" s="55" t="str">
        <f>hidden1!A81</f>
        <v xml:space="preserve">    Новосибирская область</v>
      </c>
      <c r="B91" s="56">
        <f>hidden1!BH81</f>
        <v>597</v>
      </c>
      <c r="C91" s="56">
        <f>hidden1!BI81</f>
        <v>12</v>
      </c>
      <c r="D91" s="56">
        <f>hidden1!BJ81</f>
        <v>1579345</v>
      </c>
      <c r="E91" s="56">
        <f>hidden1!BK81</f>
        <v>0</v>
      </c>
      <c r="F91" s="56">
        <f>hidden1!BL81</f>
        <v>0</v>
      </c>
      <c r="G91" s="56">
        <f>hidden1!BM81</f>
        <v>0</v>
      </c>
      <c r="H91" s="65"/>
      <c r="I91" s="65"/>
      <c r="J91" s="65"/>
      <c r="K91" s="65"/>
    </row>
    <row r="92" spans="1:11" ht="12.75" customHeight="1" x14ac:dyDescent="0.25">
      <c r="A92" s="55" t="str">
        <f>hidden1!A82</f>
        <v xml:space="preserve">    Омская область</v>
      </c>
      <c r="B92" s="56">
        <f>hidden1!BH82</f>
        <v>254</v>
      </c>
      <c r="C92" s="56">
        <f>hidden1!BI82</f>
        <v>0</v>
      </c>
      <c r="D92" s="56">
        <f>hidden1!BJ82</f>
        <v>30549149</v>
      </c>
      <c r="E92" s="56">
        <f>hidden1!BK82</f>
        <v>242800</v>
      </c>
      <c r="F92" s="56">
        <f>hidden1!BL82</f>
        <v>0</v>
      </c>
      <c r="G92" s="56">
        <f>hidden1!BM82</f>
        <v>99</v>
      </c>
      <c r="H92" s="65"/>
      <c r="I92" s="65"/>
      <c r="J92" s="65"/>
      <c r="K92" s="65"/>
    </row>
    <row r="93" spans="1:11" ht="12.75" customHeight="1" x14ac:dyDescent="0.25">
      <c r="A93" s="55" t="str">
        <f>hidden1!A83</f>
        <v xml:space="preserve">    Томская область</v>
      </c>
      <c r="B93" s="56">
        <f>hidden1!BH83</f>
        <v>6352</v>
      </c>
      <c r="C93" s="56">
        <f>hidden1!BI83</f>
        <v>0</v>
      </c>
      <c r="D93" s="56">
        <f>hidden1!BJ83</f>
        <v>15678</v>
      </c>
      <c r="E93" s="56">
        <f>hidden1!BK83</f>
        <v>0</v>
      </c>
      <c r="F93" s="56">
        <f>hidden1!BL83</f>
        <v>178853</v>
      </c>
      <c r="G93" s="56">
        <f>hidden1!BM83</f>
        <v>0</v>
      </c>
      <c r="H93" s="65"/>
      <c r="I93" s="65"/>
      <c r="J93" s="65"/>
      <c r="K93" s="65"/>
    </row>
    <row r="94" spans="1:11" ht="12.75" customHeight="1" x14ac:dyDescent="0.25">
      <c r="A94" s="55" t="str">
        <f>hidden1!A84</f>
        <v xml:space="preserve">  ДАЛЬНЕВОСТОЧНЫЙ ФЕДЕРАЛЬНЫЙ ОКРУГ</v>
      </c>
      <c r="B94" s="56">
        <f>hidden1!BH84</f>
        <v>25079</v>
      </c>
      <c r="C94" s="56">
        <f>hidden1!BI84</f>
        <v>44</v>
      </c>
      <c r="D94" s="56">
        <f>hidden1!BJ84</f>
        <v>10153912</v>
      </c>
      <c r="E94" s="56">
        <f>hidden1!BK84</f>
        <v>0</v>
      </c>
      <c r="F94" s="56">
        <f>hidden1!BL84</f>
        <v>0</v>
      </c>
      <c r="G94" s="56">
        <f>hidden1!BM84</f>
        <v>0</v>
      </c>
      <c r="H94" s="65"/>
      <c r="I94" s="65"/>
      <c r="J94" s="65"/>
      <c r="K94" s="65"/>
    </row>
    <row r="95" spans="1:11" x14ac:dyDescent="0.25">
      <c r="A95" s="55" t="str">
        <f>hidden1!A85</f>
        <v xml:space="preserve">    Республика Бурятия</v>
      </c>
      <c r="B95" s="56">
        <f>hidden1!BH85</f>
        <v>0</v>
      </c>
      <c r="C95" s="56">
        <f>hidden1!BI85</f>
        <v>0</v>
      </c>
      <c r="D95" s="56">
        <f>hidden1!BJ85</f>
        <v>0</v>
      </c>
      <c r="E95" s="56">
        <f>hidden1!BK85</f>
        <v>0</v>
      </c>
      <c r="F95" s="56">
        <f>hidden1!BL85</f>
        <v>0</v>
      </c>
      <c r="G95" s="56">
        <f>hidden1!BM85</f>
        <v>0</v>
      </c>
      <c r="H95" s="65"/>
      <c r="I95" s="65"/>
      <c r="J95" s="65"/>
      <c r="K95" s="65"/>
    </row>
    <row r="96" spans="1:11" x14ac:dyDescent="0.25">
      <c r="A96" s="55" t="str">
        <f>hidden1!A86</f>
        <v xml:space="preserve">    Республика Саха (Якутия)</v>
      </c>
      <c r="B96" s="56">
        <f>hidden1!BH86</f>
        <v>4206</v>
      </c>
      <c r="C96" s="56">
        <f>hidden1!BI86</f>
        <v>0</v>
      </c>
      <c r="D96" s="56">
        <f>hidden1!BJ86</f>
        <v>305</v>
      </c>
      <c r="E96" s="56">
        <f>hidden1!BK86</f>
        <v>0</v>
      </c>
      <c r="F96" s="56">
        <f>hidden1!BL86</f>
        <v>0</v>
      </c>
      <c r="G96" s="56">
        <f>hidden1!BM86</f>
        <v>0</v>
      </c>
      <c r="H96" s="65"/>
      <c r="I96" s="65"/>
      <c r="J96" s="65"/>
      <c r="K96" s="65"/>
    </row>
    <row r="97" spans="1:11" x14ac:dyDescent="0.25">
      <c r="A97" s="55" t="str">
        <f>hidden1!A87</f>
        <v xml:space="preserve">    Приморский край</v>
      </c>
      <c r="B97" s="56">
        <f>hidden1!BH87</f>
        <v>0</v>
      </c>
      <c r="C97" s="56">
        <f>hidden1!BI87</f>
        <v>44</v>
      </c>
      <c r="D97" s="56">
        <f>hidden1!BJ87</f>
        <v>0</v>
      </c>
      <c r="E97" s="56">
        <f>hidden1!BK87</f>
        <v>0</v>
      </c>
      <c r="F97" s="56">
        <f>hidden1!BL87</f>
        <v>0</v>
      </c>
      <c r="G97" s="56">
        <f>hidden1!BM87</f>
        <v>0</v>
      </c>
      <c r="H97" s="65"/>
      <c r="I97" s="65"/>
      <c r="J97" s="65"/>
      <c r="K97" s="65"/>
    </row>
    <row r="98" spans="1:11" x14ac:dyDescent="0.25">
      <c r="A98" s="55" t="str">
        <f>hidden1!A88</f>
        <v xml:space="preserve">    Хабаровский край</v>
      </c>
      <c r="B98" s="56">
        <f>hidden1!BH88</f>
        <v>20873</v>
      </c>
      <c r="C98" s="56">
        <f>hidden1!BI88</f>
        <v>0</v>
      </c>
      <c r="D98" s="56">
        <f>hidden1!BJ88</f>
        <v>10153607</v>
      </c>
      <c r="E98" s="56">
        <f>hidden1!BK88</f>
        <v>0</v>
      </c>
      <c r="F98" s="56">
        <f>hidden1!BL88</f>
        <v>0</v>
      </c>
      <c r="G98" s="56">
        <f>hidden1!BM88</f>
        <v>0</v>
      </c>
      <c r="H98" s="65"/>
      <c r="I98" s="65"/>
      <c r="J98" s="65"/>
      <c r="K98" s="65"/>
    </row>
    <row r="99" spans="1:11" x14ac:dyDescent="0.25">
      <c r="A99" s="55" t="str">
        <f>hidden1!A89</f>
        <v xml:space="preserve">    Амурская область</v>
      </c>
      <c r="B99" s="56">
        <f>hidden1!BH89</f>
        <v>0</v>
      </c>
      <c r="C99" s="56">
        <f>hidden1!BI89</f>
        <v>0</v>
      </c>
      <c r="D99" s="56">
        <f>hidden1!BJ89</f>
        <v>0</v>
      </c>
      <c r="E99" s="56">
        <f>hidden1!BK89</f>
        <v>0</v>
      </c>
      <c r="F99" s="56">
        <f>hidden1!BL89</f>
        <v>0</v>
      </c>
      <c r="G99" s="56">
        <f>hidden1!BM89</f>
        <v>0</v>
      </c>
      <c r="H99" s="65"/>
      <c r="I99" s="65"/>
      <c r="J99" s="65"/>
      <c r="K99" s="65"/>
    </row>
    <row r="100" spans="1:11" x14ac:dyDescent="0.25">
      <c r="A100" s="55" t="str">
        <f>hidden1!A90</f>
        <v xml:space="preserve">    Камчатский край</v>
      </c>
      <c r="B100" s="56">
        <f>hidden1!BH90</f>
        <v>0</v>
      </c>
      <c r="C100" s="56">
        <f>hidden1!BI90</f>
        <v>0</v>
      </c>
      <c r="D100" s="56">
        <f>hidden1!BJ90</f>
        <v>0</v>
      </c>
      <c r="E100" s="56">
        <f>hidden1!BK90</f>
        <v>0</v>
      </c>
      <c r="F100" s="56">
        <f>hidden1!BL90</f>
        <v>0</v>
      </c>
      <c r="G100" s="56">
        <f>hidden1!BM90</f>
        <v>0</v>
      </c>
      <c r="H100" s="65"/>
      <c r="I100" s="65"/>
      <c r="J100" s="65"/>
      <c r="K100" s="65"/>
    </row>
    <row r="101" spans="1:11" x14ac:dyDescent="0.25">
      <c r="A101" s="55" t="str">
        <f>hidden1!A91</f>
        <v xml:space="preserve">    Магаданская область</v>
      </c>
      <c r="B101" s="56">
        <f>hidden1!BH91</f>
        <v>0</v>
      </c>
      <c r="C101" s="56">
        <f>hidden1!BI91</f>
        <v>0</v>
      </c>
      <c r="D101" s="56">
        <f>hidden1!BJ91</f>
        <v>0</v>
      </c>
      <c r="E101" s="56">
        <f>hidden1!BK91</f>
        <v>0</v>
      </c>
      <c r="F101" s="56">
        <f>hidden1!BL91</f>
        <v>0</v>
      </c>
      <c r="G101" s="56">
        <f>hidden1!BM91</f>
        <v>0</v>
      </c>
      <c r="H101" s="65"/>
      <c r="I101" s="65"/>
      <c r="J101" s="65"/>
      <c r="K101" s="65"/>
    </row>
    <row r="102" spans="1:11" x14ac:dyDescent="0.25">
      <c r="A102" s="55" t="str">
        <f>hidden1!A92</f>
        <v xml:space="preserve">    Сахалинская область</v>
      </c>
      <c r="B102" s="56">
        <f>hidden1!BH92</f>
        <v>0</v>
      </c>
      <c r="C102" s="56">
        <f>hidden1!BI92</f>
        <v>0</v>
      </c>
      <c r="D102" s="56">
        <f>hidden1!BJ92</f>
        <v>0</v>
      </c>
      <c r="E102" s="56">
        <f>hidden1!BK92</f>
        <v>0</v>
      </c>
      <c r="F102" s="56">
        <f>hidden1!BL92</f>
        <v>0</v>
      </c>
      <c r="G102" s="56">
        <f>hidden1!BM92</f>
        <v>0</v>
      </c>
      <c r="H102" s="65"/>
      <c r="I102" s="65"/>
      <c r="J102" s="65"/>
      <c r="K102" s="65"/>
    </row>
    <row r="103" spans="1:11" x14ac:dyDescent="0.25">
      <c r="A103" s="55" t="str">
        <f>hidden1!A93</f>
        <v xml:space="preserve">    Забайкальский край</v>
      </c>
      <c r="B103" s="56">
        <f>hidden1!BH93</f>
        <v>0</v>
      </c>
      <c r="C103" s="56">
        <f>hidden1!BI93</f>
        <v>0</v>
      </c>
      <c r="D103" s="56">
        <f>hidden1!BJ93</f>
        <v>0</v>
      </c>
      <c r="E103" s="56">
        <f>hidden1!BK93</f>
        <v>0</v>
      </c>
      <c r="F103" s="56">
        <f>hidden1!BL93</f>
        <v>0</v>
      </c>
      <c r="G103" s="56">
        <f>hidden1!BM93</f>
        <v>0</v>
      </c>
      <c r="H103" s="65"/>
      <c r="I103" s="65"/>
      <c r="J103" s="65"/>
      <c r="K103" s="65"/>
    </row>
    <row r="104" spans="1:11" x14ac:dyDescent="0.25">
      <c r="A104" s="55" t="str">
        <f>hidden1!A94</f>
        <v xml:space="preserve">    Еврейская автономная область</v>
      </c>
      <c r="B104" s="56">
        <f>hidden1!BH94</f>
        <v>0</v>
      </c>
      <c r="C104" s="56">
        <f>hidden1!BI94</f>
        <v>0</v>
      </c>
      <c r="D104" s="56">
        <f>hidden1!BJ94</f>
        <v>0</v>
      </c>
      <c r="E104" s="56">
        <f>hidden1!BK94</f>
        <v>0</v>
      </c>
      <c r="F104" s="56">
        <f>hidden1!BL94</f>
        <v>0</v>
      </c>
      <c r="G104" s="56">
        <f>hidden1!BM94</f>
        <v>0</v>
      </c>
      <c r="H104" s="65"/>
      <c r="I104" s="65"/>
      <c r="J104" s="65"/>
      <c r="K104" s="65"/>
    </row>
    <row r="105" spans="1:11" x14ac:dyDescent="0.25">
      <c r="A105" s="55" t="str">
        <f>hidden1!A95</f>
        <v xml:space="preserve">    Чукотский автономный округ</v>
      </c>
      <c r="B105" s="56">
        <f>hidden1!BH95</f>
        <v>0</v>
      </c>
      <c r="C105" s="56">
        <f>hidden1!BI95</f>
        <v>0</v>
      </c>
      <c r="D105" s="56">
        <f>hidden1!BJ95</f>
        <v>0</v>
      </c>
      <c r="E105" s="56">
        <f>hidden1!BK95</f>
        <v>0</v>
      </c>
      <c r="F105" s="56">
        <f>hidden1!BL95</f>
        <v>0</v>
      </c>
      <c r="G105" s="56">
        <f>hidden1!BM95</f>
        <v>0</v>
      </c>
      <c r="H105" s="65"/>
      <c r="I105" s="65"/>
      <c r="J105" s="65"/>
      <c r="K105" s="65"/>
    </row>
    <row r="106" spans="1:11" x14ac:dyDescent="0.25">
      <c r="A106" s="55" t="str">
        <f>hidden1!A101</f>
        <v xml:space="preserve">  МИ ФНС РОССИИ ПО УПРАВЛЕНИЮ ДОЛГОМ</v>
      </c>
      <c r="B106" s="56">
        <f>hidden1!BH101</f>
        <v>0</v>
      </c>
      <c r="C106" s="56">
        <f>hidden1!BI101</f>
        <v>0</v>
      </c>
      <c r="D106" s="56">
        <f>hidden1!BJ101</f>
        <v>0</v>
      </c>
      <c r="E106" s="56">
        <f>hidden1!BK101</f>
        <v>0</v>
      </c>
      <c r="F106" s="56">
        <f>hidden1!BL101</f>
        <v>0</v>
      </c>
      <c r="G106" s="56">
        <f>hidden1!BM101</f>
        <v>0</v>
      </c>
      <c r="H106" s="65"/>
      <c r="I106" s="65"/>
      <c r="J106" s="65"/>
      <c r="K106" s="65"/>
    </row>
    <row r="107" spans="1:11" x14ac:dyDescent="0.25">
      <c r="A107" s="55"/>
      <c r="B107" s="56"/>
      <c r="C107" s="56"/>
      <c r="D107" s="56"/>
      <c r="E107" s="56"/>
      <c r="F107" s="56"/>
      <c r="G107" s="56"/>
      <c r="H107" s="65"/>
      <c r="I107" s="65"/>
      <c r="J107" s="65"/>
      <c r="K107"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4.44140625" style="70" customWidth="1"/>
    <col min="2" max="2" width="20.88671875" style="70" customWidth="1"/>
    <col min="3" max="3" width="38.5546875" style="57" customWidth="1"/>
    <col min="4" max="4" width="23.5546875" style="57" customWidth="1"/>
    <col min="5" max="5" width="19.5546875" style="57" customWidth="1"/>
    <col min="6" max="6" width="38.88671875" style="57" customWidth="1"/>
    <col min="7" max="16384" width="9.109375" style="57"/>
  </cols>
  <sheetData>
    <row r="1" spans="1:6" s="50" customFormat="1" ht="14.1" customHeight="1" x14ac:dyDescent="0.25">
      <c r="A1" s="66"/>
      <c r="B1" s="66"/>
      <c r="F1" s="51" t="s">
        <v>117</v>
      </c>
    </row>
    <row r="2" spans="1:6" s="50" customFormat="1" ht="14.1" customHeight="1" x14ac:dyDescent="0.25">
      <c r="A2" s="160" t="s">
        <v>5</v>
      </c>
      <c r="B2" s="160"/>
      <c r="C2" s="160"/>
      <c r="D2" s="160"/>
      <c r="E2" s="160"/>
      <c r="F2" s="160"/>
    </row>
    <row r="3" spans="1:6" s="50" customFormat="1" ht="14.1" customHeight="1" x14ac:dyDescent="0.25">
      <c r="A3" s="160" t="str">
        <f>hidden3!A1</f>
        <v>по состоянию на 1  августа 2023 года</v>
      </c>
      <c r="B3" s="160"/>
      <c r="C3" s="160"/>
      <c r="D3" s="160"/>
      <c r="E3" s="160"/>
      <c r="F3" s="160"/>
    </row>
    <row r="4" spans="1:6" s="50" customFormat="1" x14ac:dyDescent="0.25">
      <c r="A4" s="67"/>
      <c r="B4" s="67"/>
      <c r="C4" s="58"/>
      <c r="D4" s="58"/>
      <c r="E4" s="53"/>
      <c r="F4" s="54"/>
    </row>
    <row r="5" spans="1:6" s="50" customFormat="1" ht="14.1" customHeight="1" x14ac:dyDescent="0.25">
      <c r="A5" s="66" t="s">
        <v>2</v>
      </c>
      <c r="B5" s="66"/>
      <c r="C5" s="53"/>
      <c r="D5" s="53"/>
      <c r="E5" s="53"/>
      <c r="F5" s="53" t="s">
        <v>1</v>
      </c>
    </row>
    <row r="6" spans="1:6" s="50" customFormat="1" ht="15.75" customHeight="1" x14ac:dyDescent="0.25">
      <c r="A6" s="166"/>
      <c r="B6" s="169" t="s">
        <v>4</v>
      </c>
      <c r="C6" s="170"/>
      <c r="D6" s="170"/>
      <c r="E6" s="170"/>
      <c r="F6" s="171"/>
    </row>
    <row r="7" spans="1:6" s="50" customFormat="1" ht="16.5" customHeight="1" x14ac:dyDescent="0.25">
      <c r="A7" s="167"/>
      <c r="B7" s="151" t="s">
        <v>248</v>
      </c>
      <c r="C7" s="151" t="s">
        <v>249</v>
      </c>
      <c r="D7" s="151" t="s">
        <v>250</v>
      </c>
      <c r="E7" s="156" t="s">
        <v>114</v>
      </c>
      <c r="F7" s="156" t="s">
        <v>251</v>
      </c>
    </row>
    <row r="8" spans="1:6" s="50" customFormat="1" ht="16.5" customHeight="1" x14ac:dyDescent="0.25">
      <c r="A8" s="167"/>
      <c r="B8" s="152"/>
      <c r="C8" s="152"/>
      <c r="D8" s="152"/>
      <c r="E8" s="165"/>
      <c r="F8" s="165"/>
    </row>
    <row r="9" spans="1:6" s="50" customFormat="1" ht="229.35" customHeight="1" x14ac:dyDescent="0.25">
      <c r="A9" s="168"/>
      <c r="B9" s="153"/>
      <c r="C9" s="153"/>
      <c r="D9" s="153"/>
      <c r="E9" s="165"/>
      <c r="F9" s="165"/>
    </row>
    <row r="10" spans="1:6" s="50" customFormat="1" ht="12.75" customHeight="1" x14ac:dyDescent="0.25">
      <c r="A10" s="60" t="s">
        <v>0</v>
      </c>
      <c r="B10" s="61">
        <v>1350</v>
      </c>
      <c r="C10" s="61">
        <v>1362</v>
      </c>
      <c r="D10" s="61">
        <v>1364</v>
      </c>
      <c r="E10" s="61">
        <v>1370</v>
      </c>
      <c r="F10" s="61">
        <v>1380</v>
      </c>
    </row>
    <row r="11" spans="1:6" ht="18" customHeight="1" x14ac:dyDescent="0.25">
      <c r="A11" s="68" t="str">
        <f>hidden1!A1</f>
        <v>РОССИЙСКАЯ ФЕДЕРАЦИЯ</v>
      </c>
      <c r="B11" s="69">
        <f>hidden1!BN1</f>
        <v>113661114</v>
      </c>
      <c r="C11" s="69">
        <f>hidden1!BO1</f>
        <v>135708385</v>
      </c>
      <c r="D11" s="69">
        <f>hidden1!BP1</f>
        <v>1596039</v>
      </c>
      <c r="E11" s="69">
        <f>hidden1!BQ1</f>
        <v>1225611</v>
      </c>
      <c r="F11" s="69">
        <f>hidden1!BR1</f>
        <v>4393832</v>
      </c>
    </row>
    <row r="12" spans="1:6" ht="12.75" customHeight="1" x14ac:dyDescent="0.25">
      <c r="A12" s="68" t="str">
        <f>hidden1!A2</f>
        <v xml:space="preserve">  в том числе:</v>
      </c>
      <c r="B12" s="69"/>
      <c r="C12" s="69"/>
      <c r="D12" s="69"/>
      <c r="E12" s="69"/>
      <c r="F12" s="69"/>
    </row>
    <row r="13" spans="1:6" ht="12.75" customHeight="1" x14ac:dyDescent="0.25">
      <c r="A13" s="68" t="str">
        <f>hidden1!A3</f>
        <v xml:space="preserve">  ЦЕНТРАЛЬНЫЙ ФЕДЕРАЛЬНЫЙ ОКРУГ</v>
      </c>
      <c r="B13" s="69">
        <f>hidden1!BN3</f>
        <v>31114421</v>
      </c>
      <c r="C13" s="69">
        <f>hidden1!BO3</f>
        <v>43115463</v>
      </c>
      <c r="D13" s="69">
        <f>hidden1!BP3</f>
        <v>0</v>
      </c>
      <c r="E13" s="69">
        <f>hidden1!BQ3</f>
        <v>369520</v>
      </c>
      <c r="F13" s="69">
        <f>hidden1!BR3</f>
        <v>3093369</v>
      </c>
    </row>
    <row r="14" spans="1:6" ht="12.75" customHeight="1" x14ac:dyDescent="0.25">
      <c r="A14" s="68" t="str">
        <f>hidden1!A4</f>
        <v xml:space="preserve">    Белгородская область</v>
      </c>
      <c r="B14" s="69">
        <f>hidden1!BN4</f>
        <v>138895</v>
      </c>
      <c r="C14" s="69">
        <f>hidden1!BO4</f>
        <v>687282</v>
      </c>
      <c r="D14" s="69">
        <f>hidden1!BP4</f>
        <v>0</v>
      </c>
      <c r="E14" s="69">
        <f>hidden1!BQ4</f>
        <v>116</v>
      </c>
      <c r="F14" s="69">
        <f>hidden1!BR4</f>
        <v>0</v>
      </c>
    </row>
    <row r="15" spans="1:6" ht="12.75" customHeight="1" x14ac:dyDescent="0.25">
      <c r="A15" s="68" t="str">
        <f>hidden1!A5</f>
        <v xml:space="preserve">    Брянская область</v>
      </c>
      <c r="B15" s="69">
        <f>hidden1!BN5</f>
        <v>227286</v>
      </c>
      <c r="C15" s="69">
        <f>hidden1!BO5</f>
        <v>1599383</v>
      </c>
      <c r="D15" s="69">
        <f>hidden1!BP5</f>
        <v>0</v>
      </c>
      <c r="E15" s="69">
        <f>hidden1!BQ5</f>
        <v>149206</v>
      </c>
      <c r="F15" s="69">
        <f>hidden1!BR5</f>
        <v>0</v>
      </c>
    </row>
    <row r="16" spans="1:6" ht="12.75" customHeight="1" x14ac:dyDescent="0.25">
      <c r="A16" s="68" t="str">
        <f>hidden1!A6</f>
        <v xml:space="preserve">    Владимирская область</v>
      </c>
      <c r="B16" s="69">
        <f>hidden1!BN6</f>
        <v>189018</v>
      </c>
      <c r="C16" s="69">
        <f>hidden1!BO6</f>
        <v>0</v>
      </c>
      <c r="D16" s="69">
        <f>hidden1!BP6</f>
        <v>0</v>
      </c>
      <c r="E16" s="69">
        <f>hidden1!BQ6</f>
        <v>4030</v>
      </c>
      <c r="F16" s="69">
        <f>hidden1!BR6</f>
        <v>0</v>
      </c>
    </row>
    <row r="17" spans="1:6" ht="12.75" customHeight="1" x14ac:dyDescent="0.25">
      <c r="A17" s="68" t="str">
        <f>hidden1!A7</f>
        <v xml:space="preserve">    Воронежская область</v>
      </c>
      <c r="B17" s="69">
        <f>hidden1!BN7</f>
        <v>1940637</v>
      </c>
      <c r="C17" s="69">
        <f>hidden1!BO7</f>
        <v>0</v>
      </c>
      <c r="D17" s="69">
        <f>hidden1!BP7</f>
        <v>0</v>
      </c>
      <c r="E17" s="69">
        <f>hidden1!BQ7</f>
        <v>4437</v>
      </c>
      <c r="F17" s="69">
        <f>hidden1!BR7</f>
        <v>0</v>
      </c>
    </row>
    <row r="18" spans="1:6" ht="12.75" customHeight="1" x14ac:dyDescent="0.25">
      <c r="A18" s="68" t="str">
        <f>hidden1!A8</f>
        <v xml:space="preserve">    Ивановская область</v>
      </c>
      <c r="B18" s="69">
        <f>hidden1!BN8</f>
        <v>821862</v>
      </c>
      <c r="C18" s="69">
        <f>hidden1!BO8</f>
        <v>518941</v>
      </c>
      <c r="D18" s="69">
        <f>hidden1!BP8</f>
        <v>0</v>
      </c>
      <c r="E18" s="69">
        <f>hidden1!BQ8</f>
        <v>0</v>
      </c>
      <c r="F18" s="69">
        <f>hidden1!BR8</f>
        <v>0</v>
      </c>
    </row>
    <row r="19" spans="1:6" ht="12.75" customHeight="1" x14ac:dyDescent="0.25">
      <c r="A19" s="68" t="str">
        <f>hidden1!A9</f>
        <v xml:space="preserve">    Калужская область</v>
      </c>
      <c r="B19" s="69">
        <f>hidden1!BN9</f>
        <v>4942041</v>
      </c>
      <c r="C19" s="69">
        <f>hidden1!BO9</f>
        <v>3038311</v>
      </c>
      <c r="D19" s="69">
        <f>hidden1!BP9</f>
        <v>0</v>
      </c>
      <c r="E19" s="69">
        <f>hidden1!BQ9</f>
        <v>66</v>
      </c>
      <c r="F19" s="69">
        <f>hidden1!BR9</f>
        <v>0</v>
      </c>
    </row>
    <row r="20" spans="1:6" ht="12.75" customHeight="1" x14ac:dyDescent="0.25">
      <c r="A20" s="68" t="str">
        <f>hidden1!A10</f>
        <v xml:space="preserve">    Костромская область</v>
      </c>
      <c r="B20" s="69">
        <f>hidden1!BN10</f>
        <v>17356</v>
      </c>
      <c r="C20" s="69">
        <f>hidden1!BO10</f>
        <v>248231</v>
      </c>
      <c r="D20" s="69">
        <f>hidden1!BP10</f>
        <v>0</v>
      </c>
      <c r="E20" s="69">
        <f>hidden1!BQ10</f>
        <v>0</v>
      </c>
      <c r="F20" s="69">
        <f>hidden1!BR10</f>
        <v>0</v>
      </c>
    </row>
    <row r="21" spans="1:6" ht="12.75" customHeight="1" x14ac:dyDescent="0.25">
      <c r="A21" s="68" t="str">
        <f>hidden1!A11</f>
        <v xml:space="preserve">    Курская область</v>
      </c>
      <c r="B21" s="69">
        <f>hidden1!BN11</f>
        <v>212702</v>
      </c>
      <c r="C21" s="69">
        <f>hidden1!BO11</f>
        <v>0</v>
      </c>
      <c r="D21" s="69">
        <f>hidden1!BP11</f>
        <v>0</v>
      </c>
      <c r="E21" s="69">
        <f>hidden1!BQ11</f>
        <v>16159</v>
      </c>
      <c r="F21" s="69">
        <f>hidden1!BR11</f>
        <v>0</v>
      </c>
    </row>
    <row r="22" spans="1:6" ht="12.75" customHeight="1" x14ac:dyDescent="0.25">
      <c r="A22" s="68" t="str">
        <f>hidden1!A12</f>
        <v xml:space="preserve">    Липецкая область</v>
      </c>
      <c r="B22" s="69">
        <f>hidden1!BN12</f>
        <v>1012101</v>
      </c>
      <c r="C22" s="69">
        <f>hidden1!BO12</f>
        <v>17856</v>
      </c>
      <c r="D22" s="69">
        <f>hidden1!BP12</f>
        <v>0</v>
      </c>
      <c r="E22" s="69">
        <f>hidden1!BQ12</f>
        <v>2374</v>
      </c>
      <c r="F22" s="69">
        <f>hidden1!BR12</f>
        <v>0</v>
      </c>
    </row>
    <row r="23" spans="1:6" ht="15" customHeight="1" x14ac:dyDescent="0.25">
      <c r="A23" s="68" t="str">
        <f>hidden1!A13</f>
        <v xml:space="preserve">    Московская область</v>
      </c>
      <c r="B23" s="69">
        <f>hidden1!BN13</f>
        <v>8930548</v>
      </c>
      <c r="C23" s="69">
        <f>hidden1!BO13</f>
        <v>28415649</v>
      </c>
      <c r="D23" s="69">
        <f>hidden1!BP13</f>
        <v>0</v>
      </c>
      <c r="E23" s="69">
        <f>hidden1!BQ13</f>
        <v>139652</v>
      </c>
      <c r="F23" s="69">
        <f>hidden1!BR13</f>
        <v>2327803</v>
      </c>
    </row>
    <row r="24" spans="1:6" ht="12.75" customHeight="1" x14ac:dyDescent="0.25">
      <c r="A24" s="68" t="str">
        <f>hidden1!A14</f>
        <v xml:space="preserve">    Орловская область</v>
      </c>
      <c r="B24" s="69">
        <f>hidden1!BN14</f>
        <v>14326</v>
      </c>
      <c r="C24" s="69">
        <f>hidden1!BO14</f>
        <v>27522</v>
      </c>
      <c r="D24" s="69">
        <f>hidden1!BP14</f>
        <v>0</v>
      </c>
      <c r="E24" s="69">
        <f>hidden1!BQ14</f>
        <v>0</v>
      </c>
      <c r="F24" s="69">
        <f>hidden1!BR14</f>
        <v>0</v>
      </c>
    </row>
    <row r="25" spans="1:6" ht="12.75" customHeight="1" x14ac:dyDescent="0.25">
      <c r="A25" s="68" t="str">
        <f>hidden1!A15</f>
        <v xml:space="preserve">    Рязанская область</v>
      </c>
      <c r="B25" s="69">
        <f>hidden1!BN15</f>
        <v>701054</v>
      </c>
      <c r="C25" s="69">
        <f>hidden1!BO15</f>
        <v>0</v>
      </c>
      <c r="D25" s="69">
        <f>hidden1!BP15</f>
        <v>0</v>
      </c>
      <c r="E25" s="69">
        <f>hidden1!BQ15</f>
        <v>942</v>
      </c>
      <c r="F25" s="69">
        <f>hidden1!BR15</f>
        <v>0</v>
      </c>
    </row>
    <row r="26" spans="1:6" ht="12.75" customHeight="1" x14ac:dyDescent="0.25">
      <c r="A26" s="68" t="str">
        <f>hidden1!A16</f>
        <v xml:space="preserve">    Смоленская область</v>
      </c>
      <c r="B26" s="69">
        <f>hidden1!BN16</f>
        <v>324558</v>
      </c>
      <c r="C26" s="69">
        <f>hidden1!BO16</f>
        <v>0</v>
      </c>
      <c r="D26" s="69">
        <f>hidden1!BP16</f>
        <v>0</v>
      </c>
      <c r="E26" s="69">
        <f>hidden1!BQ16</f>
        <v>3077</v>
      </c>
      <c r="F26" s="69">
        <f>hidden1!BR16</f>
        <v>0</v>
      </c>
    </row>
    <row r="27" spans="1:6" ht="12.75" customHeight="1" x14ac:dyDescent="0.25">
      <c r="A27" s="68" t="str">
        <f>hidden1!A17</f>
        <v xml:space="preserve">    Тамбовская область</v>
      </c>
      <c r="B27" s="69">
        <f>hidden1!BN17</f>
        <v>281895</v>
      </c>
      <c r="C27" s="69">
        <f>hidden1!BO17</f>
        <v>0</v>
      </c>
      <c r="D27" s="69">
        <f>hidden1!BP17</f>
        <v>0</v>
      </c>
      <c r="E27" s="69">
        <f>hidden1!BQ17</f>
        <v>1796</v>
      </c>
      <c r="F27" s="69">
        <f>hidden1!BR17</f>
        <v>0</v>
      </c>
    </row>
    <row r="28" spans="1:6" ht="12.75" customHeight="1" x14ac:dyDescent="0.25">
      <c r="A28" s="68" t="str">
        <f>hidden1!A18</f>
        <v xml:space="preserve">    Тверская область</v>
      </c>
      <c r="B28" s="69">
        <f>hidden1!BN18</f>
        <v>612825</v>
      </c>
      <c r="C28" s="69">
        <f>hidden1!BO18</f>
        <v>189182</v>
      </c>
      <c r="D28" s="69">
        <f>hidden1!BP18</f>
        <v>0</v>
      </c>
      <c r="E28" s="69">
        <f>hidden1!BQ18</f>
        <v>32654</v>
      </c>
      <c r="F28" s="69">
        <f>hidden1!BR18</f>
        <v>1453</v>
      </c>
    </row>
    <row r="29" spans="1:6" ht="12.75" customHeight="1" x14ac:dyDescent="0.25">
      <c r="A29" s="68" t="str">
        <f>hidden1!A19</f>
        <v xml:space="preserve">    Тульская область</v>
      </c>
      <c r="B29" s="69">
        <f>hidden1!BN19</f>
        <v>5416525</v>
      </c>
      <c r="C29" s="69">
        <f>hidden1!BO19</f>
        <v>6292000</v>
      </c>
      <c r="D29" s="69">
        <f>hidden1!BP19</f>
        <v>0</v>
      </c>
      <c r="E29" s="69">
        <f>hidden1!BQ19</f>
        <v>8841</v>
      </c>
      <c r="F29" s="69">
        <f>hidden1!BR19</f>
        <v>0</v>
      </c>
    </row>
    <row r="30" spans="1:6" ht="12.75" customHeight="1" x14ac:dyDescent="0.25">
      <c r="A30" s="68" t="str">
        <f>hidden1!A20</f>
        <v xml:space="preserve">    Ярославская область</v>
      </c>
      <c r="B30" s="69">
        <f>hidden1!BN20</f>
        <v>4490708</v>
      </c>
      <c r="C30" s="69">
        <f>hidden1!BO20</f>
        <v>1706937</v>
      </c>
      <c r="D30" s="69">
        <f>hidden1!BP20</f>
        <v>0</v>
      </c>
      <c r="E30" s="69">
        <f>hidden1!BQ20</f>
        <v>624</v>
      </c>
      <c r="F30" s="69">
        <f>hidden1!BR20</f>
        <v>0</v>
      </c>
    </row>
    <row r="31" spans="1:6" ht="12.75" customHeight="1" x14ac:dyDescent="0.25">
      <c r="A31" s="68" t="str">
        <f>hidden1!A21</f>
        <v xml:space="preserve">    город Москва</v>
      </c>
      <c r="B31" s="69">
        <f>hidden1!BN21</f>
        <v>840084</v>
      </c>
      <c r="C31" s="69">
        <f>hidden1!BO21</f>
        <v>374169</v>
      </c>
      <c r="D31" s="69">
        <f>hidden1!BP21</f>
        <v>0</v>
      </c>
      <c r="E31" s="69">
        <f>hidden1!BQ21</f>
        <v>5546</v>
      </c>
      <c r="F31" s="69">
        <f>hidden1!BR21</f>
        <v>764113</v>
      </c>
    </row>
    <row r="32" spans="1:6" ht="12.75" customHeight="1" x14ac:dyDescent="0.25">
      <c r="A32" s="68" t="str">
        <f>hidden1!A22</f>
        <v xml:space="preserve">  СЕВЕРО-ЗАПАДНЫЙ ФЕДЕРАЛЬНЫЙ ОКРУГ</v>
      </c>
      <c r="B32" s="69">
        <f>hidden1!BN22</f>
        <v>6353553</v>
      </c>
      <c r="C32" s="69">
        <f>hidden1!BO22</f>
        <v>19003804</v>
      </c>
      <c r="D32" s="69">
        <f>hidden1!BP22</f>
        <v>0</v>
      </c>
      <c r="E32" s="69">
        <f>hidden1!BQ22</f>
        <v>559630</v>
      </c>
      <c r="F32" s="69">
        <f>hidden1!BR22</f>
        <v>429314</v>
      </c>
    </row>
    <row r="33" spans="1:6" ht="12.75" customHeight="1" x14ac:dyDescent="0.25">
      <c r="A33" s="68" t="str">
        <f>hidden1!A23</f>
        <v xml:space="preserve">    Республика Карелия</v>
      </c>
      <c r="B33" s="69">
        <f>hidden1!BN23</f>
        <v>9866</v>
      </c>
      <c r="C33" s="69">
        <f>hidden1!BO23</f>
        <v>419928</v>
      </c>
      <c r="D33" s="69">
        <f>hidden1!BP23</f>
        <v>0</v>
      </c>
      <c r="E33" s="69">
        <f>hidden1!BQ23</f>
        <v>0</v>
      </c>
      <c r="F33" s="69">
        <f>hidden1!BR23</f>
        <v>0</v>
      </c>
    </row>
    <row r="34" spans="1:6" ht="12.75" customHeight="1" x14ac:dyDescent="0.25">
      <c r="A34" s="68" t="str">
        <f>hidden1!A24</f>
        <v xml:space="preserve">    Республика Коми</v>
      </c>
      <c r="B34" s="69">
        <f>hidden1!BN24</f>
        <v>162019</v>
      </c>
      <c r="C34" s="69">
        <f>hidden1!BO24</f>
        <v>1678204</v>
      </c>
      <c r="D34" s="69">
        <f>hidden1!BP24</f>
        <v>0</v>
      </c>
      <c r="E34" s="69">
        <f>hidden1!BQ24</f>
        <v>135</v>
      </c>
      <c r="F34" s="69">
        <f>hidden1!BR24</f>
        <v>0</v>
      </c>
    </row>
    <row r="35" spans="1:6" ht="13.65" customHeight="1" x14ac:dyDescent="0.25">
      <c r="A35" s="68" t="str">
        <f>hidden1!A25</f>
        <v xml:space="preserve">    Архангельская область</v>
      </c>
      <c r="B35" s="69">
        <f>hidden1!BN25</f>
        <v>37400</v>
      </c>
      <c r="C35" s="69">
        <f>hidden1!BO25</f>
        <v>4371669</v>
      </c>
      <c r="D35" s="69">
        <f>hidden1!BP25</f>
        <v>0</v>
      </c>
      <c r="E35" s="69">
        <f>hidden1!BQ25</f>
        <v>142</v>
      </c>
      <c r="F35" s="69">
        <f>hidden1!BR25</f>
        <v>0</v>
      </c>
    </row>
    <row r="36" spans="1:6" ht="12.75" customHeight="1" x14ac:dyDescent="0.25">
      <c r="A36" s="68" t="str">
        <f>hidden1!A26</f>
        <v xml:space="preserve">    Вологодская область</v>
      </c>
      <c r="B36" s="69">
        <f>hidden1!BN26</f>
        <v>35167</v>
      </c>
      <c r="C36" s="69">
        <f>hidden1!BO26</f>
        <v>6560685</v>
      </c>
      <c r="D36" s="69">
        <f>hidden1!BP26</f>
        <v>0</v>
      </c>
      <c r="E36" s="69">
        <f>hidden1!BQ26</f>
        <v>0</v>
      </c>
      <c r="F36" s="69">
        <f>hidden1!BR26</f>
        <v>0</v>
      </c>
    </row>
    <row r="37" spans="1:6" ht="12.75" customHeight="1" x14ac:dyDescent="0.25">
      <c r="A37" s="68" t="str">
        <f>hidden1!A27</f>
        <v xml:space="preserve">    Калининградская область</v>
      </c>
      <c r="B37" s="69">
        <f>hidden1!BN27</f>
        <v>52587</v>
      </c>
      <c r="C37" s="69">
        <f>hidden1!BO27</f>
        <v>204173</v>
      </c>
      <c r="D37" s="69">
        <f>hidden1!BP27</f>
        <v>0</v>
      </c>
      <c r="E37" s="69">
        <f>hidden1!BQ27</f>
        <v>761</v>
      </c>
      <c r="F37" s="69">
        <f>hidden1!BR27</f>
        <v>0</v>
      </c>
    </row>
    <row r="38" spans="1:6" ht="12.75" customHeight="1" x14ac:dyDescent="0.25">
      <c r="A38" s="68" t="str">
        <f>hidden1!A28</f>
        <v xml:space="preserve">    Ленинградская область</v>
      </c>
      <c r="B38" s="69">
        <f>hidden1!BN28</f>
        <v>139986</v>
      </c>
      <c r="C38" s="69">
        <f>hidden1!BO28</f>
        <v>172176</v>
      </c>
      <c r="D38" s="69">
        <f>hidden1!BP28</f>
        <v>0</v>
      </c>
      <c r="E38" s="69">
        <f>hidden1!BQ28</f>
        <v>10936</v>
      </c>
      <c r="F38" s="69">
        <f>hidden1!BR28</f>
        <v>0</v>
      </c>
    </row>
    <row r="39" spans="1:6" ht="12.75" customHeight="1" x14ac:dyDescent="0.25">
      <c r="A39" s="68" t="str">
        <f>hidden1!A29</f>
        <v xml:space="preserve">    Мурманская область</v>
      </c>
      <c r="B39" s="69">
        <f>hidden1!BN29</f>
        <v>15188</v>
      </c>
      <c r="C39" s="69">
        <f>hidden1!BO29</f>
        <v>0</v>
      </c>
      <c r="D39" s="69">
        <f>hidden1!BP29</f>
        <v>0</v>
      </c>
      <c r="E39" s="69">
        <f>hidden1!BQ29</f>
        <v>0</v>
      </c>
      <c r="F39" s="69">
        <f>hidden1!BR29</f>
        <v>0</v>
      </c>
    </row>
    <row r="40" spans="1:6" ht="12.75" customHeight="1" x14ac:dyDescent="0.25">
      <c r="A40" s="68" t="str">
        <f>hidden1!A30</f>
        <v xml:space="preserve">    Новгородская область</v>
      </c>
      <c r="B40" s="69">
        <f>hidden1!BN30</f>
        <v>30083</v>
      </c>
      <c r="C40" s="69">
        <f>hidden1!BO30</f>
        <v>64117</v>
      </c>
      <c r="D40" s="69">
        <f>hidden1!BP30</f>
        <v>0</v>
      </c>
      <c r="E40" s="69">
        <f>hidden1!BQ30</f>
        <v>401</v>
      </c>
      <c r="F40" s="69">
        <f>hidden1!BR30</f>
        <v>0</v>
      </c>
    </row>
    <row r="41" spans="1:6" ht="12.75" customHeight="1" x14ac:dyDescent="0.25">
      <c r="A41" s="68" t="str">
        <f>hidden1!A31</f>
        <v xml:space="preserve">    Псковская область</v>
      </c>
      <c r="B41" s="69">
        <f>hidden1!BN31</f>
        <v>11130</v>
      </c>
      <c r="C41" s="69">
        <f>hidden1!BO31</f>
        <v>0</v>
      </c>
      <c r="D41" s="69">
        <f>hidden1!BP31</f>
        <v>0</v>
      </c>
      <c r="E41" s="69">
        <f>hidden1!BQ31</f>
        <v>994</v>
      </c>
      <c r="F41" s="69">
        <f>hidden1!BR31</f>
        <v>0</v>
      </c>
    </row>
    <row r="42" spans="1:6" ht="12.75" customHeight="1" x14ac:dyDescent="0.25">
      <c r="A42" s="68" t="str">
        <f>hidden1!A32</f>
        <v xml:space="preserve">    город Санкт-Петербург</v>
      </c>
      <c r="B42" s="69">
        <f>hidden1!BN32</f>
        <v>5857352</v>
      </c>
      <c r="C42" s="69">
        <f>hidden1!BO32</f>
        <v>5532852</v>
      </c>
      <c r="D42" s="69">
        <f>hidden1!BP32</f>
        <v>0</v>
      </c>
      <c r="E42" s="69">
        <f>hidden1!BQ32</f>
        <v>546261</v>
      </c>
      <c r="F42" s="69">
        <f>hidden1!BR32</f>
        <v>429314</v>
      </c>
    </row>
    <row r="43" spans="1:6" ht="12.75" customHeight="1" x14ac:dyDescent="0.25">
      <c r="A43" s="68" t="str">
        <f>hidden1!A33</f>
        <v xml:space="preserve">    Ненецкий автономный округ</v>
      </c>
      <c r="B43" s="69">
        <f>hidden1!BN33</f>
        <v>2775</v>
      </c>
      <c r="C43" s="69">
        <f>hidden1!BO33</f>
        <v>0</v>
      </c>
      <c r="D43" s="69">
        <f>hidden1!BP33</f>
        <v>0</v>
      </c>
      <c r="E43" s="69">
        <f>hidden1!BQ33</f>
        <v>0</v>
      </c>
      <c r="F43" s="69">
        <f>hidden1!BR33</f>
        <v>0</v>
      </c>
    </row>
    <row r="44" spans="1:6" ht="12.75" customHeight="1" x14ac:dyDescent="0.25">
      <c r="A44" s="68" t="str">
        <f>hidden1!A34</f>
        <v xml:space="preserve">  СЕВЕРО-КАВКАЗСКИЙ ФЕДЕРАЛЬНЫЙ ОКРУГ</v>
      </c>
      <c r="B44" s="69">
        <f>hidden1!BN34</f>
        <v>1113725</v>
      </c>
      <c r="C44" s="69">
        <f>hidden1!BO34</f>
        <v>6350353</v>
      </c>
      <c r="D44" s="69">
        <f>hidden1!BP34</f>
        <v>543835</v>
      </c>
      <c r="E44" s="69">
        <f>hidden1!BQ34</f>
        <v>2644</v>
      </c>
      <c r="F44" s="69">
        <f>hidden1!BR34</f>
        <v>429107</v>
      </c>
    </row>
    <row r="45" spans="1:6" ht="12.75" customHeight="1" x14ac:dyDescent="0.25">
      <c r="A45" s="68" t="str">
        <f>hidden1!A35</f>
        <v xml:space="preserve">    Республика Дагестан</v>
      </c>
      <c r="B45" s="69">
        <f>hidden1!BN35</f>
        <v>40778</v>
      </c>
      <c r="C45" s="69">
        <f>hidden1!BO35</f>
        <v>1065440</v>
      </c>
      <c r="D45" s="69">
        <f>hidden1!BP35</f>
        <v>513214</v>
      </c>
      <c r="E45" s="69">
        <f>hidden1!BQ35</f>
        <v>0</v>
      </c>
      <c r="F45" s="69">
        <f>hidden1!BR35</f>
        <v>0</v>
      </c>
    </row>
    <row r="46" spans="1:6" ht="12.75" customHeight="1" x14ac:dyDescent="0.25">
      <c r="A46" s="68" t="str">
        <f>hidden1!A36</f>
        <v xml:space="preserve">    Республика Ингушетия</v>
      </c>
      <c r="B46" s="69">
        <f>hidden1!BN36</f>
        <v>0</v>
      </c>
      <c r="C46" s="69">
        <f>hidden1!BO36</f>
        <v>0</v>
      </c>
      <c r="D46" s="69">
        <f>hidden1!BP36</f>
        <v>0</v>
      </c>
      <c r="E46" s="69">
        <f>hidden1!BQ36</f>
        <v>0</v>
      </c>
      <c r="F46" s="69">
        <f>hidden1!BR36</f>
        <v>0</v>
      </c>
    </row>
    <row r="47" spans="1:6" ht="12.75" customHeight="1" x14ac:dyDescent="0.25">
      <c r="A47" s="68" t="str">
        <f>hidden1!A37</f>
        <v xml:space="preserve">    Кабардино-Балкарская Республика</v>
      </c>
      <c r="B47" s="69">
        <f>hidden1!BN37</f>
        <v>60948</v>
      </c>
      <c r="C47" s="69">
        <f>hidden1!BO37</f>
        <v>1567829</v>
      </c>
      <c r="D47" s="69">
        <f>hidden1!BP37</f>
        <v>0</v>
      </c>
      <c r="E47" s="69">
        <f>hidden1!BQ37</f>
        <v>0</v>
      </c>
      <c r="F47" s="69">
        <f>hidden1!BR37</f>
        <v>0</v>
      </c>
    </row>
    <row r="48" spans="1:6" ht="12.75" customHeight="1" x14ac:dyDescent="0.25">
      <c r="A48" s="68" t="str">
        <f>hidden1!A38</f>
        <v xml:space="preserve">    Карачаево-Черкесская Республика</v>
      </c>
      <c r="B48" s="69">
        <f>hidden1!BN38</f>
        <v>81011</v>
      </c>
      <c r="C48" s="69">
        <f>hidden1!BO38</f>
        <v>0</v>
      </c>
      <c r="D48" s="69">
        <f>hidden1!BP38</f>
        <v>0</v>
      </c>
      <c r="E48" s="69">
        <f>hidden1!BQ38</f>
        <v>0</v>
      </c>
      <c r="F48" s="69">
        <f>hidden1!BR38</f>
        <v>0</v>
      </c>
    </row>
    <row r="49" spans="1:6" ht="12.75" customHeight="1" x14ac:dyDescent="0.25">
      <c r="A49" s="68" t="str">
        <f>hidden1!A39</f>
        <v xml:space="preserve">    Республика Северная Осетия-Алания</v>
      </c>
      <c r="B49" s="69">
        <f>hidden1!BN39</f>
        <v>293801</v>
      </c>
      <c r="C49" s="69">
        <f>hidden1!BO39</f>
        <v>396136</v>
      </c>
      <c r="D49" s="69">
        <f>hidden1!BP39</f>
        <v>0</v>
      </c>
      <c r="E49" s="69">
        <f>hidden1!BQ39</f>
        <v>1687</v>
      </c>
      <c r="F49" s="69">
        <f>hidden1!BR39</f>
        <v>248</v>
      </c>
    </row>
    <row r="50" spans="1:6" ht="16.5" customHeight="1" x14ac:dyDescent="0.25">
      <c r="A50" s="68" t="str">
        <f>hidden1!A40</f>
        <v xml:space="preserve">    Чеченская Республика</v>
      </c>
      <c r="B50" s="69">
        <f>hidden1!BN40</f>
        <v>0</v>
      </c>
      <c r="C50" s="69">
        <f>hidden1!BO40</f>
        <v>0</v>
      </c>
      <c r="D50" s="69">
        <f>hidden1!BP40</f>
        <v>0</v>
      </c>
      <c r="E50" s="69">
        <f>hidden1!BQ40</f>
        <v>0</v>
      </c>
      <c r="F50" s="69">
        <f>hidden1!BR40</f>
        <v>0</v>
      </c>
    </row>
    <row r="51" spans="1:6" ht="12.75" customHeight="1" x14ac:dyDescent="0.25">
      <c r="A51" s="68" t="str">
        <f>hidden1!A41</f>
        <v xml:space="preserve">    Ставропольский край</v>
      </c>
      <c r="B51" s="69">
        <f>hidden1!BN41</f>
        <v>637187</v>
      </c>
      <c r="C51" s="69">
        <f>hidden1!BO41</f>
        <v>3320948</v>
      </c>
      <c r="D51" s="69">
        <f>hidden1!BP41</f>
        <v>30621</v>
      </c>
      <c r="E51" s="69">
        <f>hidden1!BQ41</f>
        <v>957</v>
      </c>
      <c r="F51" s="69">
        <f>hidden1!BR41</f>
        <v>428859</v>
      </c>
    </row>
    <row r="52" spans="1:6" ht="12.75" customHeight="1" x14ac:dyDescent="0.25">
      <c r="A52" s="68" t="str">
        <f>hidden1!A42</f>
        <v xml:space="preserve">  ЮЖНЫЙ ФЕДЕРАЛЬНЫЙ ОКРУГ</v>
      </c>
      <c r="B52" s="69">
        <f>hidden1!BN42</f>
        <v>7944711</v>
      </c>
      <c r="C52" s="69">
        <f>hidden1!BO42</f>
        <v>7710593</v>
      </c>
      <c r="D52" s="69">
        <f>hidden1!BP42</f>
        <v>1052204</v>
      </c>
      <c r="E52" s="69">
        <f>hidden1!BQ42</f>
        <v>182064</v>
      </c>
      <c r="F52" s="69">
        <f>hidden1!BR42</f>
        <v>12351</v>
      </c>
    </row>
    <row r="53" spans="1:6" ht="12.75" customHeight="1" x14ac:dyDescent="0.25">
      <c r="A53" s="68" t="str">
        <f>hidden1!A43</f>
        <v xml:space="preserve">    Республика Адыгея</v>
      </c>
      <c r="B53" s="69">
        <f>hidden1!BN43</f>
        <v>401093</v>
      </c>
      <c r="C53" s="69">
        <f>hidden1!BO43</f>
        <v>3905755</v>
      </c>
      <c r="D53" s="69">
        <f>hidden1!BP43</f>
        <v>0</v>
      </c>
      <c r="E53" s="69">
        <f>hidden1!BQ43</f>
        <v>5890</v>
      </c>
      <c r="F53" s="69">
        <f>hidden1!BR43</f>
        <v>0</v>
      </c>
    </row>
    <row r="54" spans="1:6" ht="12.75" customHeight="1" x14ac:dyDescent="0.25">
      <c r="A54" s="68" t="str">
        <f>hidden1!A44</f>
        <v xml:space="preserve">    Республика Калмыкия</v>
      </c>
      <c r="B54" s="69">
        <f>hidden1!BN44</f>
        <v>148</v>
      </c>
      <c r="C54" s="69">
        <f>hidden1!BO44</f>
        <v>0</v>
      </c>
      <c r="D54" s="69">
        <f>hidden1!BP44</f>
        <v>0</v>
      </c>
      <c r="E54" s="69">
        <f>hidden1!BQ44</f>
        <v>0</v>
      </c>
      <c r="F54" s="69">
        <f>hidden1!BR44</f>
        <v>0</v>
      </c>
    </row>
    <row r="55" spans="1:6" ht="12.75" customHeight="1" x14ac:dyDescent="0.25">
      <c r="A55" s="68" t="str">
        <f>hidden1!A45</f>
        <v xml:space="preserve">    Республика Крым</v>
      </c>
      <c r="B55" s="69">
        <f>hidden1!BN45</f>
        <v>721365</v>
      </c>
      <c r="C55" s="69">
        <f>hidden1!BO45</f>
        <v>2165711</v>
      </c>
      <c r="D55" s="69">
        <f>hidden1!BP45</f>
        <v>819203</v>
      </c>
      <c r="E55" s="69">
        <f>hidden1!BQ45</f>
        <v>279</v>
      </c>
      <c r="F55" s="69">
        <f>hidden1!BR45</f>
        <v>12666</v>
      </c>
    </row>
    <row r="56" spans="1:6" ht="12.75" customHeight="1" x14ac:dyDescent="0.25">
      <c r="A56" s="68" t="str">
        <f>hidden1!A46</f>
        <v xml:space="preserve">    Краснодарский край</v>
      </c>
      <c r="B56" s="69">
        <f>hidden1!BN46</f>
        <v>2346497</v>
      </c>
      <c r="C56" s="69">
        <f>hidden1!BO46</f>
        <v>1637221</v>
      </c>
      <c r="D56" s="69">
        <f>hidden1!BP46</f>
        <v>231960</v>
      </c>
      <c r="E56" s="69">
        <f>hidden1!BQ46</f>
        <v>175489</v>
      </c>
      <c r="F56" s="69">
        <f>hidden1!BR46</f>
        <v>-315</v>
      </c>
    </row>
    <row r="57" spans="1:6" ht="12.75" customHeight="1" x14ac:dyDescent="0.25">
      <c r="A57" s="68" t="str">
        <f>hidden1!A47</f>
        <v xml:space="preserve">    Астраханская область</v>
      </c>
      <c r="B57" s="69">
        <f>hidden1!BN47</f>
        <v>16135</v>
      </c>
      <c r="C57" s="69">
        <f>hidden1!BO47</f>
        <v>0</v>
      </c>
      <c r="D57" s="69">
        <f>hidden1!BP47</f>
        <v>0</v>
      </c>
      <c r="E57" s="69">
        <f>hidden1!BQ47</f>
        <v>0</v>
      </c>
      <c r="F57" s="69">
        <f>hidden1!BR47</f>
        <v>0</v>
      </c>
    </row>
    <row r="58" spans="1:6" ht="12.75" customHeight="1" x14ac:dyDescent="0.25">
      <c r="A58" s="68" t="str">
        <f>hidden1!A48</f>
        <v xml:space="preserve">    Волгоградская область</v>
      </c>
      <c r="B58" s="69">
        <f>hidden1!BN48</f>
        <v>1128520</v>
      </c>
      <c r="C58" s="69">
        <f>hidden1!BO48</f>
        <v>0</v>
      </c>
      <c r="D58" s="69">
        <f>hidden1!BP48</f>
        <v>0</v>
      </c>
      <c r="E58" s="69">
        <f>hidden1!BQ48</f>
        <v>169</v>
      </c>
      <c r="F58" s="69">
        <f>hidden1!BR48</f>
        <v>0</v>
      </c>
    </row>
    <row r="59" spans="1:6" ht="12.75" customHeight="1" x14ac:dyDescent="0.25">
      <c r="A59" s="68" t="str">
        <f>hidden1!A49</f>
        <v xml:space="preserve">    Ростовская область</v>
      </c>
      <c r="B59" s="69">
        <f>hidden1!BN49</f>
        <v>3326752</v>
      </c>
      <c r="C59" s="69">
        <f>hidden1!BO49</f>
        <v>3</v>
      </c>
      <c r="D59" s="69">
        <f>hidden1!BP49</f>
        <v>1041</v>
      </c>
      <c r="E59" s="69">
        <f>hidden1!BQ49</f>
        <v>237</v>
      </c>
      <c r="F59" s="69">
        <f>hidden1!BR49</f>
        <v>0</v>
      </c>
    </row>
    <row r="60" spans="1:6" ht="12.75" customHeight="1" x14ac:dyDescent="0.25">
      <c r="A60" s="68" t="str">
        <f>hidden1!A50</f>
        <v xml:space="preserve">    город Севастополь</v>
      </c>
      <c r="B60" s="69">
        <f>hidden1!BN50</f>
        <v>4201</v>
      </c>
      <c r="C60" s="69">
        <f>hidden1!BO50</f>
        <v>1903</v>
      </c>
      <c r="D60" s="69">
        <f>hidden1!BP50</f>
        <v>0</v>
      </c>
      <c r="E60" s="69">
        <f>hidden1!BQ50</f>
        <v>0</v>
      </c>
      <c r="F60" s="69">
        <f>hidden1!BR50</f>
        <v>0</v>
      </c>
    </row>
    <row r="61" spans="1:6" ht="12.75" customHeight="1" x14ac:dyDescent="0.25">
      <c r="A61" s="68" t="str">
        <f>hidden1!A51</f>
        <v xml:space="preserve">  ПРИВОЛЖСКИЙ ФЕДЕРАЛЬНЫЙ ОКРУГ</v>
      </c>
      <c r="B61" s="69">
        <f>hidden1!BN51</f>
        <v>35658803</v>
      </c>
      <c r="C61" s="69">
        <f>hidden1!BO51</f>
        <v>44932328</v>
      </c>
      <c r="D61" s="69">
        <f>hidden1!BP51</f>
        <v>0</v>
      </c>
      <c r="E61" s="69">
        <f>hidden1!BQ51</f>
        <v>13139</v>
      </c>
      <c r="F61" s="69">
        <f>hidden1!BR51</f>
        <v>123855</v>
      </c>
    </row>
    <row r="62" spans="1:6" ht="12.75" customHeight="1" x14ac:dyDescent="0.25">
      <c r="A62" s="68" t="str">
        <f>hidden1!A52</f>
        <v xml:space="preserve">    Республика Башкортостан</v>
      </c>
      <c r="B62" s="69">
        <f>hidden1!BN52</f>
        <v>4484753</v>
      </c>
      <c r="C62" s="69">
        <f>hidden1!BO52</f>
        <v>6230676</v>
      </c>
      <c r="D62" s="69">
        <f>hidden1!BP52</f>
        <v>0</v>
      </c>
      <c r="E62" s="69">
        <f>hidden1!BQ52</f>
        <v>576</v>
      </c>
      <c r="F62" s="69">
        <f>hidden1!BR52</f>
        <v>0</v>
      </c>
    </row>
    <row r="63" spans="1:6" ht="12.75" customHeight="1" x14ac:dyDescent="0.25">
      <c r="A63" s="68" t="str">
        <f>hidden1!A53</f>
        <v xml:space="preserve">    Республика Марий-Эл</v>
      </c>
      <c r="B63" s="69">
        <f>hidden1!BN53</f>
        <v>100168</v>
      </c>
      <c r="C63" s="69">
        <f>hidden1!BO53</f>
        <v>113951</v>
      </c>
      <c r="D63" s="69">
        <f>hidden1!BP53</f>
        <v>0</v>
      </c>
      <c r="E63" s="69">
        <f>hidden1!BQ53</f>
        <v>17</v>
      </c>
      <c r="F63" s="69">
        <f>hidden1!BR53</f>
        <v>0</v>
      </c>
    </row>
    <row r="64" spans="1:6" ht="12.75" customHeight="1" x14ac:dyDescent="0.25">
      <c r="A64" s="68" t="str">
        <f>hidden1!A54</f>
        <v xml:space="preserve">    Республика Мордовия</v>
      </c>
      <c r="B64" s="69">
        <f>hidden1!BN54</f>
        <v>1275767</v>
      </c>
      <c r="C64" s="69">
        <f>hidden1!BO54</f>
        <v>5383972</v>
      </c>
      <c r="D64" s="69">
        <f>hidden1!BP54</f>
        <v>0</v>
      </c>
      <c r="E64" s="69">
        <f>hidden1!BQ54</f>
        <v>0</v>
      </c>
      <c r="F64" s="69">
        <f>hidden1!BR54</f>
        <v>0</v>
      </c>
    </row>
    <row r="65" spans="1:6" ht="12.75" customHeight="1" x14ac:dyDescent="0.25">
      <c r="A65" s="68" t="str">
        <f>hidden1!A55</f>
        <v xml:space="preserve">    Республика Татарстан</v>
      </c>
      <c r="B65" s="69">
        <f>hidden1!BN55</f>
        <v>7670814</v>
      </c>
      <c r="C65" s="69">
        <f>hidden1!BO55</f>
        <v>13150316</v>
      </c>
      <c r="D65" s="69">
        <f>hidden1!BP55</f>
        <v>0</v>
      </c>
      <c r="E65" s="69">
        <f>hidden1!BQ55</f>
        <v>7</v>
      </c>
      <c r="F65" s="69">
        <f>hidden1!BR55</f>
        <v>6218</v>
      </c>
    </row>
    <row r="66" spans="1:6" ht="12.75" customHeight="1" x14ac:dyDescent="0.25">
      <c r="A66" s="68" t="str">
        <f>hidden1!A56</f>
        <v xml:space="preserve">    Удмуртская Республика</v>
      </c>
      <c r="B66" s="69">
        <f>hidden1!BN56</f>
        <v>238600</v>
      </c>
      <c r="C66" s="69">
        <f>hidden1!BO56</f>
        <v>3434871</v>
      </c>
      <c r="D66" s="69">
        <f>hidden1!BP56</f>
        <v>0</v>
      </c>
      <c r="E66" s="69">
        <f>hidden1!BQ56</f>
        <v>8</v>
      </c>
      <c r="F66" s="69">
        <f>hidden1!BR56</f>
        <v>0</v>
      </c>
    </row>
    <row r="67" spans="1:6" ht="12.75" customHeight="1" x14ac:dyDescent="0.25">
      <c r="A67" s="68" t="str">
        <f>hidden1!A57</f>
        <v xml:space="preserve">    Чувашская Республика</v>
      </c>
      <c r="B67" s="69">
        <f>hidden1!BN57</f>
        <v>755315</v>
      </c>
      <c r="C67" s="69">
        <f>hidden1!BO57</f>
        <v>1537558</v>
      </c>
      <c r="D67" s="69">
        <f>hidden1!BP57</f>
        <v>0</v>
      </c>
      <c r="E67" s="69">
        <f>hidden1!BQ57</f>
        <v>0</v>
      </c>
      <c r="F67" s="69">
        <f>hidden1!BR57</f>
        <v>0</v>
      </c>
    </row>
    <row r="68" spans="1:6" ht="12.75" customHeight="1" x14ac:dyDescent="0.25">
      <c r="A68" s="68" t="str">
        <f>hidden1!A58</f>
        <v xml:space="preserve">    Кировская область</v>
      </c>
      <c r="B68" s="69">
        <f>hidden1!BN58</f>
        <v>350796</v>
      </c>
      <c r="C68" s="69">
        <f>hidden1!BO58</f>
        <v>480606</v>
      </c>
      <c r="D68" s="69">
        <f>hidden1!BP58</f>
        <v>0</v>
      </c>
      <c r="E68" s="69">
        <f>hidden1!BQ58</f>
        <v>315</v>
      </c>
      <c r="F68" s="69">
        <f>hidden1!BR58</f>
        <v>0</v>
      </c>
    </row>
    <row r="69" spans="1:6" ht="12.75" customHeight="1" x14ac:dyDescent="0.25">
      <c r="A69" s="68" t="str">
        <f>hidden1!A59</f>
        <v xml:space="preserve">    Нижегородская область</v>
      </c>
      <c r="B69" s="69">
        <f>hidden1!BN59</f>
        <v>4808425</v>
      </c>
      <c r="C69" s="69">
        <f>hidden1!BO59</f>
        <v>2388651</v>
      </c>
      <c r="D69" s="69">
        <f>hidden1!BP59</f>
        <v>0</v>
      </c>
      <c r="E69" s="69">
        <f>hidden1!BQ59</f>
        <v>78</v>
      </c>
      <c r="F69" s="69">
        <f>hidden1!BR59</f>
        <v>0</v>
      </c>
    </row>
    <row r="70" spans="1:6" ht="13.65" customHeight="1" x14ac:dyDescent="0.25">
      <c r="A70" s="68" t="str">
        <f>hidden1!A60</f>
        <v xml:space="preserve">    Оренбургская область</v>
      </c>
      <c r="B70" s="69">
        <f>hidden1!BN60</f>
        <v>134704</v>
      </c>
      <c r="C70" s="69">
        <f>hidden1!BO60</f>
        <v>208691</v>
      </c>
      <c r="D70" s="69">
        <f>hidden1!BP60</f>
        <v>0</v>
      </c>
      <c r="E70" s="69">
        <f>hidden1!BQ60</f>
        <v>5824</v>
      </c>
      <c r="F70" s="69">
        <f>hidden1!BR60</f>
        <v>0</v>
      </c>
    </row>
    <row r="71" spans="1:6" ht="12.75" customHeight="1" x14ac:dyDescent="0.25">
      <c r="A71" s="68" t="str">
        <f>hidden1!A61</f>
        <v xml:space="preserve">    Пензенская область</v>
      </c>
      <c r="B71" s="69">
        <f>hidden1!BN61</f>
        <v>1030193</v>
      </c>
      <c r="C71" s="69">
        <f>hidden1!BO61</f>
        <v>1934225</v>
      </c>
      <c r="D71" s="69">
        <f>hidden1!BP61</f>
        <v>0</v>
      </c>
      <c r="E71" s="69">
        <f>hidden1!BQ61</f>
        <v>596</v>
      </c>
      <c r="F71" s="69">
        <f>hidden1!BR61</f>
        <v>116365</v>
      </c>
    </row>
    <row r="72" spans="1:6" ht="12.75" customHeight="1" x14ac:dyDescent="0.25">
      <c r="A72" s="68" t="str">
        <f>hidden1!A62</f>
        <v xml:space="preserve">    Пермский край</v>
      </c>
      <c r="B72" s="69">
        <f>hidden1!BN62</f>
        <v>27969</v>
      </c>
      <c r="C72" s="69">
        <f>hidden1!BO62</f>
        <v>3487342</v>
      </c>
      <c r="D72" s="69">
        <f>hidden1!BP62</f>
        <v>0</v>
      </c>
      <c r="E72" s="69">
        <f>hidden1!BQ62</f>
        <v>829</v>
      </c>
      <c r="F72" s="69">
        <f>hidden1!BR62</f>
        <v>0</v>
      </c>
    </row>
    <row r="73" spans="1:6" ht="12.75" customHeight="1" x14ac:dyDescent="0.25">
      <c r="A73" s="68" t="str">
        <f>hidden1!A63</f>
        <v xml:space="preserve">    Самарская область</v>
      </c>
      <c r="B73" s="69">
        <f>hidden1!BN63</f>
        <v>5862962</v>
      </c>
      <c r="C73" s="69">
        <f>hidden1!BO63</f>
        <v>2775953</v>
      </c>
      <c r="D73" s="69">
        <f>hidden1!BP63</f>
        <v>0</v>
      </c>
      <c r="E73" s="69">
        <f>hidden1!BQ63</f>
        <v>4745</v>
      </c>
      <c r="F73" s="69">
        <f>hidden1!BR63</f>
        <v>0</v>
      </c>
    </row>
    <row r="74" spans="1:6" ht="12.75" customHeight="1" x14ac:dyDescent="0.25">
      <c r="A74" s="68" t="str">
        <f>hidden1!A64</f>
        <v xml:space="preserve">    Саратовская область</v>
      </c>
      <c r="B74" s="69">
        <f>hidden1!BN64</f>
        <v>275901</v>
      </c>
      <c r="C74" s="69">
        <f>hidden1!BO64</f>
        <v>0</v>
      </c>
      <c r="D74" s="69">
        <f>hidden1!BP64</f>
        <v>0</v>
      </c>
      <c r="E74" s="69">
        <f>hidden1!BQ64</f>
        <v>144</v>
      </c>
      <c r="F74" s="69">
        <f>hidden1!BR64</f>
        <v>0</v>
      </c>
    </row>
    <row r="75" spans="1:6" ht="12.75" customHeight="1" x14ac:dyDescent="0.25">
      <c r="A75" s="68" t="str">
        <f>hidden1!A65</f>
        <v xml:space="preserve">    Ульяновская область</v>
      </c>
      <c r="B75" s="69">
        <f>hidden1!BN65</f>
        <v>8642436</v>
      </c>
      <c r="C75" s="69">
        <f>hidden1!BO65</f>
        <v>3805516</v>
      </c>
      <c r="D75" s="69">
        <f>hidden1!BP65</f>
        <v>0</v>
      </c>
      <c r="E75" s="69">
        <f>hidden1!BQ65</f>
        <v>0</v>
      </c>
      <c r="F75" s="69">
        <f>hidden1!BR65</f>
        <v>1272</v>
      </c>
    </row>
    <row r="76" spans="1:6" ht="12.75" customHeight="1" x14ac:dyDescent="0.25">
      <c r="A76" s="68" t="str">
        <f>hidden1!A66</f>
        <v xml:space="preserve">  УРАЛЬСКИЙ ФЕДЕРАЛЬНЫЙ ОКРУГ</v>
      </c>
      <c r="B76" s="69">
        <f>hidden1!BN66</f>
        <v>5023186</v>
      </c>
      <c r="C76" s="69">
        <f>hidden1!BO66</f>
        <v>1897067</v>
      </c>
      <c r="D76" s="69">
        <f>hidden1!BP66</f>
        <v>0</v>
      </c>
      <c r="E76" s="69">
        <f>hidden1!BQ66</f>
        <v>28190</v>
      </c>
      <c r="F76" s="69">
        <f>hidden1!BR66</f>
        <v>305836</v>
      </c>
    </row>
    <row r="77" spans="1:6" ht="12.75" customHeight="1" x14ac:dyDescent="0.25">
      <c r="A77" s="68" t="str">
        <f>hidden1!A67</f>
        <v xml:space="preserve">    Курганская область</v>
      </c>
      <c r="B77" s="69">
        <f>hidden1!BN67</f>
        <v>243471</v>
      </c>
      <c r="C77" s="69">
        <f>hidden1!BO67</f>
        <v>0</v>
      </c>
      <c r="D77" s="69">
        <f>hidden1!BP67</f>
        <v>0</v>
      </c>
      <c r="E77" s="69">
        <f>hidden1!BQ67</f>
        <v>0</v>
      </c>
      <c r="F77" s="69">
        <f>hidden1!BR67</f>
        <v>0</v>
      </c>
    </row>
    <row r="78" spans="1:6" ht="12.75" customHeight="1" x14ac:dyDescent="0.25">
      <c r="A78" s="68" t="str">
        <f>hidden1!A68</f>
        <v xml:space="preserve">    Свердловская область</v>
      </c>
      <c r="B78" s="69">
        <f>hidden1!BN68</f>
        <v>4335464</v>
      </c>
      <c r="C78" s="69">
        <f>hidden1!BO68</f>
        <v>0</v>
      </c>
      <c r="D78" s="69">
        <f>hidden1!BP68</f>
        <v>0</v>
      </c>
      <c r="E78" s="69">
        <f>hidden1!BQ68</f>
        <v>4701</v>
      </c>
      <c r="F78" s="69">
        <f>hidden1!BR68</f>
        <v>0</v>
      </c>
    </row>
    <row r="79" spans="1:6" ht="12.75" customHeight="1" x14ac:dyDescent="0.25">
      <c r="A79" s="68" t="str">
        <f>hidden1!A69</f>
        <v xml:space="preserve">    Тюменская область</v>
      </c>
      <c r="B79" s="69">
        <f>hidden1!BN69</f>
        <v>295662</v>
      </c>
      <c r="C79" s="69">
        <f>hidden1!BO69</f>
        <v>636000</v>
      </c>
      <c r="D79" s="69">
        <f>hidden1!BP69</f>
        <v>0</v>
      </c>
      <c r="E79" s="69">
        <f>hidden1!BQ69</f>
        <v>294</v>
      </c>
      <c r="F79" s="69">
        <f>hidden1!BR69</f>
        <v>0</v>
      </c>
    </row>
    <row r="80" spans="1:6" ht="12.75" customHeight="1" x14ac:dyDescent="0.25">
      <c r="A80" s="68" t="str">
        <f>hidden1!A70</f>
        <v xml:space="preserve">    Челябинская область</v>
      </c>
      <c r="B80" s="69">
        <f>hidden1!BN70</f>
        <v>92073</v>
      </c>
      <c r="C80" s="69">
        <f>hidden1!BO70</f>
        <v>1261067</v>
      </c>
      <c r="D80" s="69">
        <f>hidden1!BP70</f>
        <v>0</v>
      </c>
      <c r="E80" s="69">
        <f>hidden1!BQ70</f>
        <v>23195</v>
      </c>
      <c r="F80" s="69">
        <f>hidden1!BR70</f>
        <v>305836</v>
      </c>
    </row>
    <row r="81" spans="1:6" ht="12.75" customHeight="1" x14ac:dyDescent="0.25">
      <c r="A81" s="68" t="str">
        <f>hidden1!A71</f>
        <v xml:space="preserve">    Ханты-Мансийский автономный округ - Югра</v>
      </c>
      <c r="B81" s="69">
        <f>hidden1!BN71</f>
        <v>55171</v>
      </c>
      <c r="C81" s="69">
        <f>hidden1!BO71</f>
        <v>0</v>
      </c>
      <c r="D81" s="69">
        <f>hidden1!BP71</f>
        <v>0</v>
      </c>
      <c r="E81" s="69">
        <f>hidden1!BQ71</f>
        <v>0</v>
      </c>
      <c r="F81" s="69">
        <f>hidden1!BR71</f>
        <v>0</v>
      </c>
    </row>
    <row r="82" spans="1:6" ht="12.75" customHeight="1" x14ac:dyDescent="0.25">
      <c r="A82" s="68" t="str">
        <f>hidden1!A72</f>
        <v xml:space="preserve">    Ямало-Ненецкий автономный округ</v>
      </c>
      <c r="B82" s="69">
        <f>hidden1!BN72</f>
        <v>1345</v>
      </c>
      <c r="C82" s="69">
        <f>hidden1!BO72</f>
        <v>0</v>
      </c>
      <c r="D82" s="69">
        <f>hidden1!BP72</f>
        <v>0</v>
      </c>
      <c r="E82" s="69">
        <f>hidden1!BQ72</f>
        <v>0</v>
      </c>
      <c r="F82" s="69">
        <f>hidden1!BR72</f>
        <v>0</v>
      </c>
    </row>
    <row r="83" spans="1:6" ht="12.75" customHeight="1" x14ac:dyDescent="0.25">
      <c r="A83" s="68" t="str">
        <f>hidden1!A73</f>
        <v xml:space="preserve">  СИБИРСКИЙ ФЕДЕРАЛЬНЫЙ ОКРУГ</v>
      </c>
      <c r="B83" s="69">
        <f>hidden1!BN73</f>
        <v>22071100</v>
      </c>
      <c r="C83" s="69">
        <f>hidden1!BO73</f>
        <v>9250550</v>
      </c>
      <c r="D83" s="69">
        <f>hidden1!BP73</f>
        <v>0</v>
      </c>
      <c r="E83" s="69">
        <f>hidden1!BQ73</f>
        <v>63404</v>
      </c>
      <c r="F83" s="69">
        <f>hidden1!BR73</f>
        <v>0</v>
      </c>
    </row>
    <row r="84" spans="1:6" ht="12.75" customHeight="1" x14ac:dyDescent="0.25">
      <c r="A84" s="68" t="str">
        <f>hidden1!A74</f>
        <v xml:space="preserve">    Республика Алтай</v>
      </c>
      <c r="B84" s="69">
        <f>hidden1!BN74</f>
        <v>1075</v>
      </c>
      <c r="C84" s="69">
        <f>hidden1!BO74</f>
        <v>0</v>
      </c>
      <c r="D84" s="69">
        <f>hidden1!BP74</f>
        <v>0</v>
      </c>
      <c r="E84" s="69">
        <f>hidden1!BQ74</f>
        <v>0</v>
      </c>
      <c r="F84" s="69">
        <f>hidden1!BR74</f>
        <v>0</v>
      </c>
    </row>
    <row r="85" spans="1:6" ht="11.25" customHeight="1" x14ac:dyDescent="0.25">
      <c r="A85" s="68" t="str">
        <f>hidden1!A75</f>
        <v xml:space="preserve">    Республика Тыва</v>
      </c>
      <c r="B85" s="69">
        <f>hidden1!BN75</f>
        <v>0</v>
      </c>
      <c r="C85" s="69">
        <f>hidden1!BO75</f>
        <v>0</v>
      </c>
      <c r="D85" s="69">
        <f>hidden1!BP75</f>
        <v>0</v>
      </c>
      <c r="E85" s="69">
        <f>hidden1!BQ75</f>
        <v>0</v>
      </c>
      <c r="F85" s="69">
        <f>hidden1!BR75</f>
        <v>0</v>
      </c>
    </row>
    <row r="86" spans="1:6" ht="12.75" customHeight="1" x14ac:dyDescent="0.25">
      <c r="A86" s="68" t="str">
        <f>hidden1!A76</f>
        <v xml:space="preserve">    Республика Хакасия</v>
      </c>
      <c r="B86" s="69">
        <f>hidden1!BN76</f>
        <v>3764901</v>
      </c>
      <c r="C86" s="69">
        <f>hidden1!BO76</f>
        <v>0</v>
      </c>
      <c r="D86" s="69">
        <f>hidden1!BP76</f>
        <v>0</v>
      </c>
      <c r="E86" s="69">
        <f>hidden1!BQ76</f>
        <v>21193</v>
      </c>
      <c r="F86" s="69">
        <f>hidden1!BR76</f>
        <v>0</v>
      </c>
    </row>
    <row r="87" spans="1:6" ht="12.75" customHeight="1" x14ac:dyDescent="0.25">
      <c r="A87" s="68" t="str">
        <f>hidden1!A77</f>
        <v xml:space="preserve">    Алтайский край</v>
      </c>
      <c r="B87" s="69">
        <f>hidden1!BN77</f>
        <v>2463990</v>
      </c>
      <c r="C87" s="69">
        <f>hidden1!BO77</f>
        <v>893432</v>
      </c>
      <c r="D87" s="69">
        <f>hidden1!BP77</f>
        <v>0</v>
      </c>
      <c r="E87" s="69">
        <f>hidden1!BQ77</f>
        <v>10216</v>
      </c>
      <c r="F87" s="69">
        <f>hidden1!BR77</f>
        <v>0</v>
      </c>
    </row>
    <row r="88" spans="1:6" ht="12.75" customHeight="1" x14ac:dyDescent="0.25">
      <c r="A88" s="68" t="str">
        <f>hidden1!A78</f>
        <v xml:space="preserve">    Красноярский край</v>
      </c>
      <c r="B88" s="69">
        <f>hidden1!BN78</f>
        <v>483073</v>
      </c>
      <c r="C88" s="69">
        <f>hidden1!BO78</f>
        <v>609364</v>
      </c>
      <c r="D88" s="69">
        <f>hidden1!BP78</f>
        <v>0</v>
      </c>
      <c r="E88" s="69">
        <f>hidden1!BQ78</f>
        <v>1613</v>
      </c>
      <c r="F88" s="69">
        <f>hidden1!BR78</f>
        <v>0</v>
      </c>
    </row>
    <row r="89" spans="1:6" ht="12.75" customHeight="1" x14ac:dyDescent="0.25">
      <c r="A89" s="68" t="str">
        <f>hidden1!A79</f>
        <v xml:space="preserve">    Иркутская область</v>
      </c>
      <c r="B89" s="69">
        <f>hidden1!BN79</f>
        <v>1617333</v>
      </c>
      <c r="C89" s="69">
        <f>hidden1!BO79</f>
        <v>0</v>
      </c>
      <c r="D89" s="69">
        <f>hidden1!BP79</f>
        <v>0</v>
      </c>
      <c r="E89" s="69">
        <f>hidden1!BQ79</f>
        <v>2137</v>
      </c>
      <c r="F89" s="69">
        <f>hidden1!BR79</f>
        <v>0</v>
      </c>
    </row>
    <row r="90" spans="1:6" ht="12.75" customHeight="1" x14ac:dyDescent="0.25">
      <c r="A90" s="68" t="str">
        <f>hidden1!A80</f>
        <v xml:space="preserve">    Кемеровская область - Кузбасс</v>
      </c>
      <c r="B90" s="69">
        <f>hidden1!BN80</f>
        <v>371925</v>
      </c>
      <c r="C90" s="69">
        <f>hidden1!BO80</f>
        <v>1908094</v>
      </c>
      <c r="D90" s="69">
        <f>hidden1!BP80</f>
        <v>0</v>
      </c>
      <c r="E90" s="69">
        <f>hidden1!BQ80</f>
        <v>674</v>
      </c>
      <c r="F90" s="69">
        <f>hidden1!BR80</f>
        <v>0</v>
      </c>
    </row>
    <row r="91" spans="1:6" ht="12.75" customHeight="1" x14ac:dyDescent="0.25">
      <c r="A91" s="68" t="str">
        <f>hidden1!A81</f>
        <v xml:space="preserve">    Новосибирская область</v>
      </c>
      <c r="B91" s="69">
        <f>hidden1!BN81</f>
        <v>6290854</v>
      </c>
      <c r="C91" s="69">
        <f>hidden1!BO81</f>
        <v>1108202</v>
      </c>
      <c r="D91" s="69">
        <f>hidden1!BP81</f>
        <v>0</v>
      </c>
      <c r="E91" s="69">
        <f>hidden1!BQ81</f>
        <v>26908</v>
      </c>
      <c r="F91" s="69">
        <f>hidden1!BR81</f>
        <v>0</v>
      </c>
    </row>
    <row r="92" spans="1:6" ht="12.75" customHeight="1" x14ac:dyDescent="0.25">
      <c r="A92" s="68" t="str">
        <f>hidden1!A82</f>
        <v xml:space="preserve">    Омская область</v>
      </c>
      <c r="B92" s="69">
        <f>hidden1!BN82</f>
        <v>4795418</v>
      </c>
      <c r="C92" s="69">
        <f>hidden1!BO82</f>
        <v>4545488</v>
      </c>
      <c r="D92" s="69">
        <f>hidden1!BP82</f>
        <v>0</v>
      </c>
      <c r="E92" s="69">
        <f>hidden1!BQ82</f>
        <v>170</v>
      </c>
      <c r="F92" s="69">
        <f>hidden1!BR82</f>
        <v>0</v>
      </c>
    </row>
    <row r="93" spans="1:6" ht="12.75" customHeight="1" x14ac:dyDescent="0.25">
      <c r="A93" s="68" t="str">
        <f>hidden1!A83</f>
        <v xml:space="preserve">    Томская область</v>
      </c>
      <c r="B93" s="69">
        <f>hidden1!BN83</f>
        <v>2282531</v>
      </c>
      <c r="C93" s="69">
        <f>hidden1!BO83</f>
        <v>185970</v>
      </c>
      <c r="D93" s="69">
        <f>hidden1!BP83</f>
        <v>0</v>
      </c>
      <c r="E93" s="69">
        <f>hidden1!BQ83</f>
        <v>493</v>
      </c>
      <c r="F93" s="69">
        <f>hidden1!BR83</f>
        <v>0</v>
      </c>
    </row>
    <row r="94" spans="1:6" ht="12.75" customHeight="1" x14ac:dyDescent="0.25">
      <c r="A94" s="68" t="str">
        <f>hidden1!A84</f>
        <v xml:space="preserve">  ДАЛЬНЕВОСТОЧНЫЙ ФЕДЕРАЛЬНЫЙ ОКРУГ</v>
      </c>
      <c r="B94" s="69">
        <f>hidden1!BN84</f>
        <v>4081367</v>
      </c>
      <c r="C94" s="69">
        <f>hidden1!BO84</f>
        <v>2474226</v>
      </c>
      <c r="D94" s="69">
        <f>hidden1!BP84</f>
        <v>0</v>
      </c>
      <c r="E94" s="69">
        <f>hidden1!BQ84</f>
        <v>7020</v>
      </c>
      <c r="F94" s="69">
        <f>hidden1!BR84</f>
        <v>0</v>
      </c>
    </row>
    <row r="95" spans="1:6" x14ac:dyDescent="0.25">
      <c r="A95" s="68" t="str">
        <f>hidden1!A85</f>
        <v xml:space="preserve">    Республика Бурятия</v>
      </c>
      <c r="B95" s="69">
        <f>hidden1!BN85</f>
        <v>11423</v>
      </c>
      <c r="C95" s="69">
        <f>hidden1!BO85</f>
        <v>0</v>
      </c>
      <c r="D95" s="69">
        <f>hidden1!BP85</f>
        <v>0</v>
      </c>
      <c r="E95" s="69">
        <f>hidden1!BQ85</f>
        <v>0</v>
      </c>
      <c r="F95" s="69">
        <f>hidden1!BR85</f>
        <v>0</v>
      </c>
    </row>
    <row r="96" spans="1:6" x14ac:dyDescent="0.25">
      <c r="A96" s="68" t="str">
        <f>hidden1!A86</f>
        <v xml:space="preserve">    Республика Саха (Якутия)</v>
      </c>
      <c r="B96" s="69">
        <f>hidden1!BN86</f>
        <v>37418</v>
      </c>
      <c r="C96" s="69">
        <f>hidden1!BO86</f>
        <v>497046</v>
      </c>
      <c r="D96" s="69">
        <f>hidden1!BP86</f>
        <v>0</v>
      </c>
      <c r="E96" s="69">
        <f>hidden1!BQ86</f>
        <v>0</v>
      </c>
      <c r="F96" s="69">
        <f>hidden1!BR86</f>
        <v>0</v>
      </c>
    </row>
    <row r="97" spans="1:6" x14ac:dyDescent="0.25">
      <c r="A97" s="68" t="str">
        <f>hidden1!A87</f>
        <v xml:space="preserve">    Приморский край</v>
      </c>
      <c r="B97" s="69">
        <f>hidden1!BN87</f>
        <v>1276960</v>
      </c>
      <c r="C97" s="69">
        <f>hidden1!BO87</f>
        <v>1977180</v>
      </c>
      <c r="D97" s="69">
        <f>hidden1!BP87</f>
        <v>0</v>
      </c>
      <c r="E97" s="69">
        <f>hidden1!BQ87</f>
        <v>736</v>
      </c>
      <c r="F97" s="69">
        <f>hidden1!BR87</f>
        <v>0</v>
      </c>
    </row>
    <row r="98" spans="1:6" x14ac:dyDescent="0.25">
      <c r="A98" s="68" t="str">
        <f>hidden1!A88</f>
        <v xml:space="preserve">    Хабаровский край</v>
      </c>
      <c r="B98" s="69">
        <f>hidden1!BN88</f>
        <v>2408307</v>
      </c>
      <c r="C98" s="69">
        <f>hidden1!BO88</f>
        <v>0</v>
      </c>
      <c r="D98" s="69">
        <f>hidden1!BP88</f>
        <v>0</v>
      </c>
      <c r="E98" s="69">
        <f>hidden1!BQ88</f>
        <v>3922</v>
      </c>
      <c r="F98" s="69">
        <f>hidden1!BR88</f>
        <v>0</v>
      </c>
    </row>
    <row r="99" spans="1:6" x14ac:dyDescent="0.25">
      <c r="A99" s="68" t="str">
        <f>hidden1!A89</f>
        <v xml:space="preserve">    Амурская область</v>
      </c>
      <c r="B99" s="69">
        <f>hidden1!BN89</f>
        <v>33390</v>
      </c>
      <c r="C99" s="69">
        <f>hidden1!BO89</f>
        <v>0</v>
      </c>
      <c r="D99" s="69">
        <f>hidden1!BP89</f>
        <v>0</v>
      </c>
      <c r="E99" s="69">
        <f>hidden1!BQ89</f>
        <v>233</v>
      </c>
      <c r="F99" s="69">
        <f>hidden1!BR89</f>
        <v>0</v>
      </c>
    </row>
    <row r="100" spans="1:6" x14ac:dyDescent="0.25">
      <c r="A100" s="68" t="str">
        <f>hidden1!A90</f>
        <v xml:space="preserve">    Камчатский край</v>
      </c>
      <c r="B100" s="69">
        <f>hidden1!BN90</f>
        <v>132990</v>
      </c>
      <c r="C100" s="69">
        <f>hidden1!BO90</f>
        <v>0</v>
      </c>
      <c r="D100" s="69">
        <f>hidden1!BP90</f>
        <v>0</v>
      </c>
      <c r="E100" s="69">
        <f>hidden1!BQ90</f>
        <v>0</v>
      </c>
      <c r="F100" s="69">
        <f>hidden1!BR90</f>
        <v>0</v>
      </c>
    </row>
    <row r="101" spans="1:6" x14ac:dyDescent="0.25">
      <c r="A101" s="68" t="str">
        <f>hidden1!A91</f>
        <v xml:space="preserve">    Магаданская область</v>
      </c>
      <c r="B101" s="69">
        <f>hidden1!BN91</f>
        <v>2789</v>
      </c>
      <c r="C101" s="69">
        <f>hidden1!BO91</f>
        <v>0</v>
      </c>
      <c r="D101" s="69">
        <f>hidden1!BP91</f>
        <v>0</v>
      </c>
      <c r="E101" s="69">
        <f>hidden1!BQ91</f>
        <v>0</v>
      </c>
      <c r="F101" s="69">
        <f>hidden1!BR91</f>
        <v>0</v>
      </c>
    </row>
    <row r="102" spans="1:6" x14ac:dyDescent="0.25">
      <c r="A102" s="68" t="str">
        <f>hidden1!A92</f>
        <v xml:space="preserve">    Сахалинская область</v>
      </c>
      <c r="B102" s="69">
        <f>hidden1!BN92</f>
        <v>158551</v>
      </c>
      <c r="C102" s="69">
        <f>hidden1!BO92</f>
        <v>0</v>
      </c>
      <c r="D102" s="69">
        <f>hidden1!BP92</f>
        <v>0</v>
      </c>
      <c r="E102" s="69">
        <f>hidden1!BQ92</f>
        <v>0</v>
      </c>
      <c r="F102" s="69">
        <f>hidden1!BR92</f>
        <v>0</v>
      </c>
    </row>
    <row r="103" spans="1:6" x14ac:dyDescent="0.25">
      <c r="A103" s="68" t="str">
        <f>hidden1!A93</f>
        <v xml:space="preserve">    Забайкальский край</v>
      </c>
      <c r="B103" s="69">
        <f>hidden1!BN93</f>
        <v>15599</v>
      </c>
      <c r="C103" s="69">
        <f>hidden1!BO93</f>
        <v>0</v>
      </c>
      <c r="D103" s="69">
        <f>hidden1!BP93</f>
        <v>0</v>
      </c>
      <c r="E103" s="69">
        <f>hidden1!BQ93</f>
        <v>0</v>
      </c>
      <c r="F103" s="69">
        <f>hidden1!BR93</f>
        <v>0</v>
      </c>
    </row>
    <row r="104" spans="1:6" x14ac:dyDescent="0.25">
      <c r="A104" s="68" t="str">
        <f>hidden1!A94</f>
        <v xml:space="preserve">    Еврейская автономная область</v>
      </c>
      <c r="B104" s="69">
        <f>hidden1!BN94</f>
        <v>0</v>
      </c>
      <c r="C104" s="69">
        <f>hidden1!BO94</f>
        <v>0</v>
      </c>
      <c r="D104" s="69">
        <f>hidden1!BP94</f>
        <v>0</v>
      </c>
      <c r="E104" s="69">
        <f>hidden1!BQ94</f>
        <v>2129</v>
      </c>
      <c r="F104" s="69">
        <f>hidden1!BR94</f>
        <v>0</v>
      </c>
    </row>
    <row r="105" spans="1:6" x14ac:dyDescent="0.25">
      <c r="A105" s="68" t="str">
        <f>hidden1!A95</f>
        <v xml:space="preserve">    Чукотский автономный округ</v>
      </c>
      <c r="B105" s="69">
        <f>hidden1!BN95</f>
        <v>3940</v>
      </c>
      <c r="C105" s="69">
        <f>hidden1!BO95</f>
        <v>0</v>
      </c>
      <c r="D105" s="69">
        <f>hidden1!BP95</f>
        <v>0</v>
      </c>
      <c r="E105" s="69">
        <f>hidden1!BQ95</f>
        <v>0</v>
      </c>
      <c r="F105" s="69">
        <f>hidden1!BR95</f>
        <v>0</v>
      </c>
    </row>
    <row r="106" spans="1:6" x14ac:dyDescent="0.25">
      <c r="A106" s="68" t="str">
        <f>hidden1!A101</f>
        <v xml:space="preserve">  МИ ФНС РОССИИ ПО УПРАВЛЕНИЮ ДОЛГОМ</v>
      </c>
      <c r="B106" s="69">
        <f>hidden1!BN101</f>
        <v>0</v>
      </c>
      <c r="C106" s="69">
        <f>hidden1!BO101</f>
        <v>0</v>
      </c>
      <c r="D106" s="69">
        <f>hidden1!BP101</f>
        <v>0</v>
      </c>
      <c r="E106" s="69">
        <f>hidden1!BQ101</f>
        <v>0</v>
      </c>
      <c r="F106" s="69">
        <f>hidden1!BR101</f>
        <v>0</v>
      </c>
    </row>
    <row r="107" spans="1:6" x14ac:dyDescent="0.25">
      <c r="A107" s="68"/>
      <c r="B107" s="69"/>
      <c r="C107" s="69"/>
      <c r="D107" s="69"/>
      <c r="E107" s="69"/>
      <c r="F107" s="6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zoomScale="90" zoomScaleNormal="90" workbookViewId="0">
      <selection activeCell="A106" sqref="A106:XFD110"/>
    </sheetView>
  </sheetViews>
  <sheetFormatPr defaultColWidth="9.109375" defaultRowHeight="13.2" x14ac:dyDescent="0.25"/>
  <cols>
    <col min="1" max="1" width="45.5546875" style="70" customWidth="1"/>
    <col min="2" max="2" width="16.109375" style="70" customWidth="1"/>
    <col min="3" max="8" width="21.5546875" style="57" customWidth="1"/>
    <col min="9" max="16384" width="9.109375" style="57"/>
  </cols>
  <sheetData>
    <row r="1" spans="1:8" s="50" customFormat="1" ht="14.1" customHeight="1" x14ac:dyDescent="0.25">
      <c r="A1" s="66"/>
      <c r="B1" s="66"/>
      <c r="C1" s="71"/>
      <c r="D1" s="71"/>
      <c r="H1" s="51" t="s">
        <v>117</v>
      </c>
    </row>
    <row r="2" spans="1:8" s="50" customFormat="1" ht="14.1" customHeight="1" x14ac:dyDescent="0.25">
      <c r="A2" s="160" t="s">
        <v>5</v>
      </c>
      <c r="B2" s="160"/>
      <c r="C2" s="160"/>
      <c r="D2" s="160"/>
      <c r="E2" s="160"/>
      <c r="F2" s="160"/>
      <c r="G2" s="160"/>
      <c r="H2" s="160"/>
    </row>
    <row r="3" spans="1:8" s="50" customFormat="1" ht="14.1" customHeight="1" x14ac:dyDescent="0.25">
      <c r="A3" s="160" t="str">
        <f>hidden3!A1</f>
        <v>по состоянию на 1  августа 2023 года</v>
      </c>
      <c r="B3" s="160"/>
      <c r="C3" s="160"/>
      <c r="D3" s="160"/>
      <c r="E3" s="160"/>
      <c r="F3" s="160"/>
      <c r="G3" s="160"/>
      <c r="H3" s="160"/>
    </row>
    <row r="4" spans="1:8" s="50" customFormat="1" x14ac:dyDescent="0.25">
      <c r="A4" s="67"/>
      <c r="B4" s="67"/>
      <c r="C4" s="54"/>
      <c r="D4" s="54"/>
    </row>
    <row r="5" spans="1:8" s="50" customFormat="1" ht="14.1" customHeight="1" x14ac:dyDescent="0.25">
      <c r="A5" s="66" t="s">
        <v>2</v>
      </c>
      <c r="B5" s="66"/>
      <c r="C5" s="71"/>
      <c r="D5" s="53"/>
      <c r="H5" s="53" t="s">
        <v>1</v>
      </c>
    </row>
    <row r="6" spans="1:8" s="50" customFormat="1" ht="15.75" customHeight="1" x14ac:dyDescent="0.25">
      <c r="A6" s="166"/>
      <c r="B6" s="174" t="s">
        <v>4</v>
      </c>
      <c r="C6" s="174"/>
      <c r="D6" s="174"/>
      <c r="E6" s="174"/>
      <c r="F6" s="174"/>
      <c r="G6" s="174"/>
      <c r="H6" s="174"/>
    </row>
    <row r="7" spans="1:8" s="50" customFormat="1" ht="16.5" customHeight="1" x14ac:dyDescent="0.25">
      <c r="A7" s="167"/>
      <c r="B7" s="172" t="s">
        <v>197</v>
      </c>
      <c r="C7" s="172" t="s">
        <v>120</v>
      </c>
      <c r="D7" s="177" t="s">
        <v>166</v>
      </c>
      <c r="E7" s="176" t="s">
        <v>121</v>
      </c>
      <c r="F7" s="175" t="s">
        <v>167</v>
      </c>
      <c r="G7" s="175" t="s">
        <v>252</v>
      </c>
      <c r="H7" s="175" t="s">
        <v>253</v>
      </c>
    </row>
    <row r="8" spans="1:8" s="50" customFormat="1" ht="16.5" customHeight="1" x14ac:dyDescent="0.25">
      <c r="A8" s="167"/>
      <c r="B8" s="173"/>
      <c r="C8" s="173"/>
      <c r="D8" s="173"/>
      <c r="E8" s="176"/>
      <c r="F8" s="176"/>
      <c r="G8" s="176"/>
      <c r="H8" s="176"/>
    </row>
    <row r="9" spans="1:8" s="50" customFormat="1" ht="177" customHeight="1" x14ac:dyDescent="0.25">
      <c r="A9" s="168"/>
      <c r="B9" s="173"/>
      <c r="C9" s="173"/>
      <c r="D9" s="173"/>
      <c r="E9" s="172"/>
      <c r="F9" s="172"/>
      <c r="G9" s="172"/>
      <c r="H9" s="172"/>
    </row>
    <row r="10" spans="1:8" s="50" customFormat="1" ht="12.75" customHeight="1" x14ac:dyDescent="0.25">
      <c r="A10" s="60" t="s">
        <v>0</v>
      </c>
      <c r="B10" s="61">
        <v>1382</v>
      </c>
      <c r="C10" s="61">
        <v>1419</v>
      </c>
      <c r="D10" s="59">
        <v>1420</v>
      </c>
      <c r="E10" s="72">
        <v>1421</v>
      </c>
      <c r="F10" s="73">
        <v>1422</v>
      </c>
      <c r="G10" s="72">
        <v>1423</v>
      </c>
      <c r="H10" s="73">
        <v>1424</v>
      </c>
    </row>
    <row r="11" spans="1:8" ht="18" customHeight="1" x14ac:dyDescent="0.25">
      <c r="A11" s="68" t="str">
        <f>hidden1!A1</f>
        <v>РОССИЙСКАЯ ФЕДЕРАЦИЯ</v>
      </c>
      <c r="B11" s="69">
        <f>hidden1!BS1</f>
        <v>0</v>
      </c>
      <c r="C11" s="69">
        <f>hidden1!BT1</f>
        <v>-7758472</v>
      </c>
      <c r="D11" s="69">
        <f>hidden1!BU1</f>
        <v>-40717557</v>
      </c>
      <c r="E11" s="69">
        <f>hidden1!BV1</f>
        <v>94553229</v>
      </c>
      <c r="F11" s="69">
        <f>hidden1!BW1</f>
        <v>2451089</v>
      </c>
      <c r="G11" s="69">
        <f>hidden1!BX1</f>
        <v>0</v>
      </c>
      <c r="H11" s="69">
        <f>hidden1!BY1</f>
        <v>0</v>
      </c>
    </row>
    <row r="12" spans="1:8" ht="12.75" customHeight="1" x14ac:dyDescent="0.25">
      <c r="A12" s="68" t="str">
        <f>hidden1!A2</f>
        <v xml:space="preserve">  в том числе:</v>
      </c>
      <c r="B12" s="69"/>
      <c r="C12" s="69"/>
      <c r="D12" s="69"/>
      <c r="E12" s="69"/>
      <c r="F12" s="69"/>
      <c r="G12" s="69"/>
      <c r="H12" s="69"/>
    </row>
    <row r="13" spans="1:8" ht="12.75" customHeight="1" x14ac:dyDescent="0.25">
      <c r="A13" s="68" t="str">
        <f>hidden1!A3</f>
        <v xml:space="preserve">  ЦЕНТРАЛЬНЫЙ ФЕДЕРАЛЬНЫЙ ОКРУГ</v>
      </c>
      <c r="B13" s="69">
        <f>hidden1!BS3</f>
        <v>0</v>
      </c>
      <c r="C13" s="69">
        <f>hidden1!BT3</f>
        <v>-758881</v>
      </c>
      <c r="D13" s="69">
        <f>hidden1!BU3</f>
        <v>-16408033</v>
      </c>
      <c r="E13" s="69">
        <f>hidden1!BV3</f>
        <v>0</v>
      </c>
      <c r="F13" s="69">
        <f>hidden1!BW3</f>
        <v>-916810</v>
      </c>
      <c r="G13" s="69">
        <f>hidden1!BX3</f>
        <v>0</v>
      </c>
      <c r="H13" s="69">
        <f>hidden1!BY3</f>
        <v>0</v>
      </c>
    </row>
    <row r="14" spans="1:8" ht="12.75" customHeight="1" x14ac:dyDescent="0.25">
      <c r="A14" s="68" t="str">
        <f>hidden1!A4</f>
        <v xml:space="preserve">    Белгородская область</v>
      </c>
      <c r="B14" s="69">
        <f>hidden1!BS4</f>
        <v>0</v>
      </c>
      <c r="C14" s="69">
        <f>hidden1!BT4</f>
        <v>0</v>
      </c>
      <c r="D14" s="69">
        <f>hidden1!BU4</f>
        <v>0</v>
      </c>
      <c r="E14" s="69">
        <f>hidden1!BV4</f>
        <v>0</v>
      </c>
      <c r="F14" s="69">
        <f>hidden1!BW4</f>
        <v>0</v>
      </c>
      <c r="G14" s="69">
        <f>hidden1!BX4</f>
        <v>0</v>
      </c>
      <c r="H14" s="69">
        <f>hidden1!BY4</f>
        <v>0</v>
      </c>
    </row>
    <row r="15" spans="1:8" ht="12.75" customHeight="1" x14ac:dyDescent="0.25">
      <c r="A15" s="68" t="str">
        <f>hidden1!A5</f>
        <v xml:space="preserve">    Брянская область</v>
      </c>
      <c r="B15" s="69">
        <f>hidden1!BS5</f>
        <v>0</v>
      </c>
      <c r="C15" s="69">
        <f>hidden1!BT5</f>
        <v>0</v>
      </c>
      <c r="D15" s="69">
        <f>hidden1!BU5</f>
        <v>0</v>
      </c>
      <c r="E15" s="69">
        <f>hidden1!BV5</f>
        <v>0</v>
      </c>
      <c r="F15" s="69">
        <f>hidden1!BW5</f>
        <v>0</v>
      </c>
      <c r="G15" s="69">
        <f>hidden1!BX5</f>
        <v>0</v>
      </c>
      <c r="H15" s="69">
        <f>hidden1!BY5</f>
        <v>0</v>
      </c>
    </row>
    <row r="16" spans="1:8" ht="12.75" customHeight="1" x14ac:dyDescent="0.25">
      <c r="A16" s="68" t="str">
        <f>hidden1!A6</f>
        <v xml:space="preserve">    Владимирская область</v>
      </c>
      <c r="B16" s="69">
        <f>hidden1!BS6</f>
        <v>0</v>
      </c>
      <c r="C16" s="69">
        <f>hidden1!BT6</f>
        <v>0</v>
      </c>
      <c r="D16" s="69">
        <f>hidden1!BU6</f>
        <v>0</v>
      </c>
      <c r="E16" s="69">
        <f>hidden1!BV6</f>
        <v>0</v>
      </c>
      <c r="F16" s="69">
        <f>hidden1!BW6</f>
        <v>0</v>
      </c>
      <c r="G16" s="69">
        <f>hidden1!BX6</f>
        <v>0</v>
      </c>
      <c r="H16" s="69">
        <f>hidden1!BY6</f>
        <v>0</v>
      </c>
    </row>
    <row r="17" spans="1:8" ht="12.75" customHeight="1" x14ac:dyDescent="0.25">
      <c r="A17" s="68" t="str">
        <f>hidden1!A7</f>
        <v xml:space="preserve">    Воронежская область</v>
      </c>
      <c r="B17" s="69">
        <f>hidden1!BS7</f>
        <v>0</v>
      </c>
      <c r="C17" s="69">
        <f>hidden1!BT7</f>
        <v>0</v>
      </c>
      <c r="D17" s="69">
        <f>hidden1!BU7</f>
        <v>0</v>
      </c>
      <c r="E17" s="69">
        <f>hidden1!BV7</f>
        <v>0</v>
      </c>
      <c r="F17" s="69">
        <f>hidden1!BW7</f>
        <v>0</v>
      </c>
      <c r="G17" s="69">
        <f>hidden1!BX7</f>
        <v>0</v>
      </c>
      <c r="H17" s="69">
        <f>hidden1!BY7</f>
        <v>0</v>
      </c>
    </row>
    <row r="18" spans="1:8" ht="12.75" customHeight="1" x14ac:dyDescent="0.25">
      <c r="A18" s="68" t="str">
        <f>hidden1!A8</f>
        <v xml:space="preserve">    Ивановская область</v>
      </c>
      <c r="B18" s="69">
        <f>hidden1!BS8</f>
        <v>0</v>
      </c>
      <c r="C18" s="69">
        <f>hidden1!BT8</f>
        <v>0</v>
      </c>
      <c r="D18" s="69">
        <f>hidden1!BU8</f>
        <v>0</v>
      </c>
      <c r="E18" s="69">
        <f>hidden1!BV8</f>
        <v>0</v>
      </c>
      <c r="F18" s="69">
        <f>hidden1!BW8</f>
        <v>0</v>
      </c>
      <c r="G18" s="69">
        <f>hidden1!BX8</f>
        <v>0</v>
      </c>
      <c r="H18" s="69">
        <f>hidden1!BY8</f>
        <v>0</v>
      </c>
    </row>
    <row r="19" spans="1:8" ht="12.75" customHeight="1" x14ac:dyDescent="0.25">
      <c r="A19" s="68" t="str">
        <f>hidden1!A9</f>
        <v xml:space="preserve">    Калужская область</v>
      </c>
      <c r="B19" s="69">
        <f>hidden1!BS9</f>
        <v>0</v>
      </c>
      <c r="C19" s="69">
        <f>hidden1!BT9</f>
        <v>0</v>
      </c>
      <c r="D19" s="69">
        <f>hidden1!BU9</f>
        <v>-64117</v>
      </c>
      <c r="E19" s="69">
        <f>hidden1!BV9</f>
        <v>0</v>
      </c>
      <c r="F19" s="69">
        <f>hidden1!BW9</f>
        <v>431587</v>
      </c>
      <c r="G19" s="69">
        <f>hidden1!BX9</f>
        <v>0</v>
      </c>
      <c r="H19" s="69">
        <f>hidden1!BY9</f>
        <v>0</v>
      </c>
    </row>
    <row r="20" spans="1:8" ht="12.75" customHeight="1" x14ac:dyDescent="0.25">
      <c r="A20" s="68" t="str">
        <f>hidden1!A10</f>
        <v xml:space="preserve">    Костромская область</v>
      </c>
      <c r="B20" s="69">
        <f>hidden1!BS10</f>
        <v>0</v>
      </c>
      <c r="C20" s="69">
        <f>hidden1!BT10</f>
        <v>0</v>
      </c>
      <c r="D20" s="69">
        <f>hidden1!BU10</f>
        <v>-981</v>
      </c>
      <c r="E20" s="69">
        <f>hidden1!BV10</f>
        <v>0</v>
      </c>
      <c r="F20" s="69">
        <f>hidden1!BW10</f>
        <v>0</v>
      </c>
      <c r="G20" s="69">
        <f>hidden1!BX10</f>
        <v>0</v>
      </c>
      <c r="H20" s="69">
        <f>hidden1!BY10</f>
        <v>0</v>
      </c>
    </row>
    <row r="21" spans="1:8" ht="12.75" customHeight="1" x14ac:dyDescent="0.25">
      <c r="A21" s="68" t="str">
        <f>hidden1!A11</f>
        <v xml:space="preserve">    Курская область</v>
      </c>
      <c r="B21" s="69">
        <f>hidden1!BS11</f>
        <v>0</v>
      </c>
      <c r="C21" s="69">
        <f>hidden1!BT11</f>
        <v>0</v>
      </c>
      <c r="D21" s="69">
        <f>hidden1!BU11</f>
        <v>0</v>
      </c>
      <c r="E21" s="69">
        <f>hidden1!BV11</f>
        <v>0</v>
      </c>
      <c r="F21" s="69">
        <f>hidden1!BW11</f>
        <v>0</v>
      </c>
      <c r="G21" s="69">
        <f>hidden1!BX11</f>
        <v>0</v>
      </c>
      <c r="H21" s="69">
        <f>hidden1!BY11</f>
        <v>0</v>
      </c>
    </row>
    <row r="22" spans="1:8" ht="12.75" customHeight="1" x14ac:dyDescent="0.25">
      <c r="A22" s="68" t="str">
        <f>hidden1!A12</f>
        <v xml:space="preserve">    Липецкая область</v>
      </c>
      <c r="B22" s="69">
        <f>hidden1!BS12</f>
        <v>0</v>
      </c>
      <c r="C22" s="69">
        <f>hidden1!BT12</f>
        <v>0</v>
      </c>
      <c r="D22" s="69">
        <f>hidden1!BU12</f>
        <v>0</v>
      </c>
      <c r="E22" s="69">
        <f>hidden1!BV12</f>
        <v>0</v>
      </c>
      <c r="F22" s="69">
        <f>hidden1!BW12</f>
        <v>0</v>
      </c>
      <c r="G22" s="69">
        <f>hidden1!BX12</f>
        <v>0</v>
      </c>
      <c r="H22" s="69">
        <f>hidden1!BY12</f>
        <v>0</v>
      </c>
    </row>
    <row r="23" spans="1:8" ht="15.75" customHeight="1" x14ac:dyDescent="0.25">
      <c r="A23" s="68" t="str">
        <f>hidden1!A13</f>
        <v xml:space="preserve">    Московская область</v>
      </c>
      <c r="B23" s="69">
        <f>hidden1!BS13</f>
        <v>0</v>
      </c>
      <c r="C23" s="69">
        <f>hidden1!BT13</f>
        <v>-28104</v>
      </c>
      <c r="D23" s="69">
        <f>hidden1!BU13</f>
        <v>-23296</v>
      </c>
      <c r="E23" s="69">
        <f>hidden1!BV13</f>
        <v>0</v>
      </c>
      <c r="F23" s="69">
        <f>hidden1!BW13</f>
        <v>124419</v>
      </c>
      <c r="G23" s="69">
        <f>hidden1!BX13</f>
        <v>0</v>
      </c>
      <c r="H23" s="69">
        <f>hidden1!BY13</f>
        <v>0</v>
      </c>
    </row>
    <row r="24" spans="1:8" ht="12.75" customHeight="1" x14ac:dyDescent="0.25">
      <c r="A24" s="68" t="str">
        <f>hidden1!A14</f>
        <v xml:space="preserve">    Орловская область</v>
      </c>
      <c r="B24" s="69">
        <f>hidden1!BS14</f>
        <v>0</v>
      </c>
      <c r="C24" s="69">
        <f>hidden1!BT14</f>
        <v>0</v>
      </c>
      <c r="D24" s="69">
        <f>hidden1!BU14</f>
        <v>0</v>
      </c>
      <c r="E24" s="69">
        <f>hidden1!BV14</f>
        <v>0</v>
      </c>
      <c r="F24" s="69">
        <f>hidden1!BW14</f>
        <v>0</v>
      </c>
      <c r="G24" s="69">
        <f>hidden1!BX14</f>
        <v>0</v>
      </c>
      <c r="H24" s="69">
        <f>hidden1!BY14</f>
        <v>0</v>
      </c>
    </row>
    <row r="25" spans="1:8" ht="12.75" customHeight="1" x14ac:dyDescent="0.25">
      <c r="A25" s="68" t="str">
        <f>hidden1!A15</f>
        <v xml:space="preserve">    Рязанская область</v>
      </c>
      <c r="B25" s="69">
        <f>hidden1!BS15</f>
        <v>0</v>
      </c>
      <c r="C25" s="69">
        <f>hidden1!BT15</f>
        <v>0</v>
      </c>
      <c r="D25" s="69">
        <f>hidden1!BU15</f>
        <v>0</v>
      </c>
      <c r="E25" s="69">
        <f>hidden1!BV15</f>
        <v>0</v>
      </c>
      <c r="F25" s="69">
        <f>hidden1!BW15</f>
        <v>0</v>
      </c>
      <c r="G25" s="69">
        <f>hidden1!BX15</f>
        <v>0</v>
      </c>
      <c r="H25" s="69">
        <f>hidden1!BY15</f>
        <v>0</v>
      </c>
    </row>
    <row r="26" spans="1:8" ht="12.75" customHeight="1" x14ac:dyDescent="0.25">
      <c r="A26" s="68" t="str">
        <f>hidden1!A16</f>
        <v xml:space="preserve">    Смоленская область</v>
      </c>
      <c r="B26" s="69">
        <f>hidden1!BS16</f>
        <v>0</v>
      </c>
      <c r="C26" s="69">
        <f>hidden1!BT16</f>
        <v>0</v>
      </c>
      <c r="D26" s="69">
        <f>hidden1!BU16</f>
        <v>0</v>
      </c>
      <c r="E26" s="69">
        <f>hidden1!BV16</f>
        <v>0</v>
      </c>
      <c r="F26" s="69">
        <f>hidden1!BW16</f>
        <v>0</v>
      </c>
      <c r="G26" s="69">
        <f>hidden1!BX16</f>
        <v>0</v>
      </c>
      <c r="H26" s="69">
        <f>hidden1!BY16</f>
        <v>0</v>
      </c>
    </row>
    <row r="27" spans="1:8" ht="12.75" customHeight="1" x14ac:dyDescent="0.25">
      <c r="A27" s="68" t="str">
        <f>hidden1!A17</f>
        <v xml:space="preserve">    Тамбовская область</v>
      </c>
      <c r="B27" s="69">
        <f>hidden1!BS17</f>
        <v>0</v>
      </c>
      <c r="C27" s="69">
        <f>hidden1!BT17</f>
        <v>0</v>
      </c>
      <c r="D27" s="69">
        <f>hidden1!BU17</f>
        <v>0</v>
      </c>
      <c r="E27" s="69">
        <f>hidden1!BV17</f>
        <v>0</v>
      </c>
      <c r="F27" s="69">
        <f>hidden1!BW17</f>
        <v>0</v>
      </c>
      <c r="G27" s="69">
        <f>hidden1!BX17</f>
        <v>0</v>
      </c>
      <c r="H27" s="69">
        <f>hidden1!BY17</f>
        <v>0</v>
      </c>
    </row>
    <row r="28" spans="1:8" ht="12.75" customHeight="1" x14ac:dyDescent="0.25">
      <c r="A28" s="68" t="str">
        <f>hidden1!A18</f>
        <v xml:space="preserve">    Тверская область</v>
      </c>
      <c r="B28" s="69">
        <f>hidden1!BS18</f>
        <v>0</v>
      </c>
      <c r="C28" s="69">
        <f>hidden1!BT18</f>
        <v>0</v>
      </c>
      <c r="D28" s="69">
        <f>hidden1!BU18</f>
        <v>-7894</v>
      </c>
      <c r="E28" s="69">
        <f>hidden1!BV18</f>
        <v>0</v>
      </c>
      <c r="F28" s="69">
        <f>hidden1!BW18</f>
        <v>-1590</v>
      </c>
      <c r="G28" s="69">
        <f>hidden1!BX18</f>
        <v>0</v>
      </c>
      <c r="H28" s="69">
        <f>hidden1!BY18</f>
        <v>0</v>
      </c>
    </row>
    <row r="29" spans="1:8" ht="12.75" customHeight="1" x14ac:dyDescent="0.25">
      <c r="A29" s="68" t="str">
        <f>hidden1!A19</f>
        <v xml:space="preserve">    Тульская область</v>
      </c>
      <c r="B29" s="69">
        <f>hidden1!BS19</f>
        <v>0</v>
      </c>
      <c r="C29" s="69">
        <f>hidden1!BT19</f>
        <v>-281328</v>
      </c>
      <c r="D29" s="69">
        <f>hidden1!BU19</f>
        <v>0</v>
      </c>
      <c r="E29" s="69">
        <f>hidden1!BV19</f>
        <v>0</v>
      </c>
      <c r="F29" s="69">
        <f>hidden1!BW19</f>
        <v>0</v>
      </c>
      <c r="G29" s="69">
        <f>hidden1!BX19</f>
        <v>0</v>
      </c>
      <c r="H29" s="69">
        <f>hidden1!BY19</f>
        <v>0</v>
      </c>
    </row>
    <row r="30" spans="1:8" ht="12.75" customHeight="1" x14ac:dyDescent="0.25">
      <c r="A30" s="68" t="str">
        <f>hidden1!A20</f>
        <v xml:space="preserve">    Ярославская область</v>
      </c>
      <c r="B30" s="69">
        <f>hidden1!BS20</f>
        <v>0</v>
      </c>
      <c r="C30" s="69">
        <f>hidden1!BT20</f>
        <v>0</v>
      </c>
      <c r="D30" s="69">
        <f>hidden1!BU20</f>
        <v>0</v>
      </c>
      <c r="E30" s="69">
        <f>hidden1!BV20</f>
        <v>0</v>
      </c>
      <c r="F30" s="69">
        <f>hidden1!BW20</f>
        <v>37606</v>
      </c>
      <c r="G30" s="69">
        <f>hidden1!BX20</f>
        <v>0</v>
      </c>
      <c r="H30" s="69">
        <f>hidden1!BY20</f>
        <v>0</v>
      </c>
    </row>
    <row r="31" spans="1:8" ht="12.75" customHeight="1" x14ac:dyDescent="0.25">
      <c r="A31" s="68" t="str">
        <f>hidden1!A21</f>
        <v xml:space="preserve">    город Москва</v>
      </c>
      <c r="B31" s="69">
        <f>hidden1!BS21</f>
        <v>0</v>
      </c>
      <c r="C31" s="69">
        <f>hidden1!BT21</f>
        <v>-449449</v>
      </c>
      <c r="D31" s="69">
        <f>hidden1!BU21</f>
        <v>-16311745</v>
      </c>
      <c r="E31" s="69">
        <f>hidden1!BV21</f>
        <v>0</v>
      </c>
      <c r="F31" s="69">
        <f>hidden1!BW21</f>
        <v>-1508832</v>
      </c>
      <c r="G31" s="69">
        <f>hidden1!BX21</f>
        <v>0</v>
      </c>
      <c r="H31" s="69">
        <f>hidden1!BY21</f>
        <v>0</v>
      </c>
    </row>
    <row r="32" spans="1:8" ht="12.75" customHeight="1" x14ac:dyDescent="0.25">
      <c r="A32" s="68" t="str">
        <f>hidden1!A22</f>
        <v xml:space="preserve">  СЕВЕРО-ЗАПАДНЫЙ ФЕДЕРАЛЬНЫЙ ОКРУГ</v>
      </c>
      <c r="B32" s="69">
        <f>hidden1!BS22</f>
        <v>0</v>
      </c>
      <c r="C32" s="69">
        <f>hidden1!BT22</f>
        <v>0</v>
      </c>
      <c r="D32" s="69">
        <f>hidden1!BU22</f>
        <v>-7074300</v>
      </c>
      <c r="E32" s="69">
        <f>hidden1!BV22</f>
        <v>94553229</v>
      </c>
      <c r="F32" s="69">
        <f>hidden1!BW22</f>
        <v>-558324</v>
      </c>
      <c r="G32" s="69">
        <f>hidden1!BX22</f>
        <v>0</v>
      </c>
      <c r="H32" s="69">
        <f>hidden1!BY22</f>
        <v>0</v>
      </c>
    </row>
    <row r="33" spans="1:8" ht="12.75" customHeight="1" x14ac:dyDescent="0.25">
      <c r="A33" s="68" t="str">
        <f>hidden1!A23</f>
        <v xml:space="preserve">    Республика Карелия</v>
      </c>
      <c r="B33" s="69">
        <f>hidden1!BS23</f>
        <v>0</v>
      </c>
      <c r="C33" s="69">
        <f>hidden1!BT23</f>
        <v>0</v>
      </c>
      <c r="D33" s="69">
        <f>hidden1!BU23</f>
        <v>-944</v>
      </c>
      <c r="E33" s="69">
        <f>hidden1!BV23</f>
        <v>0</v>
      </c>
      <c r="F33" s="69">
        <f>hidden1!BW23</f>
        <v>-1176</v>
      </c>
      <c r="G33" s="69">
        <f>hidden1!BX23</f>
        <v>0</v>
      </c>
      <c r="H33" s="69">
        <f>hidden1!BY23</f>
        <v>0</v>
      </c>
    </row>
    <row r="34" spans="1:8" ht="12.75" customHeight="1" x14ac:dyDescent="0.25">
      <c r="A34" s="68" t="str">
        <f>hidden1!A24</f>
        <v xml:space="preserve">    Республика Коми</v>
      </c>
      <c r="B34" s="69">
        <f>hidden1!BS24</f>
        <v>0</v>
      </c>
      <c r="C34" s="69">
        <f>hidden1!BT24</f>
        <v>0</v>
      </c>
      <c r="D34" s="69">
        <f>hidden1!BU24</f>
        <v>-29693</v>
      </c>
      <c r="E34" s="69">
        <f>hidden1!BV24</f>
        <v>0</v>
      </c>
      <c r="F34" s="69">
        <f>hidden1!BW24</f>
        <v>40854</v>
      </c>
      <c r="G34" s="69">
        <f>hidden1!BX24</f>
        <v>0</v>
      </c>
      <c r="H34" s="69">
        <f>hidden1!BY24</f>
        <v>0</v>
      </c>
    </row>
    <row r="35" spans="1:8" ht="15.75" customHeight="1" x14ac:dyDescent="0.25">
      <c r="A35" s="68" t="str">
        <f>hidden1!A25</f>
        <v xml:space="preserve">    Архангельская область</v>
      </c>
      <c r="B35" s="69">
        <f>hidden1!BS25</f>
        <v>0</v>
      </c>
      <c r="C35" s="69">
        <f>hidden1!BT25</f>
        <v>0</v>
      </c>
      <c r="D35" s="69">
        <f>hidden1!BU25</f>
        <v>-1075421</v>
      </c>
      <c r="E35" s="69">
        <f>hidden1!BV25</f>
        <v>0</v>
      </c>
      <c r="F35" s="69">
        <f>hidden1!BW25</f>
        <v>-99615</v>
      </c>
      <c r="G35" s="69">
        <f>hidden1!BX25</f>
        <v>0</v>
      </c>
      <c r="H35" s="69">
        <f>hidden1!BY25</f>
        <v>0</v>
      </c>
    </row>
    <row r="36" spans="1:8" ht="12.75" customHeight="1" x14ac:dyDescent="0.25">
      <c r="A36" s="68" t="str">
        <f>hidden1!A26</f>
        <v xml:space="preserve">    Вологодская область</v>
      </c>
      <c r="B36" s="69">
        <f>hidden1!BS26</f>
        <v>0</v>
      </c>
      <c r="C36" s="69">
        <f>hidden1!BT26</f>
        <v>0</v>
      </c>
      <c r="D36" s="69">
        <f>hidden1!BU26</f>
        <v>-195571</v>
      </c>
      <c r="E36" s="69">
        <f>hidden1!BV26</f>
        <v>0</v>
      </c>
      <c r="F36" s="69">
        <f>hidden1!BW26</f>
        <v>0</v>
      </c>
      <c r="G36" s="69">
        <f>hidden1!BX26</f>
        <v>0</v>
      </c>
      <c r="H36" s="69">
        <f>hidden1!BY26</f>
        <v>0</v>
      </c>
    </row>
    <row r="37" spans="1:8" ht="12.75" customHeight="1" x14ac:dyDescent="0.25">
      <c r="A37" s="68" t="str">
        <f>hidden1!A27</f>
        <v xml:space="preserve">    Калининградская область</v>
      </c>
      <c r="B37" s="69">
        <f>hidden1!BS27</f>
        <v>0</v>
      </c>
      <c r="C37" s="69">
        <f>hidden1!BT27</f>
        <v>0</v>
      </c>
      <c r="D37" s="69">
        <f>hidden1!BU27</f>
        <v>0</v>
      </c>
      <c r="E37" s="69">
        <f>hidden1!BV27</f>
        <v>0</v>
      </c>
      <c r="F37" s="69">
        <f>hidden1!BW27</f>
        <v>-79392</v>
      </c>
      <c r="G37" s="69">
        <f>hidden1!BX27</f>
        <v>0</v>
      </c>
      <c r="H37" s="69">
        <f>hidden1!BY27</f>
        <v>0</v>
      </c>
    </row>
    <row r="38" spans="1:8" ht="12.75" customHeight="1" x14ac:dyDescent="0.25">
      <c r="A38" s="68" t="str">
        <f>hidden1!A28</f>
        <v xml:space="preserve">    Ленинградская область</v>
      </c>
      <c r="B38" s="69">
        <f>hidden1!BS28</f>
        <v>0</v>
      </c>
      <c r="C38" s="69">
        <f>hidden1!BT28</f>
        <v>0</v>
      </c>
      <c r="D38" s="69">
        <f>hidden1!BU28</f>
        <v>-10</v>
      </c>
      <c r="E38" s="69">
        <f>hidden1!BV28</f>
        <v>0</v>
      </c>
      <c r="F38" s="69">
        <f>hidden1!BW28</f>
        <v>319616</v>
      </c>
      <c r="G38" s="69">
        <f>hidden1!BX28</f>
        <v>0</v>
      </c>
      <c r="H38" s="69">
        <f>hidden1!BY28</f>
        <v>0</v>
      </c>
    </row>
    <row r="39" spans="1:8" ht="12.75" customHeight="1" x14ac:dyDescent="0.25">
      <c r="A39" s="68" t="str">
        <f>hidden1!A29</f>
        <v xml:space="preserve">    Мурманская область</v>
      </c>
      <c r="B39" s="69">
        <f>hidden1!BS29</f>
        <v>0</v>
      </c>
      <c r="C39" s="69">
        <f>hidden1!BT29</f>
        <v>0</v>
      </c>
      <c r="D39" s="69">
        <f>hidden1!BU29</f>
        <v>0</v>
      </c>
      <c r="E39" s="69">
        <f>hidden1!BV29</f>
        <v>0</v>
      </c>
      <c r="F39" s="69">
        <f>hidden1!BW29</f>
        <v>-262288</v>
      </c>
      <c r="G39" s="69">
        <f>hidden1!BX29</f>
        <v>0</v>
      </c>
      <c r="H39" s="69">
        <f>hidden1!BY29</f>
        <v>0</v>
      </c>
    </row>
    <row r="40" spans="1:8" ht="12.75" customHeight="1" x14ac:dyDescent="0.25">
      <c r="A40" s="68" t="str">
        <f>hidden1!A30</f>
        <v xml:space="preserve">    Новгородская область</v>
      </c>
      <c r="B40" s="69">
        <f>hidden1!BS30</f>
        <v>0</v>
      </c>
      <c r="C40" s="69">
        <f>hidden1!BT30</f>
        <v>0</v>
      </c>
      <c r="D40" s="69">
        <f>hidden1!BU30</f>
        <v>0</v>
      </c>
      <c r="E40" s="69">
        <f>hidden1!BV30</f>
        <v>0</v>
      </c>
      <c r="F40" s="69">
        <f>hidden1!BW30</f>
        <v>0</v>
      </c>
      <c r="G40" s="69">
        <f>hidden1!BX30</f>
        <v>0</v>
      </c>
      <c r="H40" s="69">
        <f>hidden1!BY30</f>
        <v>0</v>
      </c>
    </row>
    <row r="41" spans="1:8" ht="12.75" customHeight="1" x14ac:dyDescent="0.25">
      <c r="A41" s="68" t="str">
        <f>hidden1!A31</f>
        <v xml:space="preserve">    Псковская область</v>
      </c>
      <c r="B41" s="69">
        <f>hidden1!BS31</f>
        <v>0</v>
      </c>
      <c r="C41" s="69">
        <f>hidden1!BT31</f>
        <v>0</v>
      </c>
      <c r="D41" s="69">
        <f>hidden1!BU31</f>
        <v>0</v>
      </c>
      <c r="E41" s="69">
        <f>hidden1!BV31</f>
        <v>0</v>
      </c>
      <c r="F41" s="69">
        <f>hidden1!BW31</f>
        <v>0</v>
      </c>
      <c r="G41" s="69">
        <f>hidden1!BX31</f>
        <v>0</v>
      </c>
      <c r="H41" s="69">
        <f>hidden1!BY31</f>
        <v>0</v>
      </c>
    </row>
    <row r="42" spans="1:8" ht="12.75" customHeight="1" x14ac:dyDescent="0.25">
      <c r="A42" s="68" t="str">
        <f>hidden1!A32</f>
        <v xml:space="preserve">    город Санкт-Петербург</v>
      </c>
      <c r="B42" s="69">
        <f>hidden1!BS32</f>
        <v>0</v>
      </c>
      <c r="C42" s="69">
        <f>hidden1!BT32</f>
        <v>0</v>
      </c>
      <c r="D42" s="69">
        <f>hidden1!BU32</f>
        <v>-5625408</v>
      </c>
      <c r="E42" s="69">
        <f>hidden1!BV32</f>
        <v>94553229</v>
      </c>
      <c r="F42" s="69">
        <f>hidden1!BW32</f>
        <v>-489223</v>
      </c>
      <c r="G42" s="69">
        <f>hidden1!BX32</f>
        <v>0</v>
      </c>
      <c r="H42" s="69">
        <f>hidden1!BY32</f>
        <v>0</v>
      </c>
    </row>
    <row r="43" spans="1:8" ht="12.75" customHeight="1" x14ac:dyDescent="0.25">
      <c r="A43" s="68" t="str">
        <f>hidden1!A33</f>
        <v xml:space="preserve">    Ненецкий автономный округ</v>
      </c>
      <c r="B43" s="69">
        <f>hidden1!BS33</f>
        <v>0</v>
      </c>
      <c r="C43" s="69">
        <f>hidden1!BT33</f>
        <v>0</v>
      </c>
      <c r="D43" s="69">
        <f>hidden1!BU33</f>
        <v>-147253</v>
      </c>
      <c r="E43" s="69">
        <f>hidden1!BV33</f>
        <v>0</v>
      </c>
      <c r="F43" s="69">
        <f>hidden1!BW33</f>
        <v>12900</v>
      </c>
      <c r="G43" s="69">
        <f>hidden1!BX33</f>
        <v>0</v>
      </c>
      <c r="H43" s="69">
        <f>hidden1!BY33</f>
        <v>0</v>
      </c>
    </row>
    <row r="44" spans="1:8" ht="12.75" customHeight="1" x14ac:dyDescent="0.25">
      <c r="A44" s="68" t="str">
        <f>hidden1!A34</f>
        <v xml:space="preserve">  СЕВЕРО-КАВКАЗСКИЙ ФЕДЕРАЛЬНЫЙ ОКРУГ</v>
      </c>
      <c r="B44" s="69">
        <f>hidden1!BS34</f>
        <v>0</v>
      </c>
      <c r="C44" s="69">
        <f>hidden1!BT34</f>
        <v>0</v>
      </c>
      <c r="D44" s="69">
        <f>hidden1!BU34</f>
        <v>-575</v>
      </c>
      <c r="E44" s="69">
        <f>hidden1!BV34</f>
        <v>0</v>
      </c>
      <c r="F44" s="69">
        <f>hidden1!BW34</f>
        <v>-452</v>
      </c>
      <c r="G44" s="69">
        <f>hidden1!BX34</f>
        <v>0</v>
      </c>
      <c r="H44" s="69">
        <f>hidden1!BY34</f>
        <v>0</v>
      </c>
    </row>
    <row r="45" spans="1:8" ht="12.75" customHeight="1" x14ac:dyDescent="0.25">
      <c r="A45" s="68" t="str">
        <f>hidden1!A35</f>
        <v xml:space="preserve">    Республика Дагестан</v>
      </c>
      <c r="B45" s="69">
        <f>hidden1!BS35</f>
        <v>0</v>
      </c>
      <c r="C45" s="69">
        <f>hidden1!BT35</f>
        <v>0</v>
      </c>
      <c r="D45" s="69">
        <f>hidden1!BU35</f>
        <v>-575</v>
      </c>
      <c r="E45" s="69">
        <f>hidden1!BV35</f>
        <v>0</v>
      </c>
      <c r="F45" s="69">
        <f>hidden1!BW35</f>
        <v>-452</v>
      </c>
      <c r="G45" s="69">
        <f>hidden1!BX35</f>
        <v>0</v>
      </c>
      <c r="H45" s="69">
        <f>hidden1!BY35</f>
        <v>0</v>
      </c>
    </row>
    <row r="46" spans="1:8" ht="12.75" customHeight="1" x14ac:dyDescent="0.25">
      <c r="A46" s="68" t="str">
        <f>hidden1!A36</f>
        <v xml:space="preserve">    Республика Ингушетия</v>
      </c>
      <c r="B46" s="69">
        <f>hidden1!BS36</f>
        <v>0</v>
      </c>
      <c r="C46" s="69">
        <f>hidden1!BT36</f>
        <v>0</v>
      </c>
      <c r="D46" s="69">
        <f>hidden1!BU36</f>
        <v>0</v>
      </c>
      <c r="E46" s="69">
        <f>hidden1!BV36</f>
        <v>0</v>
      </c>
      <c r="F46" s="69">
        <f>hidden1!BW36</f>
        <v>0</v>
      </c>
      <c r="G46" s="69">
        <f>hidden1!BX36</f>
        <v>0</v>
      </c>
      <c r="H46" s="69">
        <f>hidden1!BY36</f>
        <v>0</v>
      </c>
    </row>
    <row r="47" spans="1:8" ht="12.75" customHeight="1" x14ac:dyDescent="0.25">
      <c r="A47" s="68" t="str">
        <f>hidden1!A37</f>
        <v xml:space="preserve">    Кабардино-Балкарская Республика</v>
      </c>
      <c r="B47" s="69">
        <f>hidden1!BS37</f>
        <v>0</v>
      </c>
      <c r="C47" s="69">
        <f>hidden1!BT37</f>
        <v>0</v>
      </c>
      <c r="D47" s="69">
        <f>hidden1!BU37</f>
        <v>0</v>
      </c>
      <c r="E47" s="69">
        <f>hidden1!BV37</f>
        <v>0</v>
      </c>
      <c r="F47" s="69">
        <f>hidden1!BW37</f>
        <v>0</v>
      </c>
      <c r="G47" s="69">
        <f>hidden1!BX37</f>
        <v>0</v>
      </c>
      <c r="H47" s="69">
        <f>hidden1!BY37</f>
        <v>0</v>
      </c>
    </row>
    <row r="48" spans="1:8" ht="12.75" customHeight="1" x14ac:dyDescent="0.25">
      <c r="A48" s="68" t="str">
        <f>hidden1!A38</f>
        <v xml:space="preserve">    Карачаево-Черкесская Республика</v>
      </c>
      <c r="B48" s="69">
        <f>hidden1!BS38</f>
        <v>0</v>
      </c>
      <c r="C48" s="69">
        <f>hidden1!BT38</f>
        <v>0</v>
      </c>
      <c r="D48" s="69">
        <f>hidden1!BU38</f>
        <v>0</v>
      </c>
      <c r="E48" s="69">
        <f>hidden1!BV38</f>
        <v>0</v>
      </c>
      <c r="F48" s="69">
        <f>hidden1!BW38</f>
        <v>0</v>
      </c>
      <c r="G48" s="69">
        <f>hidden1!BX38</f>
        <v>0</v>
      </c>
      <c r="H48" s="69">
        <f>hidden1!BY38</f>
        <v>0</v>
      </c>
    </row>
    <row r="49" spans="1:8" ht="12.75" customHeight="1" x14ac:dyDescent="0.25">
      <c r="A49" s="68" t="str">
        <f>hidden1!A39</f>
        <v xml:space="preserve">    Республика Северная Осетия-Алания</v>
      </c>
      <c r="B49" s="69">
        <f>hidden1!BS39</f>
        <v>0</v>
      </c>
      <c r="C49" s="69">
        <f>hidden1!BT39</f>
        <v>0</v>
      </c>
      <c r="D49" s="69">
        <f>hidden1!BU39</f>
        <v>0</v>
      </c>
      <c r="E49" s="69">
        <f>hidden1!BV39</f>
        <v>0</v>
      </c>
      <c r="F49" s="69">
        <f>hidden1!BW39</f>
        <v>0</v>
      </c>
      <c r="G49" s="69">
        <f>hidden1!BX39</f>
        <v>0</v>
      </c>
      <c r="H49" s="69">
        <f>hidden1!BY39</f>
        <v>0</v>
      </c>
    </row>
    <row r="50" spans="1:8" ht="15.75" customHeight="1" x14ac:dyDescent="0.25">
      <c r="A50" s="68" t="str">
        <f>hidden1!A40</f>
        <v xml:space="preserve">    Чеченская Республика</v>
      </c>
      <c r="B50" s="69">
        <f>hidden1!BS40</f>
        <v>0</v>
      </c>
      <c r="C50" s="69">
        <f>hidden1!BT40</f>
        <v>0</v>
      </c>
      <c r="D50" s="69">
        <f>hidden1!BU40</f>
        <v>0</v>
      </c>
      <c r="E50" s="69">
        <f>hidden1!BV40</f>
        <v>0</v>
      </c>
      <c r="F50" s="69">
        <f>hidden1!BW40</f>
        <v>0</v>
      </c>
      <c r="G50" s="69">
        <f>hidden1!BX40</f>
        <v>0</v>
      </c>
      <c r="H50" s="69">
        <f>hidden1!BY40</f>
        <v>0</v>
      </c>
    </row>
    <row r="51" spans="1:8" ht="12.75" customHeight="1" x14ac:dyDescent="0.25">
      <c r="A51" s="68" t="str">
        <f>hidden1!A41</f>
        <v xml:space="preserve">    Ставропольский край</v>
      </c>
      <c r="B51" s="69">
        <f>hidden1!BS41</f>
        <v>0</v>
      </c>
      <c r="C51" s="69">
        <f>hidden1!BT41</f>
        <v>0</v>
      </c>
      <c r="D51" s="69">
        <f>hidden1!BU41</f>
        <v>0</v>
      </c>
      <c r="E51" s="69">
        <f>hidden1!BV41</f>
        <v>0</v>
      </c>
      <c r="F51" s="69">
        <f>hidden1!BW41</f>
        <v>0</v>
      </c>
      <c r="G51" s="69">
        <f>hidden1!BX41</f>
        <v>0</v>
      </c>
      <c r="H51" s="69">
        <f>hidden1!BY41</f>
        <v>0</v>
      </c>
    </row>
    <row r="52" spans="1:8" ht="12.75" customHeight="1" x14ac:dyDescent="0.25">
      <c r="A52" s="68" t="str">
        <f>hidden1!A42</f>
        <v xml:space="preserve">  ЮЖНЫЙ ФЕДЕРАЛЬНЫЙ ОКРУГ</v>
      </c>
      <c r="B52" s="69">
        <f>hidden1!BS42</f>
        <v>0</v>
      </c>
      <c r="C52" s="69">
        <f>hidden1!BT42</f>
        <v>0</v>
      </c>
      <c r="D52" s="69">
        <f>hidden1!BU42</f>
        <v>-676502</v>
      </c>
      <c r="E52" s="69">
        <f>hidden1!BV42</f>
        <v>0</v>
      </c>
      <c r="F52" s="69">
        <f>hidden1!BW42</f>
        <v>-25342</v>
      </c>
      <c r="G52" s="69">
        <f>hidden1!BX42</f>
        <v>0</v>
      </c>
      <c r="H52" s="69">
        <f>hidden1!BY42</f>
        <v>0</v>
      </c>
    </row>
    <row r="53" spans="1:8" ht="12.75" customHeight="1" x14ac:dyDescent="0.25">
      <c r="A53" s="68" t="str">
        <f>hidden1!A43</f>
        <v xml:space="preserve">    Республика Адыгея</v>
      </c>
      <c r="B53" s="69">
        <f>hidden1!BS43</f>
        <v>0</v>
      </c>
      <c r="C53" s="69">
        <f>hidden1!BT43</f>
        <v>0</v>
      </c>
      <c r="D53" s="69">
        <f>hidden1!BU43</f>
        <v>-341</v>
      </c>
      <c r="E53" s="69">
        <f>hidden1!BV43</f>
        <v>0</v>
      </c>
      <c r="F53" s="69">
        <f>hidden1!BW43</f>
        <v>0</v>
      </c>
      <c r="G53" s="69">
        <f>hidden1!BX43</f>
        <v>0</v>
      </c>
      <c r="H53" s="69">
        <f>hidden1!BY43</f>
        <v>0</v>
      </c>
    </row>
    <row r="54" spans="1:8" ht="12.75" customHeight="1" x14ac:dyDescent="0.25">
      <c r="A54" s="68" t="str">
        <f>hidden1!A44</f>
        <v xml:space="preserve">    Республика Калмыкия</v>
      </c>
      <c r="B54" s="69">
        <f>hidden1!BS44</f>
        <v>0</v>
      </c>
      <c r="C54" s="69">
        <f>hidden1!BT44</f>
        <v>0</v>
      </c>
      <c r="D54" s="69">
        <f>hidden1!BU44</f>
        <v>0</v>
      </c>
      <c r="E54" s="69">
        <f>hidden1!BV44</f>
        <v>0</v>
      </c>
      <c r="F54" s="69">
        <f>hidden1!BW44</f>
        <v>-334</v>
      </c>
      <c r="G54" s="69">
        <f>hidden1!BX44</f>
        <v>0</v>
      </c>
      <c r="H54" s="69">
        <f>hidden1!BY44</f>
        <v>0</v>
      </c>
    </row>
    <row r="55" spans="1:8" ht="12.75" customHeight="1" x14ac:dyDescent="0.25">
      <c r="A55" s="68" t="str">
        <f>hidden1!A45</f>
        <v xml:space="preserve">    Республика Крым</v>
      </c>
      <c r="B55" s="69">
        <f>hidden1!BS45</f>
        <v>0</v>
      </c>
      <c r="C55" s="69">
        <f>hidden1!BT45</f>
        <v>0</v>
      </c>
      <c r="D55" s="69">
        <f>hidden1!BU45</f>
        <v>0</v>
      </c>
      <c r="E55" s="69">
        <f>hidden1!BV45</f>
        <v>0</v>
      </c>
      <c r="F55" s="69">
        <f>hidden1!BW45</f>
        <v>0</v>
      </c>
      <c r="G55" s="69">
        <f>hidden1!BX45</f>
        <v>0</v>
      </c>
      <c r="H55" s="69">
        <f>hidden1!BY45</f>
        <v>0</v>
      </c>
    </row>
    <row r="56" spans="1:8" ht="12.75" customHeight="1" x14ac:dyDescent="0.25">
      <c r="A56" s="68" t="str">
        <f>hidden1!A46</f>
        <v xml:space="preserve">    Краснодарский край</v>
      </c>
      <c r="B56" s="69">
        <f>hidden1!BS46</f>
        <v>0</v>
      </c>
      <c r="C56" s="69">
        <f>hidden1!BT46</f>
        <v>0</v>
      </c>
      <c r="D56" s="69">
        <f>hidden1!BU46</f>
        <v>-1550</v>
      </c>
      <c r="E56" s="69">
        <f>hidden1!BV46</f>
        <v>0</v>
      </c>
      <c r="F56" s="69">
        <f>hidden1!BW46</f>
        <v>-152511</v>
      </c>
      <c r="G56" s="69">
        <f>hidden1!BX46</f>
        <v>0</v>
      </c>
      <c r="H56" s="69">
        <f>hidden1!BY46</f>
        <v>0</v>
      </c>
    </row>
    <row r="57" spans="1:8" ht="12.75" customHeight="1" x14ac:dyDescent="0.25">
      <c r="A57" s="68" t="str">
        <f>hidden1!A47</f>
        <v xml:space="preserve">    Астраханская область</v>
      </c>
      <c r="B57" s="69">
        <f>hidden1!BS47</f>
        <v>0</v>
      </c>
      <c r="C57" s="69">
        <f>hidden1!BT47</f>
        <v>0</v>
      </c>
      <c r="D57" s="69">
        <f>hidden1!BU47</f>
        <v>0</v>
      </c>
      <c r="E57" s="69">
        <f>hidden1!BV47</f>
        <v>0</v>
      </c>
      <c r="F57" s="69">
        <f>hidden1!BW47</f>
        <v>-22743</v>
      </c>
      <c r="G57" s="69">
        <f>hidden1!BX47</f>
        <v>0</v>
      </c>
      <c r="H57" s="69">
        <f>hidden1!BY47</f>
        <v>0</v>
      </c>
    </row>
    <row r="58" spans="1:8" ht="12.75" customHeight="1" x14ac:dyDescent="0.25">
      <c r="A58" s="68" t="str">
        <f>hidden1!A48</f>
        <v xml:space="preserve">    Волгоградская область</v>
      </c>
      <c r="B58" s="69">
        <f>hidden1!BS48</f>
        <v>0</v>
      </c>
      <c r="C58" s="69">
        <f>hidden1!BT48</f>
        <v>0</v>
      </c>
      <c r="D58" s="69">
        <f>hidden1!BU48</f>
        <v>0</v>
      </c>
      <c r="E58" s="69">
        <f>hidden1!BV48</f>
        <v>0</v>
      </c>
      <c r="F58" s="69">
        <f>hidden1!BW48</f>
        <v>335964</v>
      </c>
      <c r="G58" s="69">
        <f>hidden1!BX48</f>
        <v>0</v>
      </c>
      <c r="H58" s="69">
        <f>hidden1!BY48</f>
        <v>0</v>
      </c>
    </row>
    <row r="59" spans="1:8" ht="12.75" customHeight="1" x14ac:dyDescent="0.25">
      <c r="A59" s="68" t="str">
        <f>hidden1!A49</f>
        <v xml:space="preserve">    Ростовская область</v>
      </c>
      <c r="B59" s="69">
        <f>hidden1!BS49</f>
        <v>0</v>
      </c>
      <c r="C59" s="69">
        <f>hidden1!BT49</f>
        <v>0</v>
      </c>
      <c r="D59" s="69">
        <f>hidden1!BU49</f>
        <v>-674611</v>
      </c>
      <c r="E59" s="69">
        <f>hidden1!BV49</f>
        <v>0</v>
      </c>
      <c r="F59" s="69">
        <f>hidden1!BW49</f>
        <v>-185718</v>
      </c>
      <c r="G59" s="69">
        <f>hidden1!BX49</f>
        <v>0</v>
      </c>
      <c r="H59" s="69">
        <f>hidden1!BY49</f>
        <v>0</v>
      </c>
    </row>
    <row r="60" spans="1:8" ht="12.75" customHeight="1" x14ac:dyDescent="0.25">
      <c r="A60" s="68" t="str">
        <f>hidden1!A50</f>
        <v xml:space="preserve">    город Севастополь</v>
      </c>
      <c r="B60" s="69">
        <f>hidden1!BS50</f>
        <v>0</v>
      </c>
      <c r="C60" s="69">
        <f>hidden1!BT50</f>
        <v>0</v>
      </c>
      <c r="D60" s="69">
        <f>hidden1!BU50</f>
        <v>0</v>
      </c>
      <c r="E60" s="69">
        <f>hidden1!BV50</f>
        <v>0</v>
      </c>
      <c r="F60" s="69">
        <f>hidden1!BW50</f>
        <v>0</v>
      </c>
      <c r="G60" s="69">
        <f>hidden1!BX50</f>
        <v>0</v>
      </c>
      <c r="H60" s="69">
        <f>hidden1!BY50</f>
        <v>0</v>
      </c>
    </row>
    <row r="61" spans="1:8" ht="12.75" customHeight="1" x14ac:dyDescent="0.25">
      <c r="A61" s="68" t="str">
        <f>hidden1!A51</f>
        <v xml:space="preserve">  ПРИВОЛЖСКИЙ ФЕДЕРАЛЬНЫЙ ОКРУГ</v>
      </c>
      <c r="B61" s="69">
        <f>hidden1!BS51</f>
        <v>0</v>
      </c>
      <c r="C61" s="69">
        <f>hidden1!BT51</f>
        <v>-4047984</v>
      </c>
      <c r="D61" s="69">
        <f>hidden1!BU51</f>
        <v>-1400669</v>
      </c>
      <c r="E61" s="69">
        <f>hidden1!BV51</f>
        <v>0</v>
      </c>
      <c r="F61" s="69">
        <f>hidden1!BW51</f>
        <v>910758</v>
      </c>
      <c r="G61" s="69">
        <f>hidden1!BX51</f>
        <v>0</v>
      </c>
      <c r="H61" s="69">
        <f>hidden1!BY51</f>
        <v>0</v>
      </c>
    </row>
    <row r="62" spans="1:8" ht="12.75" customHeight="1" x14ac:dyDescent="0.25">
      <c r="A62" s="68" t="str">
        <f>hidden1!A52</f>
        <v xml:space="preserve">    Республика Башкортостан</v>
      </c>
      <c r="B62" s="69">
        <f>hidden1!BS52</f>
        <v>0</v>
      </c>
      <c r="C62" s="69">
        <f>hidden1!BT52</f>
        <v>-1210277</v>
      </c>
      <c r="D62" s="69">
        <f>hidden1!BU52</f>
        <v>-523</v>
      </c>
      <c r="E62" s="69">
        <f>hidden1!BV52</f>
        <v>0</v>
      </c>
      <c r="F62" s="69">
        <f>hidden1!BW52</f>
        <v>-32940</v>
      </c>
      <c r="G62" s="69">
        <f>hidden1!BX52</f>
        <v>0</v>
      </c>
      <c r="H62" s="69">
        <f>hidden1!BY52</f>
        <v>0</v>
      </c>
    </row>
    <row r="63" spans="1:8" ht="12.75" customHeight="1" x14ac:dyDescent="0.25">
      <c r="A63" s="68" t="str">
        <f>hidden1!A53</f>
        <v xml:space="preserve">    Республика Марий-Эл</v>
      </c>
      <c r="B63" s="69">
        <f>hidden1!BS53</f>
        <v>0</v>
      </c>
      <c r="C63" s="69">
        <f>hidden1!BT53</f>
        <v>0</v>
      </c>
      <c r="D63" s="69">
        <f>hidden1!BU53</f>
        <v>0</v>
      </c>
      <c r="E63" s="69">
        <f>hidden1!BV53</f>
        <v>0</v>
      </c>
      <c r="F63" s="69">
        <f>hidden1!BW53</f>
        <v>0</v>
      </c>
      <c r="G63" s="69">
        <f>hidden1!BX53</f>
        <v>0</v>
      </c>
      <c r="H63" s="69">
        <f>hidden1!BY53</f>
        <v>0</v>
      </c>
    </row>
    <row r="64" spans="1:8" ht="12.75" customHeight="1" x14ac:dyDescent="0.25">
      <c r="A64" s="68" t="str">
        <f>hidden1!A54</f>
        <v xml:space="preserve">    Республика Мордовия</v>
      </c>
      <c r="B64" s="69">
        <f>hidden1!BS54</f>
        <v>0</v>
      </c>
      <c r="C64" s="69">
        <f>hidden1!BT54</f>
        <v>0</v>
      </c>
      <c r="D64" s="69">
        <f>hidden1!BU54</f>
        <v>0</v>
      </c>
      <c r="E64" s="69">
        <f>hidden1!BV54</f>
        <v>0</v>
      </c>
      <c r="F64" s="69">
        <f>hidden1!BW54</f>
        <v>0</v>
      </c>
      <c r="G64" s="69">
        <f>hidden1!BX54</f>
        <v>0</v>
      </c>
      <c r="H64" s="69">
        <f>hidden1!BY54</f>
        <v>0</v>
      </c>
    </row>
    <row r="65" spans="1:8" ht="12.75" customHeight="1" x14ac:dyDescent="0.25">
      <c r="A65" s="68" t="str">
        <f>hidden1!A55</f>
        <v xml:space="preserve">    Республика Татарстан</v>
      </c>
      <c r="B65" s="69">
        <f>hidden1!BS55</f>
        <v>0</v>
      </c>
      <c r="C65" s="69">
        <f>hidden1!BT55</f>
        <v>-1710415</v>
      </c>
      <c r="D65" s="69">
        <f>hidden1!BU55</f>
        <v>-269268</v>
      </c>
      <c r="E65" s="69">
        <f>hidden1!BV55</f>
        <v>0</v>
      </c>
      <c r="F65" s="69">
        <f>hidden1!BW55</f>
        <v>127842</v>
      </c>
      <c r="G65" s="69">
        <f>hidden1!BX55</f>
        <v>0</v>
      </c>
      <c r="H65" s="69">
        <f>hidden1!BY55</f>
        <v>0</v>
      </c>
    </row>
    <row r="66" spans="1:8" ht="12.75" customHeight="1" x14ac:dyDescent="0.25">
      <c r="A66" s="68" t="str">
        <f>hidden1!A56</f>
        <v xml:space="preserve">    Удмуртская Республика</v>
      </c>
      <c r="B66" s="69">
        <f>hidden1!BS56</f>
        <v>0</v>
      </c>
      <c r="C66" s="69">
        <f>hidden1!BT56</f>
        <v>0</v>
      </c>
      <c r="D66" s="69">
        <f>hidden1!BU56</f>
        <v>-111514</v>
      </c>
      <c r="E66" s="69">
        <f>hidden1!BV56</f>
        <v>0</v>
      </c>
      <c r="F66" s="69">
        <f>hidden1!BW56</f>
        <v>0</v>
      </c>
      <c r="G66" s="69">
        <f>hidden1!BX56</f>
        <v>0</v>
      </c>
      <c r="H66" s="69">
        <f>hidden1!BY56</f>
        <v>0</v>
      </c>
    </row>
    <row r="67" spans="1:8" ht="12.75" customHeight="1" x14ac:dyDescent="0.25">
      <c r="A67" s="68" t="str">
        <f>hidden1!A57</f>
        <v xml:space="preserve">    Чувашская Республика</v>
      </c>
      <c r="B67" s="69">
        <f>hidden1!BS57</f>
        <v>0</v>
      </c>
      <c r="C67" s="69">
        <f>hidden1!BT57</f>
        <v>0</v>
      </c>
      <c r="D67" s="69">
        <f>hidden1!BU57</f>
        <v>0</v>
      </c>
      <c r="E67" s="69">
        <f>hidden1!BV57</f>
        <v>0</v>
      </c>
      <c r="F67" s="69">
        <f>hidden1!BW57</f>
        <v>-1145</v>
      </c>
      <c r="G67" s="69">
        <f>hidden1!BX57</f>
        <v>0</v>
      </c>
      <c r="H67" s="69">
        <f>hidden1!BY57</f>
        <v>0</v>
      </c>
    </row>
    <row r="68" spans="1:8" ht="12.75" customHeight="1" x14ac:dyDescent="0.25">
      <c r="A68" s="68" t="str">
        <f>hidden1!A58</f>
        <v xml:space="preserve">    Кировская область</v>
      </c>
      <c r="B68" s="69">
        <f>hidden1!BS58</f>
        <v>0</v>
      </c>
      <c r="C68" s="69">
        <f>hidden1!BT58</f>
        <v>0</v>
      </c>
      <c r="D68" s="69">
        <f>hidden1!BU58</f>
        <v>-262</v>
      </c>
      <c r="E68" s="69">
        <f>hidden1!BV58</f>
        <v>0</v>
      </c>
      <c r="F68" s="69">
        <f>hidden1!BW58</f>
        <v>0</v>
      </c>
      <c r="G68" s="69">
        <f>hidden1!BX58</f>
        <v>0</v>
      </c>
      <c r="H68" s="69">
        <f>hidden1!BY58</f>
        <v>0</v>
      </c>
    </row>
    <row r="69" spans="1:8" ht="12.75" customHeight="1" x14ac:dyDescent="0.25">
      <c r="A69" s="68" t="str">
        <f>hidden1!A59</f>
        <v xml:space="preserve">    Нижегородская область</v>
      </c>
      <c r="B69" s="69">
        <f>hidden1!BS59</f>
        <v>0</v>
      </c>
      <c r="C69" s="69">
        <f>hidden1!BT59</f>
        <v>398</v>
      </c>
      <c r="D69" s="69">
        <f>hidden1!BU59</f>
        <v>0</v>
      </c>
      <c r="E69" s="69">
        <f>hidden1!BV59</f>
        <v>0</v>
      </c>
      <c r="F69" s="69">
        <f>hidden1!BW59</f>
        <v>-102718</v>
      </c>
      <c r="G69" s="69">
        <f>hidden1!BX59</f>
        <v>0</v>
      </c>
      <c r="H69" s="69">
        <f>hidden1!BY59</f>
        <v>0</v>
      </c>
    </row>
    <row r="70" spans="1:8" ht="13.65" customHeight="1" x14ac:dyDescent="0.25">
      <c r="A70" s="68" t="str">
        <f>hidden1!A60</f>
        <v xml:space="preserve">    Оренбургская область</v>
      </c>
      <c r="B70" s="69">
        <f>hidden1!BS60</f>
        <v>0</v>
      </c>
      <c r="C70" s="69">
        <f>hidden1!BT60</f>
        <v>0</v>
      </c>
      <c r="D70" s="69">
        <f>hidden1!BU60</f>
        <v>-509770</v>
      </c>
      <c r="E70" s="69">
        <f>hidden1!BV60</f>
        <v>0</v>
      </c>
      <c r="F70" s="69">
        <f>hidden1!BW60</f>
        <v>0</v>
      </c>
      <c r="G70" s="69">
        <f>hidden1!BX60</f>
        <v>0</v>
      </c>
      <c r="H70" s="69">
        <f>hidden1!BY60</f>
        <v>0</v>
      </c>
    </row>
    <row r="71" spans="1:8" ht="12.75" customHeight="1" x14ac:dyDescent="0.25">
      <c r="A71" s="68" t="str">
        <f>hidden1!A61</f>
        <v xml:space="preserve">    Пензенская область</v>
      </c>
      <c r="B71" s="69">
        <f>hidden1!BS61</f>
        <v>0</v>
      </c>
      <c r="C71" s="69">
        <f>hidden1!BT61</f>
        <v>0</v>
      </c>
      <c r="D71" s="69">
        <f>hidden1!BU61</f>
        <v>0</v>
      </c>
      <c r="E71" s="69">
        <f>hidden1!BV61</f>
        <v>0</v>
      </c>
      <c r="F71" s="69">
        <f>hidden1!BW61</f>
        <v>0</v>
      </c>
      <c r="G71" s="69">
        <f>hidden1!BX61</f>
        <v>0</v>
      </c>
      <c r="H71" s="69">
        <f>hidden1!BY61</f>
        <v>0</v>
      </c>
    </row>
    <row r="72" spans="1:8" ht="12.75" customHeight="1" x14ac:dyDescent="0.25">
      <c r="A72" s="68" t="str">
        <f>hidden1!A62</f>
        <v xml:space="preserve">    Пермский край</v>
      </c>
      <c r="B72" s="69">
        <f>hidden1!BS62</f>
        <v>0</v>
      </c>
      <c r="C72" s="69">
        <f>hidden1!BT62</f>
        <v>-190113</v>
      </c>
      <c r="D72" s="69">
        <f>hidden1!BU62</f>
        <v>0</v>
      </c>
      <c r="E72" s="69">
        <f>hidden1!BV62</f>
        <v>0</v>
      </c>
      <c r="F72" s="69">
        <f>hidden1!BW62</f>
        <v>26052</v>
      </c>
      <c r="G72" s="69">
        <f>hidden1!BX62</f>
        <v>0</v>
      </c>
      <c r="H72" s="69">
        <f>hidden1!BY62</f>
        <v>0</v>
      </c>
    </row>
    <row r="73" spans="1:8" ht="12.75" customHeight="1" x14ac:dyDescent="0.25">
      <c r="A73" s="68" t="str">
        <f>hidden1!A63</f>
        <v xml:space="preserve">    Самарская область</v>
      </c>
      <c r="B73" s="69">
        <f>hidden1!BS63</f>
        <v>0</v>
      </c>
      <c r="C73" s="69">
        <f>hidden1!BT63</f>
        <v>-937577</v>
      </c>
      <c r="D73" s="69">
        <f>hidden1!BU63</f>
        <v>0</v>
      </c>
      <c r="E73" s="69">
        <f>hidden1!BV63</f>
        <v>0</v>
      </c>
      <c r="F73" s="69">
        <f>hidden1!BW63</f>
        <v>888583</v>
      </c>
      <c r="G73" s="69">
        <f>hidden1!BX63</f>
        <v>0</v>
      </c>
      <c r="H73" s="69">
        <f>hidden1!BY63</f>
        <v>0</v>
      </c>
    </row>
    <row r="74" spans="1:8" ht="12.75" customHeight="1" x14ac:dyDescent="0.25">
      <c r="A74" s="68" t="str">
        <f>hidden1!A64</f>
        <v xml:space="preserve">    Саратовская область</v>
      </c>
      <c r="B74" s="69">
        <f>hidden1!BS64</f>
        <v>0</v>
      </c>
      <c r="C74" s="69">
        <f>hidden1!BT64</f>
        <v>0</v>
      </c>
      <c r="D74" s="69">
        <f>hidden1!BU64</f>
        <v>0</v>
      </c>
      <c r="E74" s="69">
        <f>hidden1!BV64</f>
        <v>0</v>
      </c>
      <c r="F74" s="69">
        <f>hidden1!BW64</f>
        <v>-660</v>
      </c>
      <c r="G74" s="69">
        <f>hidden1!BX64</f>
        <v>0</v>
      </c>
      <c r="H74" s="69">
        <f>hidden1!BY64</f>
        <v>0</v>
      </c>
    </row>
    <row r="75" spans="1:8" ht="12.75" customHeight="1" x14ac:dyDescent="0.25">
      <c r="A75" s="68" t="str">
        <f>hidden1!A65</f>
        <v xml:space="preserve">    Ульяновская область</v>
      </c>
      <c r="B75" s="69">
        <f>hidden1!BS65</f>
        <v>0</v>
      </c>
      <c r="C75" s="69">
        <f>hidden1!BT65</f>
        <v>0</v>
      </c>
      <c r="D75" s="69">
        <f>hidden1!BU65</f>
        <v>-509332</v>
      </c>
      <c r="E75" s="69">
        <f>hidden1!BV65</f>
        <v>0</v>
      </c>
      <c r="F75" s="69">
        <f>hidden1!BW65</f>
        <v>5744</v>
      </c>
      <c r="G75" s="69">
        <f>hidden1!BX65</f>
        <v>0</v>
      </c>
      <c r="H75" s="69">
        <f>hidden1!BY65</f>
        <v>0</v>
      </c>
    </row>
    <row r="76" spans="1:8" ht="12.75" customHeight="1" x14ac:dyDescent="0.25">
      <c r="A76" s="68" t="str">
        <f>hidden1!A66</f>
        <v xml:space="preserve">  УРАЛЬСКИЙ ФЕДЕРАЛЬНЫЙ ОКРУГ</v>
      </c>
      <c r="B76" s="69">
        <f>hidden1!BS66</f>
        <v>0</v>
      </c>
      <c r="C76" s="69">
        <f>hidden1!BT66</f>
        <v>-1918895</v>
      </c>
      <c r="D76" s="69">
        <f>hidden1!BU66</f>
        <v>-5615359</v>
      </c>
      <c r="E76" s="69">
        <f>hidden1!BV66</f>
        <v>0</v>
      </c>
      <c r="F76" s="69">
        <f>hidden1!BW66</f>
        <v>929414</v>
      </c>
      <c r="G76" s="69">
        <f>hidden1!BX66</f>
        <v>0</v>
      </c>
      <c r="H76" s="69">
        <f>hidden1!BY66</f>
        <v>0</v>
      </c>
    </row>
    <row r="77" spans="1:8" ht="12.75" customHeight="1" x14ac:dyDescent="0.25">
      <c r="A77" s="68" t="str">
        <f>hidden1!A67</f>
        <v xml:space="preserve">    Курганская область</v>
      </c>
      <c r="B77" s="69">
        <f>hidden1!BS67</f>
        <v>0</v>
      </c>
      <c r="C77" s="69">
        <f>hidden1!BT67</f>
        <v>0</v>
      </c>
      <c r="D77" s="69">
        <f>hidden1!BU67</f>
        <v>0</v>
      </c>
      <c r="E77" s="69">
        <f>hidden1!BV67</f>
        <v>0</v>
      </c>
      <c r="F77" s="69">
        <f>hidden1!BW67</f>
        <v>0</v>
      </c>
      <c r="G77" s="69">
        <f>hidden1!BX67</f>
        <v>0</v>
      </c>
      <c r="H77" s="69">
        <f>hidden1!BY67</f>
        <v>0</v>
      </c>
    </row>
    <row r="78" spans="1:8" ht="12.75" customHeight="1" x14ac:dyDescent="0.25">
      <c r="A78" s="68" t="str">
        <f>hidden1!A68</f>
        <v xml:space="preserve">    Свердловская область</v>
      </c>
      <c r="B78" s="69">
        <f>hidden1!BS68</f>
        <v>0</v>
      </c>
      <c r="C78" s="69">
        <f>hidden1!BT68</f>
        <v>0</v>
      </c>
      <c r="D78" s="69">
        <f>hidden1!BU68</f>
        <v>-2935399</v>
      </c>
      <c r="E78" s="69">
        <f>hidden1!BV68</f>
        <v>0</v>
      </c>
      <c r="F78" s="69">
        <f>hidden1!BW68</f>
        <v>0</v>
      </c>
      <c r="G78" s="69">
        <f>hidden1!BX68</f>
        <v>0</v>
      </c>
      <c r="H78" s="69">
        <f>hidden1!BY68</f>
        <v>0</v>
      </c>
    </row>
    <row r="79" spans="1:8" ht="12.75" customHeight="1" x14ac:dyDescent="0.25">
      <c r="A79" s="68" t="str">
        <f>hidden1!A69</f>
        <v xml:space="preserve">    Тюменская область</v>
      </c>
      <c r="B79" s="69">
        <f>hidden1!BS69</f>
        <v>0</v>
      </c>
      <c r="C79" s="69">
        <f>hidden1!BT69</f>
        <v>-1883404</v>
      </c>
      <c r="D79" s="69">
        <f>hidden1!BU69</f>
        <v>-70829</v>
      </c>
      <c r="E79" s="69">
        <f>hidden1!BV69</f>
        <v>0</v>
      </c>
      <c r="F79" s="69">
        <f>hidden1!BW69</f>
        <v>347657</v>
      </c>
      <c r="G79" s="69">
        <f>hidden1!BX69</f>
        <v>0</v>
      </c>
      <c r="H79" s="69">
        <f>hidden1!BY69</f>
        <v>0</v>
      </c>
    </row>
    <row r="80" spans="1:8" ht="12.75" customHeight="1" x14ac:dyDescent="0.25">
      <c r="A80" s="68" t="str">
        <f>hidden1!A70</f>
        <v xml:space="preserve">    Челябинская область</v>
      </c>
      <c r="B80" s="69">
        <f>hidden1!BS70</f>
        <v>0</v>
      </c>
      <c r="C80" s="69">
        <f>hidden1!BT70</f>
        <v>0</v>
      </c>
      <c r="D80" s="69">
        <f>hidden1!BU70</f>
        <v>0</v>
      </c>
      <c r="E80" s="69">
        <f>hidden1!BV70</f>
        <v>0</v>
      </c>
      <c r="F80" s="69">
        <f>hidden1!BW70</f>
        <v>0</v>
      </c>
      <c r="G80" s="69">
        <f>hidden1!BX70</f>
        <v>0</v>
      </c>
      <c r="H80" s="69">
        <f>hidden1!BY70</f>
        <v>0</v>
      </c>
    </row>
    <row r="81" spans="1:8" ht="12.75" customHeight="1" x14ac:dyDescent="0.25">
      <c r="A81" s="68" t="str">
        <f>hidden1!A71</f>
        <v xml:space="preserve">    Ханты-Мансийский автономный округ - Югра</v>
      </c>
      <c r="B81" s="69">
        <f>hidden1!BS71</f>
        <v>0</v>
      </c>
      <c r="C81" s="69">
        <f>hidden1!BT71</f>
        <v>-35491</v>
      </c>
      <c r="D81" s="69">
        <f>hidden1!BU71</f>
        <v>-2102031</v>
      </c>
      <c r="E81" s="69">
        <f>hidden1!BV71</f>
        <v>0</v>
      </c>
      <c r="F81" s="69">
        <f>hidden1!BW71</f>
        <v>419642</v>
      </c>
      <c r="G81" s="69">
        <f>hidden1!BX71</f>
        <v>0</v>
      </c>
      <c r="H81" s="69">
        <f>hidden1!BY71</f>
        <v>0</v>
      </c>
    </row>
    <row r="82" spans="1:8" ht="12.75" customHeight="1" x14ac:dyDescent="0.25">
      <c r="A82" s="68" t="str">
        <f>hidden1!A72</f>
        <v xml:space="preserve">    Ямало-Ненецкий автономный округ</v>
      </c>
      <c r="B82" s="69">
        <f>hidden1!BS72</f>
        <v>0</v>
      </c>
      <c r="C82" s="69">
        <f>hidden1!BT72</f>
        <v>0</v>
      </c>
      <c r="D82" s="69">
        <f>hidden1!BU72</f>
        <v>-507100</v>
      </c>
      <c r="E82" s="69">
        <f>hidden1!BV72</f>
        <v>0</v>
      </c>
      <c r="F82" s="69">
        <f>hidden1!BW72</f>
        <v>162115</v>
      </c>
      <c r="G82" s="69">
        <f>hidden1!BX72</f>
        <v>0</v>
      </c>
      <c r="H82" s="69">
        <f>hidden1!BY72</f>
        <v>0</v>
      </c>
    </row>
    <row r="83" spans="1:8" ht="12.75" customHeight="1" x14ac:dyDescent="0.25">
      <c r="A83" s="68" t="str">
        <f>hidden1!A73</f>
        <v xml:space="preserve">  СИБИРСКИЙ ФЕДЕРАЛЬНЫЙ ОКРУГ</v>
      </c>
      <c r="B83" s="69">
        <f>hidden1!BS73</f>
        <v>0</v>
      </c>
      <c r="C83" s="69">
        <f>hidden1!BT73</f>
        <v>-1032701</v>
      </c>
      <c r="D83" s="69">
        <f>hidden1!BU73</f>
        <v>-7813109</v>
      </c>
      <c r="E83" s="69">
        <f>hidden1!BV73</f>
        <v>0</v>
      </c>
      <c r="F83" s="69">
        <f>hidden1!BW73</f>
        <v>3175366</v>
      </c>
      <c r="G83" s="69">
        <f>hidden1!BX73</f>
        <v>0</v>
      </c>
      <c r="H83" s="69">
        <f>hidden1!BY73</f>
        <v>0</v>
      </c>
    </row>
    <row r="84" spans="1:8" ht="12.75" customHeight="1" x14ac:dyDescent="0.25">
      <c r="A84" s="68" t="str">
        <f>hidden1!A74</f>
        <v xml:space="preserve">    Республика Алтай</v>
      </c>
      <c r="B84" s="69">
        <f>hidden1!BS74</f>
        <v>0</v>
      </c>
      <c r="C84" s="69">
        <f>hidden1!BT74</f>
        <v>0</v>
      </c>
      <c r="D84" s="69">
        <f>hidden1!BU74</f>
        <v>-173</v>
      </c>
      <c r="E84" s="69">
        <f>hidden1!BV74</f>
        <v>0</v>
      </c>
      <c r="F84" s="69">
        <f>hidden1!BW74</f>
        <v>0</v>
      </c>
      <c r="G84" s="69">
        <f>hidden1!BX74</f>
        <v>0</v>
      </c>
      <c r="H84" s="69">
        <f>hidden1!BY74</f>
        <v>0</v>
      </c>
    </row>
    <row r="85" spans="1:8" ht="16.5" customHeight="1" x14ac:dyDescent="0.25">
      <c r="A85" s="68" t="str">
        <f>hidden1!A75</f>
        <v xml:space="preserve">    Республика Тыва</v>
      </c>
      <c r="B85" s="69">
        <f>hidden1!BS75</f>
        <v>0</v>
      </c>
      <c r="C85" s="69">
        <f>hidden1!BT75</f>
        <v>0</v>
      </c>
      <c r="D85" s="69">
        <f>hidden1!BU75</f>
        <v>-309</v>
      </c>
      <c r="E85" s="69">
        <f>hidden1!BV75</f>
        <v>0</v>
      </c>
      <c r="F85" s="69">
        <f>hidden1!BW75</f>
        <v>0</v>
      </c>
      <c r="G85" s="69">
        <f>hidden1!BX75</f>
        <v>0</v>
      </c>
      <c r="H85" s="69">
        <f>hidden1!BY75</f>
        <v>0</v>
      </c>
    </row>
    <row r="86" spans="1:8" ht="12.75" customHeight="1" x14ac:dyDescent="0.25">
      <c r="A86" s="68" t="str">
        <f>hidden1!A76</f>
        <v xml:space="preserve">    Республика Хакасия</v>
      </c>
      <c r="B86" s="69">
        <f>hidden1!BS76</f>
        <v>0</v>
      </c>
      <c r="C86" s="69">
        <f>hidden1!BT76</f>
        <v>0</v>
      </c>
      <c r="D86" s="69">
        <f>hidden1!BU76</f>
        <v>0</v>
      </c>
      <c r="E86" s="69">
        <f>hidden1!BV76</f>
        <v>0</v>
      </c>
      <c r="F86" s="69">
        <f>hidden1!BW76</f>
        <v>0</v>
      </c>
      <c r="G86" s="69">
        <f>hidden1!BX76</f>
        <v>0</v>
      </c>
      <c r="H86" s="69">
        <f>hidden1!BY76</f>
        <v>0</v>
      </c>
    </row>
    <row r="87" spans="1:8" ht="12.75" customHeight="1" x14ac:dyDescent="0.25">
      <c r="A87" s="68" t="str">
        <f>hidden1!A77</f>
        <v xml:space="preserve">    Алтайский край</v>
      </c>
      <c r="B87" s="69">
        <f>hidden1!BS77</f>
        <v>0</v>
      </c>
      <c r="C87" s="69">
        <f>hidden1!BT77</f>
        <v>0</v>
      </c>
      <c r="D87" s="69">
        <f>hidden1!BU77</f>
        <v>-5955</v>
      </c>
      <c r="E87" s="69">
        <f>hidden1!BV77</f>
        <v>0</v>
      </c>
      <c r="F87" s="69">
        <f>hidden1!BW77</f>
        <v>0</v>
      </c>
      <c r="G87" s="69">
        <f>hidden1!BX77</f>
        <v>0</v>
      </c>
      <c r="H87" s="69">
        <f>hidden1!BY77</f>
        <v>0</v>
      </c>
    </row>
    <row r="88" spans="1:8" ht="12.75" customHeight="1" x14ac:dyDescent="0.25">
      <c r="A88" s="68" t="str">
        <f>hidden1!A78</f>
        <v xml:space="preserve">    Красноярский край</v>
      </c>
      <c r="B88" s="69">
        <f>hidden1!BS78</f>
        <v>0</v>
      </c>
      <c r="C88" s="69">
        <f>hidden1!BT78</f>
        <v>0</v>
      </c>
      <c r="D88" s="69">
        <f>hidden1!BU78</f>
        <v>-1731243</v>
      </c>
      <c r="E88" s="69">
        <f>hidden1!BV78</f>
        <v>0</v>
      </c>
      <c r="F88" s="69">
        <f>hidden1!BW78</f>
        <v>881051</v>
      </c>
      <c r="G88" s="69">
        <f>hidden1!BX78</f>
        <v>0</v>
      </c>
      <c r="H88" s="69">
        <f>hidden1!BY78</f>
        <v>0</v>
      </c>
    </row>
    <row r="89" spans="1:8" ht="12.75" customHeight="1" x14ac:dyDescent="0.25">
      <c r="A89" s="68" t="str">
        <f>hidden1!A79</f>
        <v xml:space="preserve">    Иркутская область</v>
      </c>
      <c r="B89" s="69">
        <f>hidden1!BS79</f>
        <v>0</v>
      </c>
      <c r="C89" s="69">
        <f>hidden1!BT79</f>
        <v>0</v>
      </c>
      <c r="D89" s="69">
        <f>hidden1!BU79</f>
        <v>-559810</v>
      </c>
      <c r="E89" s="69">
        <f>hidden1!BV79</f>
        <v>0</v>
      </c>
      <c r="F89" s="69">
        <f>hidden1!BW79</f>
        <v>1649644</v>
      </c>
      <c r="G89" s="69">
        <f>hidden1!BX79</f>
        <v>0</v>
      </c>
      <c r="H89" s="69">
        <f>hidden1!BY79</f>
        <v>0</v>
      </c>
    </row>
    <row r="90" spans="1:8" ht="12.75" customHeight="1" x14ac:dyDescent="0.25">
      <c r="A90" s="68" t="str">
        <f>hidden1!A80</f>
        <v xml:space="preserve">    Кемеровская область - Кузбасс</v>
      </c>
      <c r="B90" s="69">
        <f>hidden1!BS80</f>
        <v>0</v>
      </c>
      <c r="C90" s="69">
        <f>hidden1!BT80</f>
        <v>-582751</v>
      </c>
      <c r="D90" s="69">
        <f>hidden1!BU80</f>
        <v>4336</v>
      </c>
      <c r="E90" s="69">
        <f>hidden1!BV80</f>
        <v>0</v>
      </c>
      <c r="F90" s="69">
        <f>hidden1!BW80</f>
        <v>0</v>
      </c>
      <c r="G90" s="69">
        <f>hidden1!BX80</f>
        <v>0</v>
      </c>
      <c r="H90" s="69">
        <f>hidden1!BY80</f>
        <v>0</v>
      </c>
    </row>
    <row r="91" spans="1:8" ht="12.75" customHeight="1" x14ac:dyDescent="0.25">
      <c r="A91" s="68" t="str">
        <f>hidden1!A81</f>
        <v xml:space="preserve">    Новосибирская область</v>
      </c>
      <c r="B91" s="69">
        <f>hidden1!BS81</f>
        <v>0</v>
      </c>
      <c r="C91" s="69">
        <f>hidden1!BT81</f>
        <v>0</v>
      </c>
      <c r="D91" s="69">
        <f>hidden1!BU81</f>
        <v>-5505806</v>
      </c>
      <c r="E91" s="69">
        <f>hidden1!BV81</f>
        <v>0</v>
      </c>
      <c r="F91" s="69">
        <f>hidden1!BW81</f>
        <v>0</v>
      </c>
      <c r="G91" s="69">
        <f>hidden1!BX81</f>
        <v>0</v>
      </c>
      <c r="H91" s="69">
        <f>hidden1!BY81</f>
        <v>0</v>
      </c>
    </row>
    <row r="92" spans="1:8" ht="12.75" customHeight="1" x14ac:dyDescent="0.25">
      <c r="A92" s="68" t="str">
        <f>hidden1!A82</f>
        <v xml:space="preserve">    Омская область</v>
      </c>
      <c r="B92" s="69">
        <f>hidden1!BS82</f>
        <v>0</v>
      </c>
      <c r="C92" s="69">
        <f>hidden1!BT82</f>
        <v>-449950</v>
      </c>
      <c r="D92" s="69">
        <f>hidden1!BU82</f>
        <v>-9025</v>
      </c>
      <c r="E92" s="69">
        <f>hidden1!BV82</f>
        <v>0</v>
      </c>
      <c r="F92" s="69">
        <f>hidden1!BW82</f>
        <v>186857</v>
      </c>
      <c r="G92" s="69">
        <f>hidden1!BX82</f>
        <v>0</v>
      </c>
      <c r="H92" s="69">
        <f>hidden1!BY82</f>
        <v>0</v>
      </c>
    </row>
    <row r="93" spans="1:8" ht="12.75" customHeight="1" x14ac:dyDescent="0.25">
      <c r="A93" s="68" t="str">
        <f>hidden1!A83</f>
        <v xml:space="preserve">    Томская область</v>
      </c>
      <c r="B93" s="69">
        <f>hidden1!BS83</f>
        <v>0</v>
      </c>
      <c r="C93" s="69">
        <f>hidden1!BT83</f>
        <v>0</v>
      </c>
      <c r="D93" s="69">
        <f>hidden1!BU83</f>
        <v>-5124</v>
      </c>
      <c r="E93" s="69">
        <f>hidden1!BV83</f>
        <v>0</v>
      </c>
      <c r="F93" s="69">
        <f>hidden1!BW83</f>
        <v>457814</v>
      </c>
      <c r="G93" s="69">
        <f>hidden1!BX83</f>
        <v>0</v>
      </c>
      <c r="H93" s="69">
        <f>hidden1!BY83</f>
        <v>0</v>
      </c>
    </row>
    <row r="94" spans="1:8" ht="12.75" customHeight="1" x14ac:dyDescent="0.25">
      <c r="A94" s="68" t="str">
        <f>hidden1!A84</f>
        <v xml:space="preserve">  ДАЛЬНЕВОСТОЧНЫЙ ФЕДЕРАЛЬНЫЙ ОКРУГ</v>
      </c>
      <c r="B94" s="69">
        <f>hidden1!BS84</f>
        <v>0</v>
      </c>
      <c r="C94" s="69">
        <f>hidden1!BT84</f>
        <v>-11</v>
      </c>
      <c r="D94" s="69">
        <f>hidden1!BU84</f>
        <v>-1729010</v>
      </c>
      <c r="E94" s="69">
        <f>hidden1!BV84</f>
        <v>0</v>
      </c>
      <c r="F94" s="69">
        <f>hidden1!BW84</f>
        <v>-1063521</v>
      </c>
      <c r="G94" s="69">
        <f>hidden1!BX84</f>
        <v>0</v>
      </c>
      <c r="H94" s="69">
        <f>hidden1!BY84</f>
        <v>0</v>
      </c>
    </row>
    <row r="95" spans="1:8" x14ac:dyDescent="0.25">
      <c r="A95" s="68" t="str">
        <f>hidden1!A85</f>
        <v xml:space="preserve">    Республика Бурятия</v>
      </c>
      <c r="B95" s="69">
        <f>hidden1!BS85</f>
        <v>0</v>
      </c>
      <c r="C95" s="69">
        <f>hidden1!BT85</f>
        <v>0</v>
      </c>
      <c r="D95" s="69">
        <f>hidden1!BU85</f>
        <v>-3261</v>
      </c>
      <c r="E95" s="69">
        <f>hidden1!BV85</f>
        <v>0</v>
      </c>
      <c r="F95" s="69">
        <f>hidden1!BW85</f>
        <v>0</v>
      </c>
      <c r="G95" s="69">
        <f>hidden1!BX85</f>
        <v>0</v>
      </c>
      <c r="H95" s="69">
        <f>hidden1!BY85</f>
        <v>0</v>
      </c>
    </row>
    <row r="96" spans="1:8" x14ac:dyDescent="0.25">
      <c r="A96" s="68" t="str">
        <f>hidden1!A86</f>
        <v xml:space="preserve">    Республика Саха (Якутия)</v>
      </c>
      <c r="B96" s="69">
        <f>hidden1!BS86</f>
        <v>0</v>
      </c>
      <c r="C96" s="69">
        <f>hidden1!BT86</f>
        <v>0</v>
      </c>
      <c r="D96" s="69">
        <f>hidden1!BU86</f>
        <v>-929119</v>
      </c>
      <c r="E96" s="69">
        <f>hidden1!BV86</f>
        <v>0</v>
      </c>
      <c r="F96" s="69">
        <f>hidden1!BW86</f>
        <v>-87699</v>
      </c>
      <c r="G96" s="69">
        <f>hidden1!BX86</f>
        <v>0</v>
      </c>
      <c r="H96" s="69">
        <f>hidden1!BY86</f>
        <v>0</v>
      </c>
    </row>
    <row r="97" spans="1:8" x14ac:dyDescent="0.25">
      <c r="A97" s="68" t="str">
        <f>hidden1!A87</f>
        <v xml:space="preserve">    Приморский край</v>
      </c>
      <c r="B97" s="69">
        <f>hidden1!BS87</f>
        <v>0</v>
      </c>
      <c r="C97" s="69">
        <f>hidden1!BT87</f>
        <v>0</v>
      </c>
      <c r="D97" s="69">
        <f>hidden1!BU87</f>
        <v>615</v>
      </c>
      <c r="E97" s="69">
        <f>hidden1!BV87</f>
        <v>0</v>
      </c>
      <c r="F97" s="69">
        <f>hidden1!BW87</f>
        <v>-1621553</v>
      </c>
      <c r="G97" s="69">
        <f>hidden1!BX87</f>
        <v>0</v>
      </c>
      <c r="H97" s="69">
        <f>hidden1!BY87</f>
        <v>0</v>
      </c>
    </row>
    <row r="98" spans="1:8" x14ac:dyDescent="0.25">
      <c r="A98" s="68" t="str">
        <f>hidden1!A88</f>
        <v xml:space="preserve">    Хабаровский край</v>
      </c>
      <c r="B98" s="69">
        <f>hidden1!BS88</f>
        <v>0</v>
      </c>
      <c r="C98" s="69">
        <f>hidden1!BT88</f>
        <v>0</v>
      </c>
      <c r="D98" s="69">
        <f>hidden1!BU88</f>
        <v>-56556</v>
      </c>
      <c r="E98" s="69">
        <f>hidden1!BV88</f>
        <v>0</v>
      </c>
      <c r="F98" s="69">
        <f>hidden1!BW88</f>
        <v>1685839</v>
      </c>
      <c r="G98" s="69">
        <f>hidden1!BX88</f>
        <v>0</v>
      </c>
      <c r="H98" s="69">
        <f>hidden1!BY88</f>
        <v>0</v>
      </c>
    </row>
    <row r="99" spans="1:8" x14ac:dyDescent="0.25">
      <c r="A99" s="68" t="str">
        <f>hidden1!A89</f>
        <v xml:space="preserve">    Амурская область</v>
      </c>
      <c r="B99" s="69">
        <f>hidden1!BS89</f>
        <v>0</v>
      </c>
      <c r="C99" s="69">
        <f>hidden1!BT89</f>
        <v>0</v>
      </c>
      <c r="D99" s="69">
        <f>hidden1!BU89</f>
        <v>-8282</v>
      </c>
      <c r="E99" s="69">
        <f>hidden1!BV89</f>
        <v>0</v>
      </c>
      <c r="F99" s="69">
        <f>hidden1!BW89</f>
        <v>0</v>
      </c>
      <c r="G99" s="69">
        <f>hidden1!BX89</f>
        <v>0</v>
      </c>
      <c r="H99" s="69">
        <f>hidden1!BY89</f>
        <v>0</v>
      </c>
    </row>
    <row r="100" spans="1:8" x14ac:dyDescent="0.25">
      <c r="A100" s="68" t="str">
        <f>hidden1!A90</f>
        <v xml:space="preserve">    Камчатский край</v>
      </c>
      <c r="B100" s="69">
        <f>hidden1!BS90</f>
        <v>0</v>
      </c>
      <c r="C100" s="69">
        <f>hidden1!BT90</f>
        <v>-11</v>
      </c>
      <c r="D100" s="69">
        <f>hidden1!BU90</f>
        <v>-215149</v>
      </c>
      <c r="E100" s="69">
        <f>hidden1!BV90</f>
        <v>0</v>
      </c>
      <c r="F100" s="69">
        <f>hidden1!BW90</f>
        <v>-459351</v>
      </c>
      <c r="G100" s="69">
        <f>hidden1!BX90</f>
        <v>0</v>
      </c>
      <c r="H100" s="69">
        <f>hidden1!BY90</f>
        <v>0</v>
      </c>
    </row>
    <row r="101" spans="1:8" x14ac:dyDescent="0.25">
      <c r="A101" s="68" t="str">
        <f>hidden1!A91</f>
        <v xml:space="preserve">    Магаданская область</v>
      </c>
      <c r="B101" s="69">
        <f>hidden1!BS91</f>
        <v>0</v>
      </c>
      <c r="C101" s="69">
        <f>hidden1!BT91</f>
        <v>0</v>
      </c>
      <c r="D101" s="69">
        <f>hidden1!BU91</f>
        <v>-10140</v>
      </c>
      <c r="E101" s="69">
        <f>hidden1!BV91</f>
        <v>0</v>
      </c>
      <c r="F101" s="69">
        <f>hidden1!BW91</f>
        <v>-5766</v>
      </c>
      <c r="G101" s="69">
        <f>hidden1!BX91</f>
        <v>0</v>
      </c>
      <c r="H101" s="69">
        <f>hidden1!BY91</f>
        <v>0</v>
      </c>
    </row>
    <row r="102" spans="1:8" x14ac:dyDescent="0.25">
      <c r="A102" s="68" t="str">
        <f>hidden1!A92</f>
        <v xml:space="preserve">    Сахалинская область</v>
      </c>
      <c r="B102" s="69">
        <f>hidden1!BS92</f>
        <v>0</v>
      </c>
      <c r="C102" s="69">
        <f>hidden1!BT92</f>
        <v>0</v>
      </c>
      <c r="D102" s="69">
        <f>hidden1!BU92</f>
        <v>-471979</v>
      </c>
      <c r="E102" s="69">
        <f>hidden1!BV92</f>
        <v>0</v>
      </c>
      <c r="F102" s="69">
        <f>hidden1!BW92</f>
        <v>-574991</v>
      </c>
      <c r="G102" s="69">
        <f>hidden1!BX92</f>
        <v>0</v>
      </c>
      <c r="H102" s="69">
        <f>hidden1!BY92</f>
        <v>0</v>
      </c>
    </row>
    <row r="103" spans="1:8" x14ac:dyDescent="0.25">
      <c r="A103" s="68" t="str">
        <f>hidden1!A93</f>
        <v xml:space="preserve">    Забайкальский край</v>
      </c>
      <c r="B103" s="69">
        <f>hidden1!BS93</f>
        <v>0</v>
      </c>
      <c r="C103" s="69">
        <f>hidden1!BT93</f>
        <v>0</v>
      </c>
      <c r="D103" s="69">
        <f>hidden1!BU93</f>
        <v>-6434</v>
      </c>
      <c r="E103" s="69">
        <f>hidden1!BV93</f>
        <v>0</v>
      </c>
      <c r="F103" s="69">
        <f>hidden1!BW93</f>
        <v>0</v>
      </c>
      <c r="G103" s="69">
        <f>hidden1!BX93</f>
        <v>0</v>
      </c>
      <c r="H103" s="69">
        <f>hidden1!BY93</f>
        <v>0</v>
      </c>
    </row>
    <row r="104" spans="1:8" x14ac:dyDescent="0.25">
      <c r="A104" s="68" t="str">
        <f>hidden1!A94</f>
        <v xml:space="preserve">    Еврейская автономная область</v>
      </c>
      <c r="B104" s="69">
        <f>hidden1!BS94</f>
        <v>0</v>
      </c>
      <c r="C104" s="69">
        <f>hidden1!BT94</f>
        <v>0</v>
      </c>
      <c r="D104" s="69">
        <f>hidden1!BU94</f>
        <v>0</v>
      </c>
      <c r="E104" s="69">
        <f>hidden1!BV94</f>
        <v>0</v>
      </c>
      <c r="F104" s="69">
        <f>hidden1!BW94</f>
        <v>0</v>
      </c>
      <c r="G104" s="69">
        <f>hidden1!BX94</f>
        <v>0</v>
      </c>
      <c r="H104" s="69">
        <f>hidden1!BY94</f>
        <v>0</v>
      </c>
    </row>
    <row r="105" spans="1:8" x14ac:dyDescent="0.25">
      <c r="A105" s="68" t="str">
        <f>hidden1!A95</f>
        <v xml:space="preserve">    Чукотский автономный округ</v>
      </c>
      <c r="B105" s="69">
        <f>hidden1!BS95</f>
        <v>0</v>
      </c>
      <c r="C105" s="69">
        <f>hidden1!BT95</f>
        <v>0</v>
      </c>
      <c r="D105" s="69">
        <f>hidden1!BU95</f>
        <v>-28705</v>
      </c>
      <c r="E105" s="69">
        <f>hidden1!BV95</f>
        <v>0</v>
      </c>
      <c r="F105" s="69">
        <f>hidden1!BW95</f>
        <v>0</v>
      </c>
      <c r="G105" s="69">
        <f>hidden1!BX95</f>
        <v>0</v>
      </c>
      <c r="H105" s="69">
        <f>hidden1!BY95</f>
        <v>0</v>
      </c>
    </row>
    <row r="106" spans="1:8" x14ac:dyDescent="0.25">
      <c r="A106" s="68" t="str">
        <f>hidden1!A101</f>
        <v xml:space="preserve">  МИ ФНС РОССИИ ПО УПРАВЛЕНИЮ ДОЛГОМ</v>
      </c>
      <c r="B106" s="69">
        <f>hidden1!BS101</f>
        <v>0</v>
      </c>
      <c r="C106" s="69">
        <f>hidden1!BT101</f>
        <v>0</v>
      </c>
      <c r="D106" s="69">
        <f>hidden1!BU101</f>
        <v>0</v>
      </c>
      <c r="E106" s="69">
        <f>hidden1!BV101</f>
        <v>0</v>
      </c>
      <c r="F106" s="69">
        <f>hidden1!BW101</f>
        <v>0</v>
      </c>
      <c r="G106" s="69">
        <f>hidden1!BX101</f>
        <v>0</v>
      </c>
      <c r="H106" s="69">
        <f>hidden1!BY101</f>
        <v>0</v>
      </c>
    </row>
    <row r="107" spans="1:8" x14ac:dyDescent="0.25">
      <c r="A107" s="68"/>
      <c r="B107" s="69"/>
      <c r="C107" s="69"/>
      <c r="D107" s="69"/>
      <c r="E107" s="69"/>
      <c r="F107" s="69"/>
      <c r="G107" s="69"/>
      <c r="H107" s="69"/>
    </row>
  </sheetData>
  <mergeCells count="11">
    <mergeCell ref="A2:H2"/>
    <mergeCell ref="A3:H3"/>
    <mergeCell ref="D7:D9"/>
    <mergeCell ref="E7:E9"/>
    <mergeCell ref="H7:H9"/>
    <mergeCell ref="A6:A9"/>
    <mergeCell ref="C7:C9"/>
    <mergeCell ref="B6:H6"/>
    <mergeCell ref="B7:B9"/>
    <mergeCell ref="F7:F9"/>
    <mergeCell ref="G7:G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7"/>
  <sheetViews>
    <sheetView zoomScale="90" zoomScaleNormal="90" workbookViewId="0">
      <selection activeCell="A106" sqref="A106:XFD110"/>
    </sheetView>
  </sheetViews>
  <sheetFormatPr defaultColWidth="9.109375" defaultRowHeight="13.2" x14ac:dyDescent="0.25"/>
  <cols>
    <col min="1" max="1" width="45.44140625" style="37" customWidth="1"/>
    <col min="2" max="9" width="20.88671875" style="2" customWidth="1"/>
    <col min="10" max="10" width="18" style="2" customWidth="1"/>
    <col min="11" max="16384" width="9.109375" style="2"/>
  </cols>
  <sheetData>
    <row r="1" spans="1:15" s="17" customFormat="1" ht="14.1" customHeight="1" x14ac:dyDescent="0.25">
      <c r="A1" s="34"/>
      <c r="B1" s="13"/>
      <c r="C1" s="13"/>
      <c r="D1" s="13"/>
      <c r="E1" s="13"/>
      <c r="F1" s="13"/>
      <c r="G1" s="13"/>
      <c r="H1" s="13"/>
      <c r="J1" s="12" t="s">
        <v>117</v>
      </c>
    </row>
    <row r="2" spans="1:15" s="17" customFormat="1" ht="14.1" customHeight="1" x14ac:dyDescent="0.25">
      <c r="A2" s="100" t="s">
        <v>5</v>
      </c>
      <c r="B2" s="100"/>
      <c r="C2" s="100"/>
      <c r="D2" s="100"/>
      <c r="E2" s="100"/>
      <c r="F2" s="100"/>
      <c r="G2" s="100"/>
      <c r="H2" s="100"/>
      <c r="I2" s="100"/>
      <c r="J2" s="100"/>
    </row>
    <row r="3" spans="1:15" s="17" customFormat="1" ht="14.1" customHeight="1" x14ac:dyDescent="0.25">
      <c r="A3" s="100" t="str">
        <f>hidden3!A1</f>
        <v>по состоянию на 1  августа 2023 года</v>
      </c>
      <c r="B3" s="100"/>
      <c r="C3" s="100"/>
      <c r="D3" s="100"/>
      <c r="E3" s="100"/>
      <c r="F3" s="100"/>
      <c r="G3" s="100"/>
      <c r="H3" s="100"/>
      <c r="I3" s="100"/>
      <c r="J3" s="100"/>
    </row>
    <row r="4" spans="1:15" s="17" customFormat="1" x14ac:dyDescent="0.25">
      <c r="A4" s="35"/>
      <c r="B4" s="19"/>
      <c r="C4" s="19"/>
      <c r="D4" s="19"/>
      <c r="E4" s="19"/>
      <c r="F4" s="19"/>
      <c r="G4" s="19"/>
      <c r="H4" s="19"/>
      <c r="I4" s="29"/>
    </row>
    <row r="5" spans="1:15" s="17" customFormat="1" ht="14.1" customHeight="1" x14ac:dyDescent="0.25">
      <c r="A5" s="34" t="s">
        <v>2</v>
      </c>
      <c r="B5" s="20"/>
      <c r="C5" s="20"/>
      <c r="D5" s="20"/>
      <c r="E5" s="20"/>
      <c r="F5" s="20"/>
      <c r="G5" s="20"/>
      <c r="H5" s="20"/>
      <c r="J5" s="30" t="s">
        <v>1</v>
      </c>
    </row>
    <row r="6" spans="1:15" s="17" customFormat="1" ht="15.75" customHeight="1" x14ac:dyDescent="0.25">
      <c r="A6" s="179"/>
      <c r="B6" s="182" t="s">
        <v>4</v>
      </c>
      <c r="C6" s="183"/>
      <c r="D6" s="183"/>
      <c r="E6" s="183"/>
      <c r="F6" s="183"/>
      <c r="G6" s="183"/>
      <c r="H6" s="184"/>
      <c r="I6" s="178" t="s">
        <v>181</v>
      </c>
      <c r="J6" s="178" t="s">
        <v>104</v>
      </c>
    </row>
    <row r="7" spans="1:15" s="17" customFormat="1" ht="15" customHeight="1" x14ac:dyDescent="0.25">
      <c r="A7" s="180"/>
      <c r="B7" s="173" t="s">
        <v>178</v>
      </c>
      <c r="C7" s="173" t="s">
        <v>179</v>
      </c>
      <c r="D7" s="173" t="s">
        <v>180</v>
      </c>
      <c r="E7" s="173" t="s">
        <v>191</v>
      </c>
      <c r="F7" s="173" t="s">
        <v>192</v>
      </c>
      <c r="G7" s="173" t="s">
        <v>215</v>
      </c>
      <c r="H7" s="173" t="s">
        <v>216</v>
      </c>
      <c r="I7" s="176"/>
      <c r="J7" s="176"/>
    </row>
    <row r="8" spans="1:15" s="17" customFormat="1" ht="15" customHeight="1" x14ac:dyDescent="0.25">
      <c r="A8" s="180"/>
      <c r="B8" s="173"/>
      <c r="C8" s="173"/>
      <c r="D8" s="173"/>
      <c r="E8" s="173"/>
      <c r="F8" s="173"/>
      <c r="G8" s="173"/>
      <c r="H8" s="173"/>
      <c r="I8" s="176"/>
      <c r="J8" s="176"/>
    </row>
    <row r="9" spans="1:15" s="17" customFormat="1" ht="91.65" customHeight="1" x14ac:dyDescent="0.25">
      <c r="A9" s="181"/>
      <c r="B9" s="173"/>
      <c r="C9" s="173"/>
      <c r="D9" s="173"/>
      <c r="E9" s="173"/>
      <c r="F9" s="173"/>
      <c r="G9" s="173"/>
      <c r="H9" s="173"/>
      <c r="I9" s="172"/>
      <c r="J9" s="172"/>
    </row>
    <row r="10" spans="1:15" s="17" customFormat="1" ht="12.75" customHeight="1" x14ac:dyDescent="0.25">
      <c r="A10" s="21" t="s">
        <v>0</v>
      </c>
      <c r="B10" s="40">
        <v>1425</v>
      </c>
      <c r="C10" s="40">
        <v>1426</v>
      </c>
      <c r="D10" s="40">
        <v>1427</v>
      </c>
      <c r="E10" s="40">
        <v>1428</v>
      </c>
      <c r="F10" s="40">
        <v>1429</v>
      </c>
      <c r="G10" s="40">
        <v>1432</v>
      </c>
      <c r="H10" s="40">
        <v>1433</v>
      </c>
      <c r="I10" s="40">
        <v>1435</v>
      </c>
      <c r="J10" s="40">
        <v>1436</v>
      </c>
      <c r="K10" s="32"/>
      <c r="L10" s="32"/>
      <c r="M10" s="32"/>
      <c r="N10" s="32"/>
      <c r="O10" s="32"/>
    </row>
    <row r="11" spans="1:15" ht="18" customHeight="1" x14ac:dyDescent="0.25">
      <c r="A11" s="36" t="str">
        <f>hidden1!A1</f>
        <v>РОССИЙСКАЯ ФЕДЕРАЦИЯ</v>
      </c>
      <c r="B11" s="9">
        <f>hidden1!BZ1</f>
        <v>3302</v>
      </c>
      <c r="C11" s="9">
        <f>hidden1!CA1</f>
        <v>62704</v>
      </c>
      <c r="D11" s="9">
        <f>hidden1!CB1</f>
        <v>28702866</v>
      </c>
      <c r="E11" s="9">
        <f>hidden1!CC1</f>
        <v>-1226793969</v>
      </c>
      <c r="F11" s="9">
        <f>hidden1!CD1</f>
        <v>0</v>
      </c>
      <c r="G11" s="9">
        <f>hidden1!CE1</f>
        <v>-2987366</v>
      </c>
      <c r="H11" s="9">
        <f>hidden1!CF1</f>
        <v>-14961597</v>
      </c>
      <c r="I11" s="9">
        <f>hidden1!CG1</f>
        <v>340224185</v>
      </c>
      <c r="J11" s="9">
        <f>hidden1!CH1</f>
        <v>335444358</v>
      </c>
    </row>
    <row r="12" spans="1:15" ht="12.75" customHeight="1" x14ac:dyDescent="0.25">
      <c r="A12" s="36" t="str">
        <f>hidden1!A2</f>
        <v xml:space="preserve">  в том числе:</v>
      </c>
      <c r="B12" s="9"/>
      <c r="C12" s="9"/>
      <c r="D12" s="9"/>
      <c r="E12" s="9"/>
      <c r="F12" s="9"/>
      <c r="G12" s="9"/>
      <c r="H12" s="9"/>
      <c r="I12" s="9"/>
      <c r="J12" s="9"/>
    </row>
    <row r="13" spans="1:15" ht="12.75" customHeight="1" x14ac:dyDescent="0.25">
      <c r="A13" s="36" t="str">
        <f>hidden1!A3</f>
        <v xml:space="preserve">  ЦЕНТРАЛЬНЫЙ ФЕДЕРАЛЬНЫЙ ОКРУГ</v>
      </c>
      <c r="B13" s="9">
        <f>hidden1!BZ3</f>
        <v>2639</v>
      </c>
      <c r="C13" s="9">
        <f>hidden1!CA3</f>
        <v>40973</v>
      </c>
      <c r="D13" s="9">
        <f>hidden1!CB3</f>
        <v>371</v>
      </c>
      <c r="E13" s="9">
        <f>hidden1!CC3</f>
        <v>-595645991</v>
      </c>
      <c r="F13" s="9">
        <f>hidden1!CD3</f>
        <v>0</v>
      </c>
      <c r="G13" s="9">
        <f>hidden1!CE3</f>
        <v>0</v>
      </c>
      <c r="H13" s="9">
        <f>hidden1!CF3</f>
        <v>0</v>
      </c>
      <c r="I13" s="9">
        <f>hidden1!CG3</f>
        <v>222185944</v>
      </c>
      <c r="J13" s="9">
        <f>hidden1!CH3</f>
        <v>218175035</v>
      </c>
    </row>
    <row r="14" spans="1:15" ht="12.75" customHeight="1" x14ac:dyDescent="0.25">
      <c r="A14" s="36" t="str">
        <f>hidden1!A4</f>
        <v xml:space="preserve">    Белгородская область</v>
      </c>
      <c r="B14" s="9">
        <f>hidden1!BZ4</f>
        <v>0</v>
      </c>
      <c r="C14" s="9">
        <f>hidden1!CA4</f>
        <v>0</v>
      </c>
      <c r="D14" s="9">
        <f>hidden1!CB4</f>
        <v>0</v>
      </c>
      <c r="E14" s="9">
        <f>hidden1!CC4</f>
        <v>0</v>
      </c>
      <c r="F14" s="9">
        <f>hidden1!CD4</f>
        <v>0</v>
      </c>
      <c r="G14" s="9">
        <f>hidden1!CE4</f>
        <v>0</v>
      </c>
      <c r="H14" s="9">
        <f>hidden1!CF4</f>
        <v>0</v>
      </c>
      <c r="I14" s="9">
        <f>hidden1!CG4</f>
        <v>1381375</v>
      </c>
      <c r="J14" s="9">
        <f>hidden1!CH4</f>
        <v>1377998</v>
      </c>
    </row>
    <row r="15" spans="1:15" ht="12.75" customHeight="1" x14ac:dyDescent="0.25">
      <c r="A15" s="36" t="str">
        <f>hidden1!A5</f>
        <v xml:space="preserve">    Брянская область</v>
      </c>
      <c r="B15" s="9">
        <f>hidden1!BZ5</f>
        <v>0</v>
      </c>
      <c r="C15" s="9">
        <f>hidden1!CA5</f>
        <v>0</v>
      </c>
      <c r="D15" s="9">
        <f>hidden1!CB5</f>
        <v>0</v>
      </c>
      <c r="E15" s="9">
        <f>hidden1!CC5</f>
        <v>0</v>
      </c>
      <c r="F15" s="9">
        <f>hidden1!CD5</f>
        <v>0</v>
      </c>
      <c r="G15" s="9">
        <f>hidden1!CE5</f>
        <v>0</v>
      </c>
      <c r="H15" s="9">
        <f>hidden1!CF5</f>
        <v>0</v>
      </c>
      <c r="I15" s="9">
        <f>hidden1!CG5</f>
        <v>4810659</v>
      </c>
      <c r="J15" s="9">
        <f>hidden1!CH5</f>
        <v>4708365</v>
      </c>
    </row>
    <row r="16" spans="1:15" ht="12.75" customHeight="1" x14ac:dyDescent="0.25">
      <c r="A16" s="36" t="str">
        <f>hidden1!A6</f>
        <v xml:space="preserve">    Владимирская область</v>
      </c>
      <c r="B16" s="9">
        <f>hidden1!BZ6</f>
        <v>0</v>
      </c>
      <c r="C16" s="9">
        <f>hidden1!CA6</f>
        <v>0</v>
      </c>
      <c r="D16" s="9">
        <f>hidden1!CB6</f>
        <v>0</v>
      </c>
      <c r="E16" s="9">
        <f>hidden1!CC6</f>
        <v>0</v>
      </c>
      <c r="F16" s="9">
        <f>hidden1!CD6</f>
        <v>0</v>
      </c>
      <c r="G16" s="9">
        <f>hidden1!CE6</f>
        <v>0</v>
      </c>
      <c r="H16" s="9">
        <f>hidden1!CF6</f>
        <v>0</v>
      </c>
      <c r="I16" s="9">
        <f>hidden1!CG6</f>
        <v>786776</v>
      </c>
      <c r="J16" s="9">
        <f>hidden1!CH6</f>
        <v>782762</v>
      </c>
    </row>
    <row r="17" spans="1:10" ht="12.75" customHeight="1" x14ac:dyDescent="0.25">
      <c r="A17" s="36" t="str">
        <f>hidden1!A7</f>
        <v xml:space="preserve">    Воронежская область</v>
      </c>
      <c r="B17" s="9">
        <f>hidden1!BZ7</f>
        <v>0</v>
      </c>
      <c r="C17" s="9">
        <f>hidden1!CA7</f>
        <v>0</v>
      </c>
      <c r="D17" s="9">
        <f>hidden1!CB7</f>
        <v>0</v>
      </c>
      <c r="E17" s="9">
        <f>hidden1!CC7</f>
        <v>0</v>
      </c>
      <c r="F17" s="9">
        <f>hidden1!CD7</f>
        <v>0</v>
      </c>
      <c r="G17" s="9">
        <f>hidden1!CE7</f>
        <v>0</v>
      </c>
      <c r="H17" s="9">
        <f>hidden1!CF7</f>
        <v>0</v>
      </c>
      <c r="I17" s="9">
        <f>hidden1!CG7</f>
        <v>2074348</v>
      </c>
      <c r="J17" s="9">
        <f>hidden1!CH7</f>
        <v>2072698</v>
      </c>
    </row>
    <row r="18" spans="1:10" ht="12.75" customHeight="1" x14ac:dyDescent="0.25">
      <c r="A18" s="36" t="str">
        <f>hidden1!A8</f>
        <v xml:space="preserve">    Ивановская область</v>
      </c>
      <c r="B18" s="9">
        <f>hidden1!BZ8</f>
        <v>0</v>
      </c>
      <c r="C18" s="9">
        <f>hidden1!CA8</f>
        <v>0</v>
      </c>
      <c r="D18" s="9">
        <f>hidden1!CB8</f>
        <v>0</v>
      </c>
      <c r="E18" s="9">
        <f>hidden1!CC8</f>
        <v>0</v>
      </c>
      <c r="F18" s="9">
        <f>hidden1!CD8</f>
        <v>0</v>
      </c>
      <c r="G18" s="9">
        <f>hidden1!CE8</f>
        <v>0</v>
      </c>
      <c r="H18" s="9">
        <f>hidden1!CF8</f>
        <v>0</v>
      </c>
      <c r="I18" s="9">
        <f>hidden1!CG8</f>
        <v>647721</v>
      </c>
      <c r="J18" s="9">
        <f>hidden1!CH8</f>
        <v>647162</v>
      </c>
    </row>
    <row r="19" spans="1:10" ht="12.75" customHeight="1" x14ac:dyDescent="0.25">
      <c r="A19" s="36" t="str">
        <f>hidden1!A9</f>
        <v xml:space="preserve">    Калужская область</v>
      </c>
      <c r="B19" s="9">
        <f>hidden1!BZ9</f>
        <v>0</v>
      </c>
      <c r="C19" s="9">
        <f>hidden1!CA9</f>
        <v>0</v>
      </c>
      <c r="D19" s="9">
        <f>hidden1!CB9</f>
        <v>0</v>
      </c>
      <c r="E19" s="9">
        <f>hidden1!CC9</f>
        <v>-524059</v>
      </c>
      <c r="F19" s="9">
        <f>hidden1!CD9</f>
        <v>0</v>
      </c>
      <c r="G19" s="9">
        <f>hidden1!CE9</f>
        <v>0</v>
      </c>
      <c r="H19" s="9">
        <f>hidden1!CF9</f>
        <v>0</v>
      </c>
      <c r="I19" s="9">
        <f>hidden1!CG9</f>
        <v>1565551</v>
      </c>
      <c r="J19" s="9">
        <f>hidden1!CH9</f>
        <v>1564658</v>
      </c>
    </row>
    <row r="20" spans="1:10" ht="12.75" customHeight="1" x14ac:dyDescent="0.25">
      <c r="A20" s="36" t="str">
        <f>hidden1!A10</f>
        <v xml:space="preserve">    Костромская область</v>
      </c>
      <c r="B20" s="9">
        <f>hidden1!BZ10</f>
        <v>0</v>
      </c>
      <c r="C20" s="9">
        <f>hidden1!CA10</f>
        <v>0</v>
      </c>
      <c r="D20" s="9">
        <f>hidden1!CB10</f>
        <v>0</v>
      </c>
      <c r="E20" s="9">
        <f>hidden1!CC10</f>
        <v>0</v>
      </c>
      <c r="F20" s="9">
        <f>hidden1!CD10</f>
        <v>0</v>
      </c>
      <c r="G20" s="9">
        <f>hidden1!CE10</f>
        <v>0</v>
      </c>
      <c r="H20" s="9">
        <f>hidden1!CF10</f>
        <v>0</v>
      </c>
      <c r="I20" s="9">
        <f>hidden1!CG10</f>
        <v>604313</v>
      </c>
      <c r="J20" s="9">
        <f>hidden1!CH10</f>
        <v>603771</v>
      </c>
    </row>
    <row r="21" spans="1:10" ht="12.75" customHeight="1" x14ac:dyDescent="0.25">
      <c r="A21" s="36" t="str">
        <f>hidden1!A11</f>
        <v xml:space="preserve">    Курская область</v>
      </c>
      <c r="B21" s="9">
        <f>hidden1!BZ11</f>
        <v>0</v>
      </c>
      <c r="C21" s="9">
        <f>hidden1!CA11</f>
        <v>0</v>
      </c>
      <c r="D21" s="9">
        <f>hidden1!CB11</f>
        <v>0</v>
      </c>
      <c r="E21" s="9">
        <f>hidden1!CC11</f>
        <v>0</v>
      </c>
      <c r="F21" s="9">
        <f>hidden1!CD11</f>
        <v>0</v>
      </c>
      <c r="G21" s="9">
        <f>hidden1!CE11</f>
        <v>0</v>
      </c>
      <c r="H21" s="9">
        <f>hidden1!CF11</f>
        <v>0</v>
      </c>
      <c r="I21" s="9">
        <f>hidden1!CG11</f>
        <v>721173</v>
      </c>
      <c r="J21" s="9">
        <f>hidden1!CH11</f>
        <v>720557</v>
      </c>
    </row>
    <row r="22" spans="1:10" ht="12.75" customHeight="1" x14ac:dyDescent="0.25">
      <c r="A22" s="36" t="str">
        <f>hidden1!A12</f>
        <v xml:space="preserve">    Липецкая область</v>
      </c>
      <c r="B22" s="9">
        <f>hidden1!BZ12</f>
        <v>0</v>
      </c>
      <c r="C22" s="9">
        <f>hidden1!CA12</f>
        <v>0</v>
      </c>
      <c r="D22" s="9">
        <f>hidden1!CB12</f>
        <v>0</v>
      </c>
      <c r="E22" s="9">
        <f>hidden1!CC12</f>
        <v>0</v>
      </c>
      <c r="F22" s="9">
        <f>hidden1!CD12</f>
        <v>0</v>
      </c>
      <c r="G22" s="9">
        <f>hidden1!CE12</f>
        <v>0</v>
      </c>
      <c r="H22" s="9">
        <f>hidden1!CF12</f>
        <v>0</v>
      </c>
      <c r="I22" s="9">
        <f>hidden1!CG12</f>
        <v>1258511</v>
      </c>
      <c r="J22" s="9">
        <f>hidden1!CH12</f>
        <v>1257979</v>
      </c>
    </row>
    <row r="23" spans="1:10" ht="13.65" customHeight="1" x14ac:dyDescent="0.25">
      <c r="A23" s="36" t="str">
        <f>hidden1!A13</f>
        <v xml:space="preserve">    Московская область</v>
      </c>
      <c r="B23" s="9">
        <f>hidden1!BZ13</f>
        <v>0</v>
      </c>
      <c r="C23" s="9">
        <f>hidden1!CA13</f>
        <v>26491</v>
      </c>
      <c r="D23" s="9">
        <f>hidden1!CB13</f>
        <v>0</v>
      </c>
      <c r="E23" s="9">
        <f>hidden1!CC13</f>
        <v>-7781878</v>
      </c>
      <c r="F23" s="9">
        <f>hidden1!CD13</f>
        <v>0</v>
      </c>
      <c r="G23" s="9">
        <f>hidden1!CE13</f>
        <v>0</v>
      </c>
      <c r="H23" s="9">
        <f>hidden1!CF13</f>
        <v>0</v>
      </c>
      <c r="I23" s="9">
        <f>hidden1!CG13</f>
        <v>42284632</v>
      </c>
      <c r="J23" s="9">
        <f>hidden1!CH13</f>
        <v>42136370</v>
      </c>
    </row>
    <row r="24" spans="1:10" ht="12.75" customHeight="1" x14ac:dyDescent="0.25">
      <c r="A24" s="36" t="str">
        <f>hidden1!A14</f>
        <v xml:space="preserve">    Орловская область</v>
      </c>
      <c r="B24" s="9">
        <f>hidden1!BZ14</f>
        <v>0</v>
      </c>
      <c r="C24" s="9">
        <f>hidden1!CA14</f>
        <v>0</v>
      </c>
      <c r="D24" s="9">
        <f>hidden1!CB14</f>
        <v>0</v>
      </c>
      <c r="E24" s="9">
        <f>hidden1!CC14</f>
        <v>0</v>
      </c>
      <c r="F24" s="9">
        <f>hidden1!CD14</f>
        <v>0</v>
      </c>
      <c r="G24" s="9">
        <f>hidden1!CE14</f>
        <v>0</v>
      </c>
      <c r="H24" s="9">
        <f>hidden1!CF14</f>
        <v>0</v>
      </c>
      <c r="I24" s="9">
        <f>hidden1!CG14</f>
        <v>1053749</v>
      </c>
      <c r="J24" s="9">
        <f>hidden1!CH14</f>
        <v>1053749</v>
      </c>
    </row>
    <row r="25" spans="1:10" ht="12.75" customHeight="1" x14ac:dyDescent="0.25">
      <c r="A25" s="36" t="str">
        <f>hidden1!A15</f>
        <v xml:space="preserve">    Рязанская область</v>
      </c>
      <c r="B25" s="9">
        <f>hidden1!BZ15</f>
        <v>0</v>
      </c>
      <c r="C25" s="9">
        <f>hidden1!CA15</f>
        <v>0</v>
      </c>
      <c r="D25" s="9">
        <f>hidden1!CB15</f>
        <v>0</v>
      </c>
      <c r="E25" s="9">
        <f>hidden1!CC15</f>
        <v>0</v>
      </c>
      <c r="F25" s="9">
        <f>hidden1!CD15</f>
        <v>0</v>
      </c>
      <c r="G25" s="9">
        <f>hidden1!CE15</f>
        <v>0</v>
      </c>
      <c r="H25" s="9">
        <f>hidden1!CF15</f>
        <v>0</v>
      </c>
      <c r="I25" s="9">
        <f>hidden1!CG15</f>
        <v>1819422</v>
      </c>
      <c r="J25" s="9">
        <f>hidden1!CH15</f>
        <v>1817551</v>
      </c>
    </row>
    <row r="26" spans="1:10" ht="12.75" customHeight="1" x14ac:dyDescent="0.25">
      <c r="A26" s="36" t="str">
        <f>hidden1!A16</f>
        <v xml:space="preserve">    Смоленская область</v>
      </c>
      <c r="B26" s="9">
        <f>hidden1!BZ16</f>
        <v>0</v>
      </c>
      <c r="C26" s="9">
        <f>hidden1!CA16</f>
        <v>0</v>
      </c>
      <c r="D26" s="9">
        <f>hidden1!CB16</f>
        <v>0</v>
      </c>
      <c r="E26" s="9">
        <f>hidden1!CC16</f>
        <v>0</v>
      </c>
      <c r="F26" s="9">
        <f>hidden1!CD16</f>
        <v>0</v>
      </c>
      <c r="G26" s="9">
        <f>hidden1!CE16</f>
        <v>0</v>
      </c>
      <c r="H26" s="9">
        <f>hidden1!CF16</f>
        <v>0</v>
      </c>
      <c r="I26" s="9">
        <f>hidden1!CG16</f>
        <v>20326539</v>
      </c>
      <c r="J26" s="9">
        <f>hidden1!CH16</f>
        <v>20273938</v>
      </c>
    </row>
    <row r="27" spans="1:10" ht="12.75" customHeight="1" x14ac:dyDescent="0.25">
      <c r="A27" s="36" t="str">
        <f>hidden1!A17</f>
        <v xml:space="preserve">    Тамбовская область</v>
      </c>
      <c r="B27" s="9">
        <f>hidden1!BZ17</f>
        <v>0</v>
      </c>
      <c r="C27" s="9">
        <f>hidden1!CA17</f>
        <v>0</v>
      </c>
      <c r="D27" s="9">
        <f>hidden1!CB17</f>
        <v>0</v>
      </c>
      <c r="E27" s="9">
        <f>hidden1!CC17</f>
        <v>0</v>
      </c>
      <c r="F27" s="9">
        <f>hidden1!CD17</f>
        <v>0</v>
      </c>
      <c r="G27" s="9">
        <f>hidden1!CE17</f>
        <v>0</v>
      </c>
      <c r="H27" s="9">
        <f>hidden1!CF17</f>
        <v>0</v>
      </c>
      <c r="I27" s="9">
        <f>hidden1!CG17</f>
        <v>370484</v>
      </c>
      <c r="J27" s="9">
        <f>hidden1!CH17</f>
        <v>370401</v>
      </c>
    </row>
    <row r="28" spans="1:10" ht="12.75" customHeight="1" x14ac:dyDescent="0.25">
      <c r="A28" s="36" t="str">
        <f>hidden1!A18</f>
        <v xml:space="preserve">    Тверская область</v>
      </c>
      <c r="B28" s="9">
        <f>hidden1!BZ18</f>
        <v>0</v>
      </c>
      <c r="C28" s="9">
        <f>hidden1!CA18</f>
        <v>0</v>
      </c>
      <c r="D28" s="9">
        <f>hidden1!CB18</f>
        <v>0</v>
      </c>
      <c r="E28" s="9">
        <f>hidden1!CC18</f>
        <v>0</v>
      </c>
      <c r="F28" s="9">
        <f>hidden1!CD18</f>
        <v>0</v>
      </c>
      <c r="G28" s="9">
        <f>hidden1!CE18</f>
        <v>0</v>
      </c>
      <c r="H28" s="9">
        <f>hidden1!CF18</f>
        <v>0</v>
      </c>
      <c r="I28" s="9">
        <f>hidden1!CG18</f>
        <v>872026</v>
      </c>
      <c r="J28" s="9">
        <f>hidden1!CH18</f>
        <v>870123</v>
      </c>
    </row>
    <row r="29" spans="1:10" ht="12.75" customHeight="1" x14ac:dyDescent="0.25">
      <c r="A29" s="36" t="str">
        <f>hidden1!A19</f>
        <v xml:space="preserve">    Тульская область</v>
      </c>
      <c r="B29" s="9">
        <f>hidden1!BZ19</f>
        <v>0</v>
      </c>
      <c r="C29" s="9">
        <f>hidden1!CA19</f>
        <v>0</v>
      </c>
      <c r="D29" s="9">
        <f>hidden1!CB19</f>
        <v>0</v>
      </c>
      <c r="E29" s="9">
        <f>hidden1!CC19</f>
        <v>0</v>
      </c>
      <c r="F29" s="9">
        <f>hidden1!CD19</f>
        <v>0</v>
      </c>
      <c r="G29" s="9">
        <f>hidden1!CE19</f>
        <v>0</v>
      </c>
      <c r="H29" s="9">
        <f>hidden1!CF19</f>
        <v>0</v>
      </c>
      <c r="I29" s="9">
        <f>hidden1!CG19</f>
        <v>1245618</v>
      </c>
      <c r="J29" s="9">
        <f>hidden1!CH19</f>
        <v>1214975</v>
      </c>
    </row>
    <row r="30" spans="1:10" ht="12.75" customHeight="1" x14ac:dyDescent="0.25">
      <c r="A30" s="36" t="str">
        <f>hidden1!A20</f>
        <v xml:space="preserve">    Ярославская область</v>
      </c>
      <c r="B30" s="9">
        <f>hidden1!BZ20</f>
        <v>0</v>
      </c>
      <c r="C30" s="9">
        <f>hidden1!CA20</f>
        <v>0</v>
      </c>
      <c r="D30" s="9">
        <f>hidden1!CB20</f>
        <v>0</v>
      </c>
      <c r="E30" s="9">
        <f>hidden1!CC20</f>
        <v>0</v>
      </c>
      <c r="F30" s="9">
        <f>hidden1!CD20</f>
        <v>0</v>
      </c>
      <c r="G30" s="9">
        <f>hidden1!CE20</f>
        <v>0</v>
      </c>
      <c r="H30" s="9">
        <f>hidden1!CF20</f>
        <v>0</v>
      </c>
      <c r="I30" s="9">
        <f>hidden1!CG20</f>
        <v>1225728</v>
      </c>
      <c r="J30" s="9">
        <f>hidden1!CH20</f>
        <v>1224825</v>
      </c>
    </row>
    <row r="31" spans="1:10" ht="12.75" customHeight="1" x14ac:dyDescent="0.25">
      <c r="A31" s="36" t="str">
        <f>hidden1!A21</f>
        <v xml:space="preserve">    город Москва</v>
      </c>
      <c r="B31" s="9">
        <f>hidden1!BZ21</f>
        <v>2639</v>
      </c>
      <c r="C31" s="9">
        <f>hidden1!CA21</f>
        <v>14482</v>
      </c>
      <c r="D31" s="9">
        <f>hidden1!CB21</f>
        <v>371</v>
      </c>
      <c r="E31" s="9">
        <f>hidden1!CC21</f>
        <v>-587340054</v>
      </c>
      <c r="F31" s="9">
        <f>hidden1!CD21</f>
        <v>0</v>
      </c>
      <c r="G31" s="9">
        <f>hidden1!CE21</f>
        <v>0</v>
      </c>
      <c r="H31" s="9">
        <f>hidden1!CF21</f>
        <v>0</v>
      </c>
      <c r="I31" s="9">
        <f>hidden1!CG21</f>
        <v>139137319</v>
      </c>
      <c r="J31" s="9">
        <f>hidden1!CH21</f>
        <v>135477153</v>
      </c>
    </row>
    <row r="32" spans="1:10" ht="12.75" customHeight="1" x14ac:dyDescent="0.25">
      <c r="A32" s="36" t="str">
        <f>hidden1!A22</f>
        <v xml:space="preserve">  СЕВЕРО-ЗАПАДНЫЙ ФЕДЕРАЛЬНЫЙ ОКРУГ</v>
      </c>
      <c r="B32" s="9">
        <f>hidden1!BZ22</f>
        <v>0</v>
      </c>
      <c r="C32" s="9">
        <f>hidden1!CA22</f>
        <v>3447</v>
      </c>
      <c r="D32" s="9">
        <f>hidden1!CB22</f>
        <v>28697972</v>
      </c>
      <c r="E32" s="9">
        <f>hidden1!CC22</f>
        <v>-303295993</v>
      </c>
      <c r="F32" s="9">
        <f>hidden1!CD22</f>
        <v>0</v>
      </c>
      <c r="G32" s="9">
        <f>hidden1!CE22</f>
        <v>0</v>
      </c>
      <c r="H32" s="9">
        <f>hidden1!CF22</f>
        <v>0</v>
      </c>
      <c r="I32" s="9">
        <f>hidden1!CG22</f>
        <v>30971932</v>
      </c>
      <c r="J32" s="9">
        <f>hidden1!CH22</f>
        <v>30869348</v>
      </c>
    </row>
    <row r="33" spans="1:10" ht="12.75" customHeight="1" x14ac:dyDescent="0.25">
      <c r="A33" s="36" t="str">
        <f>hidden1!A23</f>
        <v xml:space="preserve">    Республика Карелия</v>
      </c>
      <c r="B33" s="9">
        <f>hidden1!BZ23</f>
        <v>0</v>
      </c>
      <c r="C33" s="9">
        <f>hidden1!CA23</f>
        <v>0</v>
      </c>
      <c r="D33" s="9">
        <f>hidden1!CB23</f>
        <v>0</v>
      </c>
      <c r="E33" s="9">
        <f>hidden1!CC23</f>
        <v>0</v>
      </c>
      <c r="F33" s="9">
        <f>hidden1!CD23</f>
        <v>0</v>
      </c>
      <c r="G33" s="9">
        <f>hidden1!CE23</f>
        <v>0</v>
      </c>
      <c r="H33" s="9">
        <f>hidden1!CF23</f>
        <v>0</v>
      </c>
      <c r="I33" s="9">
        <f>hidden1!CG23</f>
        <v>715347</v>
      </c>
      <c r="J33" s="9">
        <f>hidden1!CH23</f>
        <v>715086</v>
      </c>
    </row>
    <row r="34" spans="1:10" ht="12.75" customHeight="1" x14ac:dyDescent="0.25">
      <c r="A34" s="36" t="str">
        <f>hidden1!A24</f>
        <v xml:space="preserve">    Республика Коми</v>
      </c>
      <c r="B34" s="9">
        <f>hidden1!BZ24</f>
        <v>0</v>
      </c>
      <c r="C34" s="9">
        <f>hidden1!CA24</f>
        <v>0</v>
      </c>
      <c r="D34" s="9">
        <f>hidden1!CB24</f>
        <v>0</v>
      </c>
      <c r="E34" s="9">
        <f>hidden1!CC24</f>
        <v>0</v>
      </c>
      <c r="F34" s="9">
        <f>hidden1!CD24</f>
        <v>0</v>
      </c>
      <c r="G34" s="9">
        <f>hidden1!CE24</f>
        <v>0</v>
      </c>
      <c r="H34" s="9">
        <f>hidden1!CF24</f>
        <v>0</v>
      </c>
      <c r="I34" s="9">
        <f>hidden1!CG24</f>
        <v>121290</v>
      </c>
      <c r="J34" s="9">
        <f>hidden1!CH24</f>
        <v>121259</v>
      </c>
    </row>
    <row r="35" spans="1:10" ht="15" customHeight="1" x14ac:dyDescent="0.25">
      <c r="A35" s="36" t="str">
        <f>hidden1!A25</f>
        <v xml:space="preserve">    Архангельская область</v>
      </c>
      <c r="B35" s="9">
        <f>hidden1!BZ25</f>
        <v>0</v>
      </c>
      <c r="C35" s="9">
        <f>hidden1!CA25</f>
        <v>0</v>
      </c>
      <c r="D35" s="9">
        <f>hidden1!CB25</f>
        <v>0</v>
      </c>
      <c r="E35" s="9">
        <f>hidden1!CC25</f>
        <v>0</v>
      </c>
      <c r="F35" s="9">
        <f>hidden1!CD25</f>
        <v>0</v>
      </c>
      <c r="G35" s="9">
        <f>hidden1!CE25</f>
        <v>0</v>
      </c>
      <c r="H35" s="9">
        <f>hidden1!CF25</f>
        <v>0</v>
      </c>
      <c r="I35" s="9">
        <f>hidden1!CG25</f>
        <v>273753</v>
      </c>
      <c r="J35" s="9">
        <f>hidden1!CH25</f>
        <v>273753</v>
      </c>
    </row>
    <row r="36" spans="1:10" ht="12.75" customHeight="1" x14ac:dyDescent="0.25">
      <c r="A36" s="36" t="str">
        <f>hidden1!A26</f>
        <v xml:space="preserve">    Вологодская область</v>
      </c>
      <c r="B36" s="9">
        <f>hidden1!BZ26</f>
        <v>0</v>
      </c>
      <c r="C36" s="9">
        <f>hidden1!CA26</f>
        <v>0</v>
      </c>
      <c r="D36" s="9">
        <f>hidden1!CB26</f>
        <v>0</v>
      </c>
      <c r="E36" s="9">
        <f>hidden1!CC26</f>
        <v>0</v>
      </c>
      <c r="F36" s="9">
        <f>hidden1!CD26</f>
        <v>0</v>
      </c>
      <c r="G36" s="9">
        <f>hidden1!CE26</f>
        <v>0</v>
      </c>
      <c r="H36" s="9">
        <f>hidden1!CF26</f>
        <v>0</v>
      </c>
      <c r="I36" s="9">
        <f>hidden1!CG26</f>
        <v>2294628</v>
      </c>
      <c r="J36" s="9">
        <f>hidden1!CH26</f>
        <v>2293339</v>
      </c>
    </row>
    <row r="37" spans="1:10" ht="12.75" customHeight="1" x14ac:dyDescent="0.25">
      <c r="A37" s="36" t="str">
        <f>hidden1!A27</f>
        <v xml:space="preserve">    Калининградская область</v>
      </c>
      <c r="B37" s="9">
        <f>hidden1!BZ27</f>
        <v>0</v>
      </c>
      <c r="C37" s="9">
        <f>hidden1!CA27</f>
        <v>0</v>
      </c>
      <c r="D37" s="9">
        <f>hidden1!CB27</f>
        <v>0</v>
      </c>
      <c r="E37" s="9">
        <f>hidden1!CC27</f>
        <v>0</v>
      </c>
      <c r="F37" s="9">
        <f>hidden1!CD27</f>
        <v>0</v>
      </c>
      <c r="G37" s="9">
        <f>hidden1!CE27</f>
        <v>0</v>
      </c>
      <c r="H37" s="9">
        <f>hidden1!CF27</f>
        <v>0</v>
      </c>
      <c r="I37" s="9">
        <f>hidden1!CG27</f>
        <v>2408588</v>
      </c>
      <c r="J37" s="9">
        <f>hidden1!CH27</f>
        <v>2402148</v>
      </c>
    </row>
    <row r="38" spans="1:10" ht="12.75" customHeight="1" x14ac:dyDescent="0.25">
      <c r="A38" s="36" t="str">
        <f>hidden1!A28</f>
        <v xml:space="preserve">    Ленинградская область</v>
      </c>
      <c r="B38" s="9">
        <f>hidden1!BZ28</f>
        <v>0</v>
      </c>
      <c r="C38" s="9">
        <f>hidden1!CA28</f>
        <v>0</v>
      </c>
      <c r="D38" s="9">
        <f>hidden1!CB28</f>
        <v>21868870</v>
      </c>
      <c r="E38" s="9">
        <f>hidden1!CC28</f>
        <v>-13539170</v>
      </c>
      <c r="F38" s="9">
        <f>hidden1!CD28</f>
        <v>0</v>
      </c>
      <c r="G38" s="9">
        <f>hidden1!CE28</f>
        <v>0</v>
      </c>
      <c r="H38" s="9">
        <f>hidden1!CF28</f>
        <v>0</v>
      </c>
      <c r="I38" s="9">
        <f>hidden1!CG28</f>
        <v>2823118</v>
      </c>
      <c r="J38" s="9">
        <f>hidden1!CH28</f>
        <v>2792315</v>
      </c>
    </row>
    <row r="39" spans="1:10" ht="12.75" customHeight="1" x14ac:dyDescent="0.25">
      <c r="A39" s="36" t="str">
        <f>hidden1!A29</f>
        <v xml:space="preserve">    Мурманская область</v>
      </c>
      <c r="B39" s="9">
        <f>hidden1!BZ29</f>
        <v>0</v>
      </c>
      <c r="C39" s="9">
        <f>hidden1!CA29</f>
        <v>0</v>
      </c>
      <c r="D39" s="9">
        <f>hidden1!CB29</f>
        <v>0</v>
      </c>
      <c r="E39" s="9">
        <f>hidden1!CC29</f>
        <v>0</v>
      </c>
      <c r="F39" s="9">
        <f>hidden1!CD29</f>
        <v>0</v>
      </c>
      <c r="G39" s="9">
        <f>hidden1!CE29</f>
        <v>0</v>
      </c>
      <c r="H39" s="9">
        <f>hidden1!CF29</f>
        <v>0</v>
      </c>
      <c r="I39" s="9">
        <f>hidden1!CG29</f>
        <v>210327</v>
      </c>
      <c r="J39" s="9">
        <f>hidden1!CH29</f>
        <v>197328</v>
      </c>
    </row>
    <row r="40" spans="1:10" ht="12.75" customHeight="1" x14ac:dyDescent="0.25">
      <c r="A40" s="36" t="str">
        <f>hidden1!A30</f>
        <v xml:space="preserve">    Новгородская область</v>
      </c>
      <c r="B40" s="9">
        <f>hidden1!BZ30</f>
        <v>0</v>
      </c>
      <c r="C40" s="9">
        <f>hidden1!CA30</f>
        <v>0</v>
      </c>
      <c r="D40" s="9">
        <f>hidden1!CB30</f>
        <v>0</v>
      </c>
      <c r="E40" s="9">
        <f>hidden1!CC30</f>
        <v>0</v>
      </c>
      <c r="F40" s="9">
        <f>hidden1!CD30</f>
        <v>0</v>
      </c>
      <c r="G40" s="9">
        <f>hidden1!CE30</f>
        <v>0</v>
      </c>
      <c r="H40" s="9">
        <f>hidden1!CF30</f>
        <v>0</v>
      </c>
      <c r="I40" s="9">
        <f>hidden1!CG30</f>
        <v>454337</v>
      </c>
      <c r="J40" s="9">
        <f>hidden1!CH30</f>
        <v>454337</v>
      </c>
    </row>
    <row r="41" spans="1:10" ht="12.75" customHeight="1" x14ac:dyDescent="0.25">
      <c r="A41" s="36" t="str">
        <f>hidden1!A31</f>
        <v xml:space="preserve">    Псковская область</v>
      </c>
      <c r="B41" s="9">
        <f>hidden1!BZ31</f>
        <v>0</v>
      </c>
      <c r="C41" s="9">
        <f>hidden1!CA31</f>
        <v>0</v>
      </c>
      <c r="D41" s="9">
        <f>hidden1!CB31</f>
        <v>0</v>
      </c>
      <c r="E41" s="9">
        <f>hidden1!CC31</f>
        <v>0</v>
      </c>
      <c r="F41" s="9">
        <f>hidden1!CD31</f>
        <v>0</v>
      </c>
      <c r="G41" s="9">
        <f>hidden1!CE31</f>
        <v>0</v>
      </c>
      <c r="H41" s="9">
        <f>hidden1!CF31</f>
        <v>0</v>
      </c>
      <c r="I41" s="9">
        <f>hidden1!CG31</f>
        <v>401695</v>
      </c>
      <c r="J41" s="9">
        <f>hidden1!CH31</f>
        <v>400541</v>
      </c>
    </row>
    <row r="42" spans="1:10" ht="12.75" customHeight="1" x14ac:dyDescent="0.25">
      <c r="A42" s="36" t="str">
        <f>hidden1!A32</f>
        <v xml:space="preserve">    город Санкт-Петербург</v>
      </c>
      <c r="B42" s="9">
        <f>hidden1!BZ32</f>
        <v>0</v>
      </c>
      <c r="C42" s="9">
        <f>hidden1!CA32</f>
        <v>3447</v>
      </c>
      <c r="D42" s="9">
        <f>hidden1!CB32</f>
        <v>6829102</v>
      </c>
      <c r="E42" s="9">
        <f>hidden1!CC32</f>
        <v>-285365102</v>
      </c>
      <c r="F42" s="9">
        <f>hidden1!CD32</f>
        <v>0</v>
      </c>
      <c r="G42" s="9">
        <f>hidden1!CE32</f>
        <v>0</v>
      </c>
      <c r="H42" s="9">
        <f>hidden1!CF32</f>
        <v>0</v>
      </c>
      <c r="I42" s="9">
        <f>hidden1!CG32</f>
        <v>21267541</v>
      </c>
      <c r="J42" s="9">
        <f>hidden1!CH32</f>
        <v>21217934</v>
      </c>
    </row>
    <row r="43" spans="1:10" ht="12.75" customHeight="1" x14ac:dyDescent="0.25">
      <c r="A43" s="36" t="str">
        <f>hidden1!A33</f>
        <v xml:space="preserve">    Ненецкий автономный округ</v>
      </c>
      <c r="B43" s="9">
        <f>hidden1!BZ33</f>
        <v>0</v>
      </c>
      <c r="C43" s="9">
        <f>hidden1!CA33</f>
        <v>0</v>
      </c>
      <c r="D43" s="9">
        <f>hidden1!CB33</f>
        <v>0</v>
      </c>
      <c r="E43" s="9">
        <f>hidden1!CC33</f>
        <v>-4391721</v>
      </c>
      <c r="F43" s="9">
        <f>hidden1!CD33</f>
        <v>0</v>
      </c>
      <c r="G43" s="9">
        <f>hidden1!CE33</f>
        <v>0</v>
      </c>
      <c r="H43" s="9">
        <f>hidden1!CF33</f>
        <v>0</v>
      </c>
      <c r="I43" s="9">
        <f>hidden1!CG33</f>
        <v>1308</v>
      </c>
      <c r="J43" s="9">
        <f>hidden1!CH33</f>
        <v>1308</v>
      </c>
    </row>
    <row r="44" spans="1:10" ht="12.75" customHeight="1" x14ac:dyDescent="0.25">
      <c r="A44" s="36" t="str">
        <f>hidden1!A34</f>
        <v xml:space="preserve">  СЕВЕРО-КАВКАЗСКИЙ ФЕДЕРАЛЬНЫЙ ОКРУГ</v>
      </c>
      <c r="B44" s="9">
        <f>hidden1!BZ34</f>
        <v>0</v>
      </c>
      <c r="C44" s="9">
        <f>hidden1!CA34</f>
        <v>0</v>
      </c>
      <c r="D44" s="9">
        <f>hidden1!CB34</f>
        <v>4523</v>
      </c>
      <c r="E44" s="9">
        <f>hidden1!CC34</f>
        <v>0</v>
      </c>
      <c r="F44" s="9">
        <f>hidden1!CD34</f>
        <v>0</v>
      </c>
      <c r="G44" s="9">
        <f>hidden1!CE34</f>
        <v>0</v>
      </c>
      <c r="H44" s="9">
        <f>hidden1!CF34</f>
        <v>0</v>
      </c>
      <c r="I44" s="9">
        <f>hidden1!CG34</f>
        <v>2484975</v>
      </c>
      <c r="J44" s="9">
        <f>hidden1!CH34</f>
        <v>2483813</v>
      </c>
    </row>
    <row r="45" spans="1:10" ht="12.75" customHeight="1" x14ac:dyDescent="0.25">
      <c r="A45" s="36" t="str">
        <f>hidden1!A35</f>
        <v xml:space="preserve">    Республика Дагестан</v>
      </c>
      <c r="B45" s="9">
        <f>hidden1!BZ35</f>
        <v>0</v>
      </c>
      <c r="C45" s="9">
        <f>hidden1!CA35</f>
        <v>0</v>
      </c>
      <c r="D45" s="9">
        <f>hidden1!CB35</f>
        <v>0</v>
      </c>
      <c r="E45" s="9">
        <f>hidden1!CC35</f>
        <v>0</v>
      </c>
      <c r="F45" s="9">
        <f>hidden1!CD35</f>
        <v>0</v>
      </c>
      <c r="G45" s="9">
        <f>hidden1!CE35</f>
        <v>0</v>
      </c>
      <c r="H45" s="9">
        <f>hidden1!CF35</f>
        <v>0</v>
      </c>
      <c r="I45" s="9">
        <f>hidden1!CG35</f>
        <v>340988</v>
      </c>
      <c r="J45" s="9">
        <f>hidden1!CH35</f>
        <v>340708</v>
      </c>
    </row>
    <row r="46" spans="1:10" ht="12.75" customHeight="1" x14ac:dyDescent="0.25">
      <c r="A46" s="36" t="str">
        <f>hidden1!A36</f>
        <v xml:space="preserve">    Республика Ингушетия</v>
      </c>
      <c r="B46" s="9">
        <f>hidden1!BZ36</f>
        <v>0</v>
      </c>
      <c r="C46" s="9">
        <f>hidden1!CA36</f>
        <v>0</v>
      </c>
      <c r="D46" s="9">
        <f>hidden1!CB36</f>
        <v>0</v>
      </c>
      <c r="E46" s="9">
        <f>hidden1!CC36</f>
        <v>0</v>
      </c>
      <c r="F46" s="9">
        <f>hidden1!CD36</f>
        <v>0</v>
      </c>
      <c r="G46" s="9">
        <f>hidden1!CE36</f>
        <v>0</v>
      </c>
      <c r="H46" s="9">
        <f>hidden1!CF36</f>
        <v>0</v>
      </c>
      <c r="I46" s="9">
        <f>hidden1!CG36</f>
        <v>7435</v>
      </c>
      <c r="J46" s="9">
        <f>hidden1!CH36</f>
        <v>7435</v>
      </c>
    </row>
    <row r="47" spans="1:10" ht="12.75" customHeight="1" x14ac:dyDescent="0.25">
      <c r="A47" s="36" t="str">
        <f>hidden1!A37</f>
        <v xml:space="preserve">    Кабардино-Балкарская Республика</v>
      </c>
      <c r="B47" s="9">
        <f>hidden1!BZ37</f>
        <v>0</v>
      </c>
      <c r="C47" s="9">
        <f>hidden1!CA37</f>
        <v>0</v>
      </c>
      <c r="D47" s="9">
        <f>hidden1!CB37</f>
        <v>4523</v>
      </c>
      <c r="E47" s="9">
        <f>hidden1!CC37</f>
        <v>0</v>
      </c>
      <c r="F47" s="9">
        <f>hidden1!CD37</f>
        <v>0</v>
      </c>
      <c r="G47" s="9">
        <f>hidden1!CE37</f>
        <v>0</v>
      </c>
      <c r="H47" s="9">
        <f>hidden1!CF37</f>
        <v>0</v>
      </c>
      <c r="I47" s="9">
        <f>hidden1!CG37</f>
        <v>108310</v>
      </c>
      <c r="J47" s="9">
        <f>hidden1!CH37</f>
        <v>108283</v>
      </c>
    </row>
    <row r="48" spans="1:10" ht="12.75" customHeight="1" x14ac:dyDescent="0.25">
      <c r="A48" s="36" t="str">
        <f>hidden1!A38</f>
        <v xml:space="preserve">    Карачаево-Черкесская Республика</v>
      </c>
      <c r="B48" s="9">
        <f>hidden1!BZ38</f>
        <v>0</v>
      </c>
      <c r="C48" s="9">
        <f>hidden1!CA38</f>
        <v>0</v>
      </c>
      <c r="D48" s="9">
        <f>hidden1!CB38</f>
        <v>0</v>
      </c>
      <c r="E48" s="9">
        <f>hidden1!CC38</f>
        <v>0</v>
      </c>
      <c r="F48" s="9">
        <f>hidden1!CD38</f>
        <v>0</v>
      </c>
      <c r="G48" s="9">
        <f>hidden1!CE38</f>
        <v>0</v>
      </c>
      <c r="H48" s="9">
        <f>hidden1!CF38</f>
        <v>0</v>
      </c>
      <c r="I48" s="9">
        <f>hidden1!CG38</f>
        <v>52524</v>
      </c>
      <c r="J48" s="9">
        <f>hidden1!CH38</f>
        <v>52524</v>
      </c>
    </row>
    <row r="49" spans="1:10" ht="12.75" customHeight="1" x14ac:dyDescent="0.25">
      <c r="A49" s="36" t="str">
        <f>hidden1!A39</f>
        <v xml:space="preserve">    Республика Северная Осетия-Алания</v>
      </c>
      <c r="B49" s="9">
        <f>hidden1!BZ39</f>
        <v>0</v>
      </c>
      <c r="C49" s="9">
        <f>hidden1!CA39</f>
        <v>0</v>
      </c>
      <c r="D49" s="9">
        <f>hidden1!CB39</f>
        <v>0</v>
      </c>
      <c r="E49" s="9">
        <f>hidden1!CC39</f>
        <v>0</v>
      </c>
      <c r="F49" s="9">
        <f>hidden1!CD39</f>
        <v>0</v>
      </c>
      <c r="G49" s="9">
        <f>hidden1!CE39</f>
        <v>0</v>
      </c>
      <c r="H49" s="9">
        <f>hidden1!CF39</f>
        <v>0</v>
      </c>
      <c r="I49" s="9">
        <f>hidden1!CG39</f>
        <v>167548</v>
      </c>
      <c r="J49" s="9">
        <f>hidden1!CH39</f>
        <v>167548</v>
      </c>
    </row>
    <row r="50" spans="1:10" ht="12.15" customHeight="1" x14ac:dyDescent="0.25">
      <c r="A50" s="36" t="str">
        <f>hidden1!A40</f>
        <v xml:space="preserve">    Чеченская Республика</v>
      </c>
      <c r="B50" s="9">
        <f>hidden1!BZ40</f>
        <v>0</v>
      </c>
      <c r="C50" s="9">
        <f>hidden1!CA40</f>
        <v>0</v>
      </c>
      <c r="D50" s="9">
        <f>hidden1!CB40</f>
        <v>0</v>
      </c>
      <c r="E50" s="9">
        <f>hidden1!CC40</f>
        <v>0</v>
      </c>
      <c r="F50" s="9">
        <f>hidden1!CD40</f>
        <v>0</v>
      </c>
      <c r="G50" s="9">
        <f>hidden1!CE40</f>
        <v>0</v>
      </c>
      <c r="H50" s="9">
        <f>hidden1!CF40</f>
        <v>0</v>
      </c>
      <c r="I50" s="9">
        <f>hidden1!CG40</f>
        <v>91764</v>
      </c>
      <c r="J50" s="9">
        <f>hidden1!CH40</f>
        <v>91764</v>
      </c>
    </row>
    <row r="51" spans="1:10" ht="12.75" customHeight="1" x14ac:dyDescent="0.25">
      <c r="A51" s="36" t="str">
        <f>hidden1!A41</f>
        <v xml:space="preserve">    Ставропольский край</v>
      </c>
      <c r="B51" s="9">
        <f>hidden1!BZ41</f>
        <v>0</v>
      </c>
      <c r="C51" s="9">
        <f>hidden1!CA41</f>
        <v>0</v>
      </c>
      <c r="D51" s="9">
        <f>hidden1!CB41</f>
        <v>0</v>
      </c>
      <c r="E51" s="9">
        <f>hidden1!CC41</f>
        <v>0</v>
      </c>
      <c r="F51" s="9">
        <f>hidden1!CD41</f>
        <v>0</v>
      </c>
      <c r="G51" s="9">
        <f>hidden1!CE41</f>
        <v>0</v>
      </c>
      <c r="H51" s="9">
        <f>hidden1!CF41</f>
        <v>0</v>
      </c>
      <c r="I51" s="9">
        <f>hidden1!CG41</f>
        <v>1716406</v>
      </c>
      <c r="J51" s="9">
        <f>hidden1!CH41</f>
        <v>1715551</v>
      </c>
    </row>
    <row r="52" spans="1:10" ht="12.75" customHeight="1" x14ac:dyDescent="0.25">
      <c r="A52" s="36" t="str">
        <f>hidden1!A42</f>
        <v xml:space="preserve">  ЮЖНЫЙ ФЕДЕРАЛЬНЫЙ ОКРУГ</v>
      </c>
      <c r="B52" s="9">
        <f>hidden1!BZ42</f>
        <v>615</v>
      </c>
      <c r="C52" s="9">
        <f>hidden1!CA42</f>
        <v>1045</v>
      </c>
      <c r="D52" s="9">
        <f>hidden1!CB42</f>
        <v>0</v>
      </c>
      <c r="E52" s="9">
        <f>hidden1!CC42</f>
        <v>-19474192</v>
      </c>
      <c r="F52" s="9">
        <f>hidden1!CD42</f>
        <v>0</v>
      </c>
      <c r="G52" s="9">
        <f>hidden1!CE42</f>
        <v>0</v>
      </c>
      <c r="H52" s="9">
        <f>hidden1!CF42</f>
        <v>0</v>
      </c>
      <c r="I52" s="9">
        <f>hidden1!CG42</f>
        <v>12028606</v>
      </c>
      <c r="J52" s="9">
        <f>hidden1!CH42</f>
        <v>11918624</v>
      </c>
    </row>
    <row r="53" spans="1:10" ht="12.75" customHeight="1" x14ac:dyDescent="0.25">
      <c r="A53" s="36" t="str">
        <f>hidden1!A43</f>
        <v xml:space="preserve">    Республика Адыгея</v>
      </c>
      <c r="B53" s="9">
        <f>hidden1!BZ43</f>
        <v>0</v>
      </c>
      <c r="C53" s="9">
        <f>hidden1!CA43</f>
        <v>0</v>
      </c>
      <c r="D53" s="9">
        <f>hidden1!CB43</f>
        <v>0</v>
      </c>
      <c r="E53" s="9">
        <f>hidden1!CC43</f>
        <v>0</v>
      </c>
      <c r="F53" s="9">
        <f>hidden1!CD43</f>
        <v>0</v>
      </c>
      <c r="G53" s="9">
        <f>hidden1!CE43</f>
        <v>0</v>
      </c>
      <c r="H53" s="9">
        <f>hidden1!CF43</f>
        <v>0</v>
      </c>
      <c r="I53" s="9">
        <f>hidden1!CG43</f>
        <v>32238</v>
      </c>
      <c r="J53" s="9">
        <f>hidden1!CH43</f>
        <v>32238</v>
      </c>
    </row>
    <row r="54" spans="1:10" ht="12.75" customHeight="1" x14ac:dyDescent="0.25">
      <c r="A54" s="36" t="str">
        <f>hidden1!A44</f>
        <v xml:space="preserve">    Республика Калмыкия</v>
      </c>
      <c r="B54" s="9">
        <f>hidden1!BZ44</f>
        <v>0</v>
      </c>
      <c r="C54" s="9">
        <f>hidden1!CA44</f>
        <v>0</v>
      </c>
      <c r="D54" s="9">
        <f>hidden1!CB44</f>
        <v>0</v>
      </c>
      <c r="E54" s="9">
        <f>hidden1!CC44</f>
        <v>0</v>
      </c>
      <c r="F54" s="9">
        <f>hidden1!CD44</f>
        <v>0</v>
      </c>
      <c r="G54" s="9">
        <f>hidden1!CE44</f>
        <v>0</v>
      </c>
      <c r="H54" s="9">
        <f>hidden1!CF44</f>
        <v>0</v>
      </c>
      <c r="I54" s="9">
        <f>hidden1!CG44</f>
        <v>33782</v>
      </c>
      <c r="J54" s="9">
        <f>hidden1!CH44</f>
        <v>33782</v>
      </c>
    </row>
    <row r="55" spans="1:10" ht="12.75" customHeight="1" x14ac:dyDescent="0.25">
      <c r="A55" s="36" t="str">
        <f>hidden1!A45</f>
        <v xml:space="preserve">    Республика Крым</v>
      </c>
      <c r="B55" s="9">
        <f>hidden1!BZ45</f>
        <v>0</v>
      </c>
      <c r="C55" s="9">
        <f>hidden1!CA45</f>
        <v>0</v>
      </c>
      <c r="D55" s="9">
        <f>hidden1!CB45</f>
        <v>0</v>
      </c>
      <c r="E55" s="9">
        <f>hidden1!CC45</f>
        <v>0</v>
      </c>
      <c r="F55" s="9">
        <f>hidden1!CD45</f>
        <v>0</v>
      </c>
      <c r="G55" s="9">
        <f>hidden1!CE45</f>
        <v>0</v>
      </c>
      <c r="H55" s="9">
        <f>hidden1!CF45</f>
        <v>0</v>
      </c>
      <c r="I55" s="9">
        <f>hidden1!CG45</f>
        <v>162996</v>
      </c>
      <c r="J55" s="9">
        <f>hidden1!CH45</f>
        <v>162816</v>
      </c>
    </row>
    <row r="56" spans="1:10" ht="12.75" customHeight="1" x14ac:dyDescent="0.25">
      <c r="A56" s="36" t="str">
        <f>hidden1!A46</f>
        <v xml:space="preserve">    Краснодарский край</v>
      </c>
      <c r="B56" s="9">
        <f>hidden1!BZ46</f>
        <v>0</v>
      </c>
      <c r="C56" s="9">
        <f>hidden1!CA46</f>
        <v>0</v>
      </c>
      <c r="D56" s="9">
        <f>hidden1!CB46</f>
        <v>0</v>
      </c>
      <c r="E56" s="9">
        <f>hidden1!CC46</f>
        <v>-10486240</v>
      </c>
      <c r="F56" s="9">
        <f>hidden1!CD46</f>
        <v>0</v>
      </c>
      <c r="G56" s="9">
        <f>hidden1!CE46</f>
        <v>0</v>
      </c>
      <c r="H56" s="9">
        <f>hidden1!CF46</f>
        <v>0</v>
      </c>
      <c r="I56" s="9">
        <f>hidden1!CG46</f>
        <v>6045749</v>
      </c>
      <c r="J56" s="9">
        <f>hidden1!CH46</f>
        <v>5980335</v>
      </c>
    </row>
    <row r="57" spans="1:10" ht="12.75" customHeight="1" x14ac:dyDescent="0.25">
      <c r="A57" s="36" t="str">
        <f>hidden1!A47</f>
        <v xml:space="preserve">    Астраханская область</v>
      </c>
      <c r="B57" s="9">
        <f>hidden1!BZ47</f>
        <v>0</v>
      </c>
      <c r="C57" s="9">
        <f>hidden1!CA47</f>
        <v>0</v>
      </c>
      <c r="D57" s="9">
        <f>hidden1!CB47</f>
        <v>0</v>
      </c>
      <c r="E57" s="9">
        <f>hidden1!CC47</f>
        <v>0</v>
      </c>
      <c r="F57" s="9">
        <f>hidden1!CD47</f>
        <v>0</v>
      </c>
      <c r="G57" s="9">
        <f>hidden1!CE47</f>
        <v>0</v>
      </c>
      <c r="H57" s="9">
        <f>hidden1!CF47</f>
        <v>0</v>
      </c>
      <c r="I57" s="9">
        <f>hidden1!CG47</f>
        <v>201901</v>
      </c>
      <c r="J57" s="9">
        <f>hidden1!CH47</f>
        <v>201799</v>
      </c>
    </row>
    <row r="58" spans="1:10" ht="12.75" customHeight="1" x14ac:dyDescent="0.25">
      <c r="A58" s="36" t="str">
        <f>hidden1!A48</f>
        <v xml:space="preserve">    Волгоградская область</v>
      </c>
      <c r="B58" s="9">
        <f>hidden1!BZ48</f>
        <v>0</v>
      </c>
      <c r="C58" s="9">
        <f>hidden1!CA48</f>
        <v>0</v>
      </c>
      <c r="D58" s="9">
        <f>hidden1!CB48</f>
        <v>0</v>
      </c>
      <c r="E58" s="9">
        <f>hidden1!CC48</f>
        <v>-231524</v>
      </c>
      <c r="F58" s="9">
        <f>hidden1!CD48</f>
        <v>0</v>
      </c>
      <c r="G58" s="9">
        <f>hidden1!CE48</f>
        <v>0</v>
      </c>
      <c r="H58" s="9">
        <f>hidden1!CF48</f>
        <v>0</v>
      </c>
      <c r="I58" s="9">
        <f>hidden1!CG48</f>
        <v>1104178</v>
      </c>
      <c r="J58" s="9">
        <f>hidden1!CH48</f>
        <v>1098872</v>
      </c>
    </row>
    <row r="59" spans="1:10" ht="12.75" customHeight="1" x14ac:dyDescent="0.25">
      <c r="A59" s="36" t="str">
        <f>hidden1!A49</f>
        <v xml:space="preserve">    Ростовская область</v>
      </c>
      <c r="B59" s="9">
        <f>hidden1!BZ49</f>
        <v>615</v>
      </c>
      <c r="C59" s="9">
        <f>hidden1!CA49</f>
        <v>1045</v>
      </c>
      <c r="D59" s="9">
        <f>hidden1!CB49</f>
        <v>0</v>
      </c>
      <c r="E59" s="9">
        <f>hidden1!CC49</f>
        <v>-8756428</v>
      </c>
      <c r="F59" s="9">
        <f>hidden1!CD49</f>
        <v>0</v>
      </c>
      <c r="G59" s="9">
        <f>hidden1!CE49</f>
        <v>0</v>
      </c>
      <c r="H59" s="9">
        <f>hidden1!CF49</f>
        <v>0</v>
      </c>
      <c r="I59" s="9">
        <f>hidden1!CG49</f>
        <v>4425898</v>
      </c>
      <c r="J59" s="9">
        <f>hidden1!CH49</f>
        <v>4386918</v>
      </c>
    </row>
    <row r="60" spans="1:10" ht="12.75" customHeight="1" x14ac:dyDescent="0.25">
      <c r="A60" s="36" t="str">
        <f>hidden1!A50</f>
        <v xml:space="preserve">    город Севастополь</v>
      </c>
      <c r="B60" s="9">
        <f>hidden1!BZ50</f>
        <v>0</v>
      </c>
      <c r="C60" s="9">
        <f>hidden1!CA50</f>
        <v>0</v>
      </c>
      <c r="D60" s="9">
        <f>hidden1!CB50</f>
        <v>0</v>
      </c>
      <c r="E60" s="9">
        <f>hidden1!CC50</f>
        <v>0</v>
      </c>
      <c r="F60" s="9">
        <f>hidden1!CD50</f>
        <v>0</v>
      </c>
      <c r="G60" s="9">
        <f>hidden1!CE50</f>
        <v>0</v>
      </c>
      <c r="H60" s="9">
        <f>hidden1!CF50</f>
        <v>0</v>
      </c>
      <c r="I60" s="9">
        <f>hidden1!CG50</f>
        <v>21864</v>
      </c>
      <c r="J60" s="9">
        <f>hidden1!CH50</f>
        <v>21864</v>
      </c>
    </row>
    <row r="61" spans="1:10" ht="12.75" customHeight="1" x14ac:dyDescent="0.25">
      <c r="A61" s="36" t="str">
        <f>hidden1!A51</f>
        <v xml:space="preserve">  ПРИВОЛЖСКИЙ ФЕДЕРАЛЬНЫЙ ОКРУГ</v>
      </c>
      <c r="B61" s="9">
        <f>hidden1!BZ51</f>
        <v>0</v>
      </c>
      <c r="C61" s="9">
        <f>hidden1!CA51</f>
        <v>17015</v>
      </c>
      <c r="D61" s="9">
        <f>hidden1!CB51</f>
        <v>0</v>
      </c>
      <c r="E61" s="9">
        <f>hidden1!CC51</f>
        <v>-242953479</v>
      </c>
      <c r="F61" s="9">
        <f>hidden1!CD51</f>
        <v>0</v>
      </c>
      <c r="G61" s="9">
        <f>hidden1!CE51</f>
        <v>-2987366</v>
      </c>
      <c r="H61" s="9">
        <f>hidden1!CF51</f>
        <v>-3186245</v>
      </c>
      <c r="I61" s="9">
        <f>hidden1!CG51</f>
        <v>22002176</v>
      </c>
      <c r="J61" s="9">
        <f>hidden1!CH51</f>
        <v>21552094</v>
      </c>
    </row>
    <row r="62" spans="1:10" ht="12.75" customHeight="1" x14ac:dyDescent="0.25">
      <c r="A62" s="36" t="str">
        <f>hidden1!A52</f>
        <v xml:space="preserve">    Республика Башкортостан</v>
      </c>
      <c r="B62" s="9">
        <f>hidden1!BZ52</f>
        <v>0</v>
      </c>
      <c r="C62" s="9">
        <f>hidden1!CA52</f>
        <v>0</v>
      </c>
      <c r="D62" s="9">
        <f>hidden1!CB52</f>
        <v>0</v>
      </c>
      <c r="E62" s="9">
        <f>hidden1!CC52</f>
        <v>-101018613</v>
      </c>
      <c r="F62" s="9">
        <f>hidden1!CD52</f>
        <v>0</v>
      </c>
      <c r="G62" s="9">
        <f>hidden1!CE52</f>
        <v>0</v>
      </c>
      <c r="H62" s="9">
        <f>hidden1!CF52</f>
        <v>0</v>
      </c>
      <c r="I62" s="9">
        <f>hidden1!CG52</f>
        <v>2539456</v>
      </c>
      <c r="J62" s="9">
        <f>hidden1!CH52</f>
        <v>2268611</v>
      </c>
    </row>
    <row r="63" spans="1:10" ht="12.75" customHeight="1" x14ac:dyDescent="0.25">
      <c r="A63" s="36" t="str">
        <f>hidden1!A53</f>
        <v xml:space="preserve">    Республика Марий-Эл</v>
      </c>
      <c r="B63" s="9">
        <f>hidden1!BZ53</f>
        <v>0</v>
      </c>
      <c r="C63" s="9">
        <f>hidden1!CA53</f>
        <v>0</v>
      </c>
      <c r="D63" s="9">
        <f>hidden1!CB53</f>
        <v>0</v>
      </c>
      <c r="E63" s="9">
        <f>hidden1!CC53</f>
        <v>0</v>
      </c>
      <c r="F63" s="9">
        <f>hidden1!CD53</f>
        <v>0</v>
      </c>
      <c r="G63" s="9">
        <f>hidden1!CE53</f>
        <v>0</v>
      </c>
      <c r="H63" s="9">
        <f>hidden1!CF53</f>
        <v>0</v>
      </c>
      <c r="I63" s="9">
        <f>hidden1!CG53</f>
        <v>136453</v>
      </c>
      <c r="J63" s="9">
        <f>hidden1!CH53</f>
        <v>136453</v>
      </c>
    </row>
    <row r="64" spans="1:10" ht="12.75" customHeight="1" x14ac:dyDescent="0.25">
      <c r="A64" s="36" t="str">
        <f>hidden1!A54</f>
        <v xml:space="preserve">    Республика Мордовия</v>
      </c>
      <c r="B64" s="9">
        <f>hidden1!BZ54</f>
        <v>0</v>
      </c>
      <c r="C64" s="9">
        <f>hidden1!CA54</f>
        <v>0</v>
      </c>
      <c r="D64" s="9">
        <f>hidden1!CB54</f>
        <v>0</v>
      </c>
      <c r="E64" s="9">
        <f>hidden1!CC54</f>
        <v>0</v>
      </c>
      <c r="F64" s="9">
        <f>hidden1!CD54</f>
        <v>0</v>
      </c>
      <c r="G64" s="9">
        <f>hidden1!CE54</f>
        <v>0</v>
      </c>
      <c r="H64" s="9">
        <f>hidden1!CF54</f>
        <v>0</v>
      </c>
      <c r="I64" s="9">
        <f>hidden1!CG54</f>
        <v>278480</v>
      </c>
      <c r="J64" s="9">
        <f>hidden1!CH54</f>
        <v>278471</v>
      </c>
    </row>
    <row r="65" spans="1:10" ht="12.75" customHeight="1" x14ac:dyDescent="0.25">
      <c r="A65" s="36" t="str">
        <f>hidden1!A55</f>
        <v xml:space="preserve">    Республика Татарстан</v>
      </c>
      <c r="B65" s="9">
        <f>hidden1!BZ55</f>
        <v>0</v>
      </c>
      <c r="C65" s="9">
        <f>hidden1!CA55</f>
        <v>0</v>
      </c>
      <c r="D65" s="9">
        <f>hidden1!CB55</f>
        <v>0</v>
      </c>
      <c r="E65" s="9">
        <f>hidden1!CC55</f>
        <v>-140469507</v>
      </c>
      <c r="F65" s="9">
        <f>hidden1!CD55</f>
        <v>0</v>
      </c>
      <c r="G65" s="9">
        <f>hidden1!CE55</f>
        <v>-2987366</v>
      </c>
      <c r="H65" s="9">
        <f>hidden1!CF55</f>
        <v>-3186245</v>
      </c>
      <c r="I65" s="9">
        <f>hidden1!CG55</f>
        <v>4521831</v>
      </c>
      <c r="J65" s="9">
        <f>hidden1!CH55</f>
        <v>4491201</v>
      </c>
    </row>
    <row r="66" spans="1:10" ht="12.75" customHeight="1" x14ac:dyDescent="0.25">
      <c r="A66" s="36" t="str">
        <f>hidden1!A56</f>
        <v xml:space="preserve">    Удмуртская Республика</v>
      </c>
      <c r="B66" s="9">
        <f>hidden1!BZ56</f>
        <v>0</v>
      </c>
      <c r="C66" s="9">
        <f>hidden1!CA56</f>
        <v>0</v>
      </c>
      <c r="D66" s="9">
        <f>hidden1!CB56</f>
        <v>0</v>
      </c>
      <c r="E66" s="9">
        <f>hidden1!CC56</f>
        <v>0</v>
      </c>
      <c r="F66" s="9">
        <f>hidden1!CD56</f>
        <v>0</v>
      </c>
      <c r="G66" s="9">
        <f>hidden1!CE56</f>
        <v>0</v>
      </c>
      <c r="H66" s="9">
        <f>hidden1!CF56</f>
        <v>0</v>
      </c>
      <c r="I66" s="9">
        <f>hidden1!CG56</f>
        <v>545799</v>
      </c>
      <c r="J66" s="9">
        <f>hidden1!CH56</f>
        <v>538214</v>
      </c>
    </row>
    <row r="67" spans="1:10" ht="12.75" customHeight="1" x14ac:dyDescent="0.25">
      <c r="A67" s="36" t="str">
        <f>hidden1!A57</f>
        <v xml:space="preserve">    Чувашская Республика</v>
      </c>
      <c r="B67" s="9">
        <f>hidden1!BZ57</f>
        <v>0</v>
      </c>
      <c r="C67" s="9">
        <f>hidden1!CA57</f>
        <v>0</v>
      </c>
      <c r="D67" s="9">
        <f>hidden1!CB57</f>
        <v>0</v>
      </c>
      <c r="E67" s="9">
        <f>hidden1!CC57</f>
        <v>0</v>
      </c>
      <c r="F67" s="9">
        <f>hidden1!CD57</f>
        <v>0</v>
      </c>
      <c r="G67" s="9">
        <f>hidden1!CE57</f>
        <v>0</v>
      </c>
      <c r="H67" s="9">
        <f>hidden1!CF57</f>
        <v>0</v>
      </c>
      <c r="I67" s="9">
        <f>hidden1!CG57</f>
        <v>585008</v>
      </c>
      <c r="J67" s="9">
        <f>hidden1!CH57</f>
        <v>585008</v>
      </c>
    </row>
    <row r="68" spans="1:10" ht="12.75" customHeight="1" x14ac:dyDescent="0.25">
      <c r="A68" s="36" t="str">
        <f>hidden1!A58</f>
        <v xml:space="preserve">    Кировская область</v>
      </c>
      <c r="B68" s="9">
        <f>hidden1!BZ58</f>
        <v>0</v>
      </c>
      <c r="C68" s="9">
        <f>hidden1!CA58</f>
        <v>0</v>
      </c>
      <c r="D68" s="9">
        <f>hidden1!CB58</f>
        <v>0</v>
      </c>
      <c r="E68" s="9">
        <f>hidden1!CC58</f>
        <v>0</v>
      </c>
      <c r="F68" s="9">
        <f>hidden1!CD58</f>
        <v>0</v>
      </c>
      <c r="G68" s="9">
        <f>hidden1!CE58</f>
        <v>0</v>
      </c>
      <c r="H68" s="9">
        <f>hidden1!CF58</f>
        <v>0</v>
      </c>
      <c r="I68" s="9">
        <f>hidden1!CG58</f>
        <v>536164</v>
      </c>
      <c r="J68" s="9">
        <f>hidden1!CH58</f>
        <v>507216</v>
      </c>
    </row>
    <row r="69" spans="1:10" ht="12.75" customHeight="1" x14ac:dyDescent="0.25">
      <c r="A69" s="36" t="str">
        <f>hidden1!A59</f>
        <v xml:space="preserve">    Нижегородская область</v>
      </c>
      <c r="B69" s="9">
        <f>hidden1!BZ59</f>
        <v>0</v>
      </c>
      <c r="C69" s="9">
        <f>hidden1!CA59</f>
        <v>0</v>
      </c>
      <c r="D69" s="9">
        <f>hidden1!CB59</f>
        <v>0</v>
      </c>
      <c r="E69" s="9">
        <f>hidden1!CC59</f>
        <v>0</v>
      </c>
      <c r="F69" s="9">
        <f>hidden1!CD59</f>
        <v>0</v>
      </c>
      <c r="G69" s="9">
        <f>hidden1!CE59</f>
        <v>0</v>
      </c>
      <c r="H69" s="9">
        <f>hidden1!CF59</f>
        <v>0</v>
      </c>
      <c r="I69" s="9">
        <f>hidden1!CG59</f>
        <v>4692234</v>
      </c>
      <c r="J69" s="9">
        <f>hidden1!CH59</f>
        <v>4635409</v>
      </c>
    </row>
    <row r="70" spans="1:10" ht="12.75" customHeight="1" x14ac:dyDescent="0.25">
      <c r="A70" s="36" t="str">
        <f>hidden1!A60</f>
        <v xml:space="preserve">    Оренбургская область</v>
      </c>
      <c r="B70" s="9">
        <f>hidden1!BZ60</f>
        <v>0</v>
      </c>
      <c r="C70" s="9">
        <f>hidden1!CA60</f>
        <v>0</v>
      </c>
      <c r="D70" s="9">
        <f>hidden1!CB60</f>
        <v>0</v>
      </c>
      <c r="E70" s="9">
        <f>hidden1!CC60</f>
        <v>0</v>
      </c>
      <c r="F70" s="9">
        <f>hidden1!CD60</f>
        <v>0</v>
      </c>
      <c r="G70" s="9">
        <f>hidden1!CE60</f>
        <v>0</v>
      </c>
      <c r="H70" s="9">
        <f>hidden1!CF60</f>
        <v>0</v>
      </c>
      <c r="I70" s="9">
        <f>hidden1!CG60</f>
        <v>1754946</v>
      </c>
      <c r="J70" s="9">
        <f>hidden1!CH60</f>
        <v>1744838</v>
      </c>
    </row>
    <row r="71" spans="1:10" ht="12.75" customHeight="1" x14ac:dyDescent="0.25">
      <c r="A71" s="36" t="str">
        <f>hidden1!A61</f>
        <v xml:space="preserve">    Пензенская область</v>
      </c>
      <c r="B71" s="9">
        <f>hidden1!BZ61</f>
        <v>0</v>
      </c>
      <c r="C71" s="9">
        <f>hidden1!CA61</f>
        <v>0</v>
      </c>
      <c r="D71" s="9">
        <f>hidden1!CB61</f>
        <v>0</v>
      </c>
      <c r="E71" s="9">
        <f>hidden1!CC61</f>
        <v>0</v>
      </c>
      <c r="F71" s="9">
        <f>hidden1!CD61</f>
        <v>0</v>
      </c>
      <c r="G71" s="9">
        <f>hidden1!CE61</f>
        <v>0</v>
      </c>
      <c r="H71" s="9">
        <f>hidden1!CF61</f>
        <v>0</v>
      </c>
      <c r="I71" s="9">
        <f>hidden1!CG61</f>
        <v>383783</v>
      </c>
      <c r="J71" s="9">
        <f>hidden1!CH61</f>
        <v>383783</v>
      </c>
    </row>
    <row r="72" spans="1:10" ht="12.75" customHeight="1" x14ac:dyDescent="0.25">
      <c r="A72" s="36" t="str">
        <f>hidden1!A62</f>
        <v xml:space="preserve">    Пермский край</v>
      </c>
      <c r="B72" s="9">
        <f>hidden1!BZ62</f>
        <v>0</v>
      </c>
      <c r="C72" s="9">
        <f>hidden1!CA62</f>
        <v>0</v>
      </c>
      <c r="D72" s="9">
        <f>hidden1!CB62</f>
        <v>0</v>
      </c>
      <c r="E72" s="9">
        <f>hidden1!CC62</f>
        <v>0</v>
      </c>
      <c r="F72" s="9">
        <f>hidden1!CD62</f>
        <v>0</v>
      </c>
      <c r="G72" s="9">
        <f>hidden1!CE62</f>
        <v>0</v>
      </c>
      <c r="H72" s="9">
        <f>hidden1!CF62</f>
        <v>0</v>
      </c>
      <c r="I72" s="9">
        <f>hidden1!CG62</f>
        <v>2567732</v>
      </c>
      <c r="J72" s="9">
        <f>hidden1!CH62</f>
        <v>2552766</v>
      </c>
    </row>
    <row r="73" spans="1:10" ht="12.75" customHeight="1" x14ac:dyDescent="0.25">
      <c r="A73" s="36" t="str">
        <f>hidden1!A63</f>
        <v xml:space="preserve">    Самарская область</v>
      </c>
      <c r="B73" s="9">
        <f>hidden1!BZ63</f>
        <v>0</v>
      </c>
      <c r="C73" s="9">
        <f>hidden1!CA63</f>
        <v>17015</v>
      </c>
      <c r="D73" s="9">
        <f>hidden1!CB63</f>
        <v>0</v>
      </c>
      <c r="E73" s="9">
        <f>hidden1!CC63</f>
        <v>0</v>
      </c>
      <c r="F73" s="9">
        <f>hidden1!CD63</f>
        <v>0</v>
      </c>
      <c r="G73" s="9">
        <f>hidden1!CE63</f>
        <v>0</v>
      </c>
      <c r="H73" s="9">
        <f>hidden1!CF63</f>
        <v>0</v>
      </c>
      <c r="I73" s="9">
        <f>hidden1!CG63</f>
        <v>2177866</v>
      </c>
      <c r="J73" s="9">
        <f>hidden1!CH63</f>
        <v>2150468</v>
      </c>
    </row>
    <row r="74" spans="1:10" ht="12.75" customHeight="1" x14ac:dyDescent="0.25">
      <c r="A74" s="36" t="str">
        <f>hidden1!A64</f>
        <v xml:space="preserve">    Саратовская область</v>
      </c>
      <c r="B74" s="9">
        <f>hidden1!BZ64</f>
        <v>0</v>
      </c>
      <c r="C74" s="9">
        <f>hidden1!CA64</f>
        <v>0</v>
      </c>
      <c r="D74" s="9">
        <f>hidden1!CB64</f>
        <v>0</v>
      </c>
      <c r="E74" s="9">
        <f>hidden1!CC64</f>
        <v>0</v>
      </c>
      <c r="F74" s="9">
        <f>hidden1!CD64</f>
        <v>0</v>
      </c>
      <c r="G74" s="9">
        <f>hidden1!CE64</f>
        <v>0</v>
      </c>
      <c r="H74" s="9">
        <f>hidden1!CF64</f>
        <v>0</v>
      </c>
      <c r="I74" s="9">
        <f>hidden1!CG64</f>
        <v>923014</v>
      </c>
      <c r="J74" s="9">
        <f>hidden1!CH64</f>
        <v>922939</v>
      </c>
    </row>
    <row r="75" spans="1:10" ht="12.75" customHeight="1" x14ac:dyDescent="0.25">
      <c r="A75" s="36" t="str">
        <f>hidden1!A65</f>
        <v xml:space="preserve">    Ульяновская область</v>
      </c>
      <c r="B75" s="9">
        <f>hidden1!BZ65</f>
        <v>0</v>
      </c>
      <c r="C75" s="9">
        <f>hidden1!CA65</f>
        <v>0</v>
      </c>
      <c r="D75" s="9">
        <f>hidden1!CB65</f>
        <v>0</v>
      </c>
      <c r="E75" s="9">
        <f>hidden1!CC65</f>
        <v>-1465359</v>
      </c>
      <c r="F75" s="9">
        <f>hidden1!CD65</f>
        <v>0</v>
      </c>
      <c r="G75" s="9">
        <f>hidden1!CE65</f>
        <v>0</v>
      </c>
      <c r="H75" s="9">
        <f>hidden1!CF65</f>
        <v>0</v>
      </c>
      <c r="I75" s="9">
        <f>hidden1!CG65</f>
        <v>359410</v>
      </c>
      <c r="J75" s="9">
        <f>hidden1!CH65</f>
        <v>356717</v>
      </c>
    </row>
    <row r="76" spans="1:10" ht="12.75" customHeight="1" x14ac:dyDescent="0.25">
      <c r="A76" s="36" t="str">
        <f>hidden1!A66</f>
        <v xml:space="preserve">  УРАЛЬСКИЙ ФЕДЕРАЛЬНЫЙ ОКРУГ</v>
      </c>
      <c r="B76" s="9">
        <f>hidden1!BZ66</f>
        <v>48</v>
      </c>
      <c r="C76" s="9">
        <f>hidden1!CA66</f>
        <v>224</v>
      </c>
      <c r="D76" s="9">
        <f>hidden1!CB66</f>
        <v>0</v>
      </c>
      <c r="E76" s="9">
        <f>hidden1!CC66</f>
        <v>-48846629</v>
      </c>
      <c r="F76" s="9">
        <f>hidden1!CD66</f>
        <v>0</v>
      </c>
      <c r="G76" s="9">
        <f>hidden1!CE66</f>
        <v>0</v>
      </c>
      <c r="H76" s="9">
        <f>hidden1!CF66</f>
        <v>-11775352</v>
      </c>
      <c r="I76" s="9">
        <f>hidden1!CG66</f>
        <v>24591196</v>
      </c>
      <c r="J76" s="9">
        <f>hidden1!CH66</f>
        <v>24507602</v>
      </c>
    </row>
    <row r="77" spans="1:10" ht="12.75" customHeight="1" x14ac:dyDescent="0.25">
      <c r="A77" s="36" t="str">
        <f>hidden1!A67</f>
        <v xml:space="preserve">    Курганская область</v>
      </c>
      <c r="B77" s="9">
        <f>hidden1!BZ67</f>
        <v>0</v>
      </c>
      <c r="C77" s="9">
        <f>hidden1!CA67</f>
        <v>0</v>
      </c>
      <c r="D77" s="9">
        <f>hidden1!CB67</f>
        <v>0</v>
      </c>
      <c r="E77" s="9">
        <f>hidden1!CC67</f>
        <v>0</v>
      </c>
      <c r="F77" s="9">
        <f>hidden1!CD67</f>
        <v>0</v>
      </c>
      <c r="G77" s="9">
        <f>hidden1!CE67</f>
        <v>0</v>
      </c>
      <c r="H77" s="9">
        <f>hidden1!CF67</f>
        <v>0</v>
      </c>
      <c r="I77" s="9">
        <f>hidden1!CG67</f>
        <v>212920</v>
      </c>
      <c r="J77" s="9">
        <f>hidden1!CH67</f>
        <v>212920</v>
      </c>
    </row>
    <row r="78" spans="1:10" ht="12.75" customHeight="1" x14ac:dyDescent="0.25">
      <c r="A78" s="36" t="str">
        <f>hidden1!A68</f>
        <v xml:space="preserve">    Свердловская область</v>
      </c>
      <c r="B78" s="9">
        <f>hidden1!BZ68</f>
        <v>48</v>
      </c>
      <c r="C78" s="9">
        <f>hidden1!CA68</f>
        <v>224</v>
      </c>
      <c r="D78" s="9">
        <f>hidden1!CB68</f>
        <v>0</v>
      </c>
      <c r="E78" s="9">
        <f>hidden1!CC68</f>
        <v>0</v>
      </c>
      <c r="F78" s="9">
        <f>hidden1!CD68</f>
        <v>0</v>
      </c>
      <c r="G78" s="9">
        <f>hidden1!CE68</f>
        <v>0</v>
      </c>
      <c r="H78" s="9">
        <f>hidden1!CF68</f>
        <v>0</v>
      </c>
      <c r="I78" s="9">
        <f>hidden1!CG68</f>
        <v>16059241</v>
      </c>
      <c r="J78" s="9">
        <f>hidden1!CH68</f>
        <v>16037289</v>
      </c>
    </row>
    <row r="79" spans="1:10" ht="12.75" customHeight="1" x14ac:dyDescent="0.25">
      <c r="A79" s="36" t="str">
        <f>hidden1!A69</f>
        <v xml:space="preserve">    Тюменская область</v>
      </c>
      <c r="B79" s="9">
        <f>hidden1!BZ69</f>
        <v>0</v>
      </c>
      <c r="C79" s="9">
        <f>hidden1!CA69</f>
        <v>0</v>
      </c>
      <c r="D79" s="9">
        <f>hidden1!CB69</f>
        <v>0</v>
      </c>
      <c r="E79" s="9">
        <f>hidden1!CC69</f>
        <v>0</v>
      </c>
      <c r="F79" s="9">
        <f>hidden1!CD69</f>
        <v>0</v>
      </c>
      <c r="G79" s="9">
        <f>hidden1!CE69</f>
        <v>0</v>
      </c>
      <c r="H79" s="9">
        <f>hidden1!CF69</f>
        <v>-11775352</v>
      </c>
      <c r="I79" s="9">
        <f>hidden1!CG69</f>
        <v>760885</v>
      </c>
      <c r="J79" s="9">
        <f>hidden1!CH69</f>
        <v>754372</v>
      </c>
    </row>
    <row r="80" spans="1:10" ht="12.75" customHeight="1" x14ac:dyDescent="0.25">
      <c r="A80" s="36" t="str">
        <f>hidden1!A70</f>
        <v xml:space="preserve">    Челябинская область</v>
      </c>
      <c r="B80" s="9">
        <f>hidden1!BZ70</f>
        <v>0</v>
      </c>
      <c r="C80" s="9">
        <f>hidden1!CA70</f>
        <v>0</v>
      </c>
      <c r="D80" s="9">
        <f>hidden1!CB70</f>
        <v>0</v>
      </c>
      <c r="E80" s="9">
        <f>hidden1!CC70</f>
        <v>0</v>
      </c>
      <c r="F80" s="9">
        <f>hidden1!CD70</f>
        <v>0</v>
      </c>
      <c r="G80" s="9">
        <f>hidden1!CE70</f>
        <v>0</v>
      </c>
      <c r="H80" s="9">
        <f>hidden1!CF70</f>
        <v>0</v>
      </c>
      <c r="I80" s="9">
        <f>hidden1!CG70</f>
        <v>6919876</v>
      </c>
      <c r="J80" s="9">
        <f>hidden1!CH70</f>
        <v>6876189</v>
      </c>
    </row>
    <row r="81" spans="1:10" ht="12.75" customHeight="1" x14ac:dyDescent="0.25">
      <c r="A81" s="36" t="str">
        <f>hidden1!A71</f>
        <v xml:space="preserve">    Ханты-Мансийский автономный округ - Югра</v>
      </c>
      <c r="B81" s="9">
        <f>hidden1!BZ71</f>
        <v>0</v>
      </c>
      <c r="C81" s="9">
        <f>hidden1!CA71</f>
        <v>0</v>
      </c>
      <c r="D81" s="9">
        <f>hidden1!CB71</f>
        <v>0</v>
      </c>
      <c r="E81" s="9">
        <f>hidden1!CC71</f>
        <v>-48846629</v>
      </c>
      <c r="F81" s="9">
        <f>hidden1!CD71</f>
        <v>0</v>
      </c>
      <c r="G81" s="9">
        <f>hidden1!CE71</f>
        <v>0</v>
      </c>
      <c r="H81" s="9">
        <f>hidden1!CF71</f>
        <v>0</v>
      </c>
      <c r="I81" s="9">
        <f>hidden1!CG71</f>
        <v>614626</v>
      </c>
      <c r="J81" s="9">
        <f>hidden1!CH71</f>
        <v>603184</v>
      </c>
    </row>
    <row r="82" spans="1:10" ht="12.75" customHeight="1" x14ac:dyDescent="0.25">
      <c r="A82" s="36" t="str">
        <f>hidden1!A72</f>
        <v xml:space="preserve">    Ямало-Ненецкий автономный округ</v>
      </c>
      <c r="B82" s="9">
        <f>hidden1!BZ72</f>
        <v>0</v>
      </c>
      <c r="C82" s="9">
        <f>hidden1!CA72</f>
        <v>0</v>
      </c>
      <c r="D82" s="9">
        <f>hidden1!CB72</f>
        <v>0</v>
      </c>
      <c r="E82" s="9">
        <f>hidden1!CC72</f>
        <v>0</v>
      </c>
      <c r="F82" s="9">
        <f>hidden1!CD72</f>
        <v>0</v>
      </c>
      <c r="G82" s="9">
        <f>hidden1!CE72</f>
        <v>0</v>
      </c>
      <c r="H82" s="9">
        <f>hidden1!CF72</f>
        <v>0</v>
      </c>
      <c r="I82" s="9">
        <f>hidden1!CG72</f>
        <v>23648</v>
      </c>
      <c r="J82" s="9">
        <f>hidden1!CH72</f>
        <v>23648</v>
      </c>
    </row>
    <row r="83" spans="1:10" ht="12.75" customHeight="1" x14ac:dyDescent="0.25">
      <c r="A83" s="36" t="str">
        <f>hidden1!A73</f>
        <v xml:space="preserve">  СИБИРСКИЙ ФЕДЕРАЛЬНЫЙ ОКРУГ</v>
      </c>
      <c r="B83" s="9">
        <f>hidden1!BZ73</f>
        <v>0</v>
      </c>
      <c r="C83" s="9">
        <f>hidden1!CA73</f>
        <v>0</v>
      </c>
      <c r="D83" s="9">
        <f>hidden1!CB73</f>
        <v>0</v>
      </c>
      <c r="E83" s="9">
        <f>hidden1!CC73</f>
        <v>-16577685</v>
      </c>
      <c r="F83" s="9">
        <f>hidden1!CD73</f>
        <v>0</v>
      </c>
      <c r="G83" s="9">
        <f>hidden1!CE73</f>
        <v>0</v>
      </c>
      <c r="H83" s="9">
        <f>hidden1!CF73</f>
        <v>0</v>
      </c>
      <c r="I83" s="9">
        <f>hidden1!CG73</f>
        <v>14737267</v>
      </c>
      <c r="J83" s="9">
        <f>hidden1!CH73</f>
        <v>14717040</v>
      </c>
    </row>
    <row r="84" spans="1:10" ht="12.75" customHeight="1" x14ac:dyDescent="0.25">
      <c r="A84" s="36" t="str">
        <f>hidden1!A74</f>
        <v xml:space="preserve">    Республика Алтай</v>
      </c>
      <c r="B84" s="9">
        <f>hidden1!BZ74</f>
        <v>0</v>
      </c>
      <c r="C84" s="9">
        <f>hidden1!CA74</f>
        <v>0</v>
      </c>
      <c r="D84" s="9">
        <f>hidden1!CB74</f>
        <v>0</v>
      </c>
      <c r="E84" s="9">
        <f>hidden1!CC74</f>
        <v>0</v>
      </c>
      <c r="F84" s="9">
        <f>hidden1!CD74</f>
        <v>0</v>
      </c>
      <c r="G84" s="9">
        <f>hidden1!CE74</f>
        <v>0</v>
      </c>
      <c r="H84" s="9">
        <f>hidden1!CF74</f>
        <v>0</v>
      </c>
      <c r="I84" s="9">
        <f>hidden1!CG74</f>
        <v>4128</v>
      </c>
      <c r="J84" s="9">
        <f>hidden1!CH74</f>
        <v>4128</v>
      </c>
    </row>
    <row r="85" spans="1:10" ht="16.350000000000001" customHeight="1" x14ac:dyDescent="0.25">
      <c r="A85" s="36" t="str">
        <f>hidden1!A75</f>
        <v xml:space="preserve">    Республика Тыва</v>
      </c>
      <c r="B85" s="9">
        <f>hidden1!BZ75</f>
        <v>0</v>
      </c>
      <c r="C85" s="9">
        <f>hidden1!CA75</f>
        <v>0</v>
      </c>
      <c r="D85" s="9">
        <f>hidden1!CB75</f>
        <v>0</v>
      </c>
      <c r="E85" s="9">
        <f>hidden1!CC75</f>
        <v>0</v>
      </c>
      <c r="F85" s="9">
        <f>hidden1!CD75</f>
        <v>0</v>
      </c>
      <c r="G85" s="9">
        <f>hidden1!CE75</f>
        <v>0</v>
      </c>
      <c r="H85" s="9">
        <f>hidden1!CF75</f>
        <v>0</v>
      </c>
      <c r="I85" s="9">
        <f>hidden1!CG75</f>
        <v>41390</v>
      </c>
      <c r="J85" s="9">
        <f>hidden1!CH75</f>
        <v>41390</v>
      </c>
    </row>
    <row r="86" spans="1:10" ht="12.75" customHeight="1" x14ac:dyDescent="0.25">
      <c r="A86" s="36" t="str">
        <f>hidden1!A76</f>
        <v xml:space="preserve">    Республика Хакасия</v>
      </c>
      <c r="B86" s="9">
        <f>hidden1!BZ76</f>
        <v>0</v>
      </c>
      <c r="C86" s="9">
        <f>hidden1!CA76</f>
        <v>0</v>
      </c>
      <c r="D86" s="9">
        <f>hidden1!CB76</f>
        <v>0</v>
      </c>
      <c r="E86" s="9">
        <f>hidden1!CC76</f>
        <v>0</v>
      </c>
      <c r="F86" s="9">
        <f>hidden1!CD76</f>
        <v>0</v>
      </c>
      <c r="G86" s="9">
        <f>hidden1!CE76</f>
        <v>0</v>
      </c>
      <c r="H86" s="9">
        <f>hidden1!CF76</f>
        <v>0</v>
      </c>
      <c r="I86" s="9">
        <f>hidden1!CG76</f>
        <v>418464</v>
      </c>
      <c r="J86" s="9">
        <f>hidden1!CH76</f>
        <v>418464</v>
      </c>
    </row>
    <row r="87" spans="1:10" ht="12.75" customHeight="1" x14ac:dyDescent="0.25">
      <c r="A87" s="36" t="str">
        <f>hidden1!A77</f>
        <v xml:space="preserve">    Алтайский край</v>
      </c>
      <c r="B87" s="9">
        <f>hidden1!BZ77</f>
        <v>0</v>
      </c>
      <c r="C87" s="9">
        <f>hidden1!CA77</f>
        <v>0</v>
      </c>
      <c r="D87" s="9">
        <f>hidden1!CB77</f>
        <v>0</v>
      </c>
      <c r="E87" s="9">
        <f>hidden1!CC77</f>
        <v>0</v>
      </c>
      <c r="F87" s="9">
        <f>hidden1!CD77</f>
        <v>0</v>
      </c>
      <c r="G87" s="9">
        <f>hidden1!CE77</f>
        <v>0</v>
      </c>
      <c r="H87" s="9">
        <f>hidden1!CF77</f>
        <v>0</v>
      </c>
      <c r="I87" s="9">
        <f>hidden1!CG77</f>
        <v>1277653</v>
      </c>
      <c r="J87" s="9">
        <f>hidden1!CH77</f>
        <v>1276323</v>
      </c>
    </row>
    <row r="88" spans="1:10" ht="12.75" customHeight="1" x14ac:dyDescent="0.25">
      <c r="A88" s="36" t="str">
        <f>hidden1!A78</f>
        <v xml:space="preserve">    Красноярский край</v>
      </c>
      <c r="B88" s="9">
        <f>hidden1!BZ78</f>
        <v>0</v>
      </c>
      <c r="C88" s="9">
        <f>hidden1!CA78</f>
        <v>0</v>
      </c>
      <c r="D88" s="9">
        <f>hidden1!CB78</f>
        <v>0</v>
      </c>
      <c r="E88" s="9">
        <f>hidden1!CC78</f>
        <v>-220343</v>
      </c>
      <c r="F88" s="9">
        <f>hidden1!CD78</f>
        <v>0</v>
      </c>
      <c r="G88" s="9">
        <f>hidden1!CE78</f>
        <v>0</v>
      </c>
      <c r="H88" s="9">
        <f>hidden1!CF78</f>
        <v>0</v>
      </c>
      <c r="I88" s="9">
        <f>hidden1!CG78</f>
        <v>1176207</v>
      </c>
      <c r="J88" s="9">
        <f>hidden1!CH78</f>
        <v>1174242</v>
      </c>
    </row>
    <row r="89" spans="1:10" ht="12.75" customHeight="1" x14ac:dyDescent="0.25">
      <c r="A89" s="36" t="str">
        <f>hidden1!A79</f>
        <v xml:space="preserve">    Иркутская область</v>
      </c>
      <c r="B89" s="9">
        <f>hidden1!BZ79</f>
        <v>0</v>
      </c>
      <c r="C89" s="9">
        <f>hidden1!CA79</f>
        <v>0</v>
      </c>
      <c r="D89" s="9">
        <f>hidden1!CB79</f>
        <v>0</v>
      </c>
      <c r="E89" s="9">
        <f>hidden1!CC79</f>
        <v>0</v>
      </c>
      <c r="F89" s="9">
        <f>hidden1!CD79</f>
        <v>0</v>
      </c>
      <c r="G89" s="9">
        <f>hidden1!CE79</f>
        <v>0</v>
      </c>
      <c r="H89" s="9">
        <f>hidden1!CF79</f>
        <v>0</v>
      </c>
      <c r="I89" s="9">
        <f>hidden1!CG79</f>
        <v>362985</v>
      </c>
      <c r="J89" s="9">
        <f>hidden1!CH79</f>
        <v>362378</v>
      </c>
    </row>
    <row r="90" spans="1:10" ht="12.75" customHeight="1" x14ac:dyDescent="0.25">
      <c r="A90" s="36" t="str">
        <f>hidden1!A80</f>
        <v xml:space="preserve">    Кемеровская область - Кузбасс</v>
      </c>
      <c r="B90" s="9">
        <f>hidden1!BZ80</f>
        <v>0</v>
      </c>
      <c r="C90" s="9">
        <f>hidden1!CA80</f>
        <v>0</v>
      </c>
      <c r="D90" s="9">
        <f>hidden1!CB80</f>
        <v>0</v>
      </c>
      <c r="E90" s="9">
        <f>hidden1!CC80</f>
        <v>-10890823</v>
      </c>
      <c r="F90" s="9">
        <f>hidden1!CD80</f>
        <v>0</v>
      </c>
      <c r="G90" s="9">
        <f>hidden1!CE80</f>
        <v>0</v>
      </c>
      <c r="H90" s="9">
        <f>hidden1!CF80</f>
        <v>0</v>
      </c>
      <c r="I90" s="9">
        <f>hidden1!CG80</f>
        <v>3704320</v>
      </c>
      <c r="J90" s="9">
        <f>hidden1!CH80</f>
        <v>3698710</v>
      </c>
    </row>
    <row r="91" spans="1:10" ht="12.75" customHeight="1" x14ac:dyDescent="0.25">
      <c r="A91" s="36" t="str">
        <f>hidden1!A81</f>
        <v xml:space="preserve">    Новосибирская область</v>
      </c>
      <c r="B91" s="9">
        <f>hidden1!BZ81</f>
        <v>0</v>
      </c>
      <c r="C91" s="9">
        <f>hidden1!CA81</f>
        <v>0</v>
      </c>
      <c r="D91" s="9">
        <f>hidden1!CB81</f>
        <v>0</v>
      </c>
      <c r="E91" s="9">
        <f>hidden1!CC81</f>
        <v>-3564636</v>
      </c>
      <c r="F91" s="9">
        <f>hidden1!CD81</f>
        <v>0</v>
      </c>
      <c r="G91" s="9">
        <f>hidden1!CE81</f>
        <v>0</v>
      </c>
      <c r="H91" s="9">
        <f>hidden1!CF81</f>
        <v>0</v>
      </c>
      <c r="I91" s="9">
        <f>hidden1!CG81</f>
        <v>5997072</v>
      </c>
      <c r="J91" s="9">
        <f>hidden1!CH81</f>
        <v>5990850</v>
      </c>
    </row>
    <row r="92" spans="1:10" ht="12.75" customHeight="1" x14ac:dyDescent="0.25">
      <c r="A92" s="36" t="str">
        <f>hidden1!A82</f>
        <v xml:space="preserve">    Омская область</v>
      </c>
      <c r="B92" s="9">
        <f>hidden1!BZ82</f>
        <v>0</v>
      </c>
      <c r="C92" s="9">
        <f>hidden1!CA82</f>
        <v>0</v>
      </c>
      <c r="D92" s="9">
        <f>hidden1!CB82</f>
        <v>0</v>
      </c>
      <c r="E92" s="9">
        <f>hidden1!CC82</f>
        <v>0</v>
      </c>
      <c r="F92" s="9">
        <f>hidden1!CD82</f>
        <v>0</v>
      </c>
      <c r="G92" s="9">
        <f>hidden1!CE82</f>
        <v>0</v>
      </c>
      <c r="H92" s="9">
        <f>hidden1!CF82</f>
        <v>0</v>
      </c>
      <c r="I92" s="9">
        <f>hidden1!CG82</f>
        <v>1491461</v>
      </c>
      <c r="J92" s="9">
        <f>hidden1!CH82</f>
        <v>1486968</v>
      </c>
    </row>
    <row r="93" spans="1:10" ht="12.75" customHeight="1" x14ac:dyDescent="0.25">
      <c r="A93" s="36" t="str">
        <f>hidden1!A83</f>
        <v xml:space="preserve">    Томская область</v>
      </c>
      <c r="B93" s="9">
        <f>hidden1!BZ83</f>
        <v>0</v>
      </c>
      <c r="C93" s="9">
        <f>hidden1!CA83</f>
        <v>0</v>
      </c>
      <c r="D93" s="9">
        <f>hidden1!CB83</f>
        <v>0</v>
      </c>
      <c r="E93" s="9">
        <f>hidden1!CC83</f>
        <v>-1901883</v>
      </c>
      <c r="F93" s="9">
        <f>hidden1!CD83</f>
        <v>0</v>
      </c>
      <c r="G93" s="9">
        <f>hidden1!CE83</f>
        <v>0</v>
      </c>
      <c r="H93" s="9">
        <f>hidden1!CF83</f>
        <v>0</v>
      </c>
      <c r="I93" s="9">
        <f>hidden1!CG83</f>
        <v>263587</v>
      </c>
      <c r="J93" s="9">
        <f>hidden1!CH83</f>
        <v>263587</v>
      </c>
    </row>
    <row r="94" spans="1:10" ht="12.75" customHeight="1" x14ac:dyDescent="0.25">
      <c r="A94" s="36" t="str">
        <f>hidden1!A84</f>
        <v xml:space="preserve">  ДАЛЬНЕВОСТОЧНЫЙ ФЕДЕРАЛЬНЫЙ ОКРУГ</v>
      </c>
      <c r="B94" s="9">
        <f>hidden1!BZ84</f>
        <v>0</v>
      </c>
      <c r="C94" s="9">
        <f>hidden1!CA84</f>
        <v>0</v>
      </c>
      <c r="D94" s="9">
        <f>hidden1!CB84</f>
        <v>0</v>
      </c>
      <c r="E94" s="9">
        <f>hidden1!CC84</f>
        <v>0</v>
      </c>
      <c r="F94" s="9">
        <f>hidden1!CD84</f>
        <v>0</v>
      </c>
      <c r="G94" s="9">
        <f>hidden1!CE84</f>
        <v>0</v>
      </c>
      <c r="H94" s="9">
        <f>hidden1!CF84</f>
        <v>0</v>
      </c>
      <c r="I94" s="9">
        <f>hidden1!CG84</f>
        <v>11127876</v>
      </c>
      <c r="J94" s="9">
        <f>hidden1!CH84</f>
        <v>11126890</v>
      </c>
    </row>
    <row r="95" spans="1:10" x14ac:dyDescent="0.25">
      <c r="A95" s="36" t="str">
        <f>hidden1!A85</f>
        <v xml:space="preserve">    Республика Бурятия</v>
      </c>
      <c r="B95" s="9">
        <f>hidden1!BZ85</f>
        <v>0</v>
      </c>
      <c r="C95" s="9">
        <f>hidden1!CA85</f>
        <v>0</v>
      </c>
      <c r="D95" s="9">
        <f>hidden1!CB85</f>
        <v>0</v>
      </c>
      <c r="E95" s="9">
        <f>hidden1!CC85</f>
        <v>0</v>
      </c>
      <c r="F95" s="9">
        <f>hidden1!CD85</f>
        <v>0</v>
      </c>
      <c r="G95" s="9">
        <f>hidden1!CE85</f>
        <v>0</v>
      </c>
      <c r="H95" s="9">
        <f>hidden1!CF85</f>
        <v>0</v>
      </c>
      <c r="I95" s="9">
        <f>hidden1!CG85</f>
        <v>200933</v>
      </c>
      <c r="J95" s="9">
        <f>hidden1!CH85</f>
        <v>200933</v>
      </c>
    </row>
    <row r="96" spans="1:10" x14ac:dyDescent="0.25">
      <c r="A96" s="36" t="str">
        <f>hidden1!A86</f>
        <v xml:space="preserve">    Республика Саха (Якутия)</v>
      </c>
      <c r="B96" s="9">
        <f>hidden1!BZ86</f>
        <v>0</v>
      </c>
      <c r="C96" s="9">
        <f>hidden1!CA86</f>
        <v>0</v>
      </c>
      <c r="D96" s="9">
        <f>hidden1!CB86</f>
        <v>0</v>
      </c>
      <c r="E96" s="9">
        <f>hidden1!CC86</f>
        <v>0</v>
      </c>
      <c r="F96" s="9">
        <f>hidden1!CD86</f>
        <v>0</v>
      </c>
      <c r="G96" s="9">
        <f>hidden1!CE86</f>
        <v>0</v>
      </c>
      <c r="H96" s="9">
        <f>hidden1!CF86</f>
        <v>0</v>
      </c>
      <c r="I96" s="9">
        <f>hidden1!CG86</f>
        <v>1353055</v>
      </c>
      <c r="J96" s="9">
        <f>hidden1!CH86</f>
        <v>1353055</v>
      </c>
    </row>
    <row r="97" spans="1:10" x14ac:dyDescent="0.25">
      <c r="A97" s="36" t="str">
        <f>hidden1!A87</f>
        <v xml:space="preserve">    Приморский край</v>
      </c>
      <c r="B97" s="9">
        <f>hidden1!BZ87</f>
        <v>0</v>
      </c>
      <c r="C97" s="9">
        <f>hidden1!CA87</f>
        <v>0</v>
      </c>
      <c r="D97" s="9">
        <f>hidden1!CB87</f>
        <v>0</v>
      </c>
      <c r="E97" s="9">
        <f>hidden1!CC87</f>
        <v>0</v>
      </c>
      <c r="F97" s="9">
        <f>hidden1!CD87</f>
        <v>0</v>
      </c>
      <c r="G97" s="9">
        <f>hidden1!CE87</f>
        <v>0</v>
      </c>
      <c r="H97" s="9">
        <f>hidden1!CF87</f>
        <v>0</v>
      </c>
      <c r="I97" s="9">
        <f>hidden1!CG87</f>
        <v>5524156</v>
      </c>
      <c r="J97" s="9">
        <f>hidden1!CH87</f>
        <v>5523202</v>
      </c>
    </row>
    <row r="98" spans="1:10" x14ac:dyDescent="0.25">
      <c r="A98" s="36" t="str">
        <f>hidden1!A88</f>
        <v xml:space="preserve">    Хабаровский край</v>
      </c>
      <c r="B98" s="9">
        <f>hidden1!BZ88</f>
        <v>0</v>
      </c>
      <c r="C98" s="9">
        <f>hidden1!CA88</f>
        <v>0</v>
      </c>
      <c r="D98" s="9">
        <f>hidden1!CB88</f>
        <v>0</v>
      </c>
      <c r="E98" s="9">
        <f>hidden1!CC88</f>
        <v>0</v>
      </c>
      <c r="F98" s="9">
        <f>hidden1!CD88</f>
        <v>0</v>
      </c>
      <c r="G98" s="9">
        <f>hidden1!CE88</f>
        <v>0</v>
      </c>
      <c r="H98" s="9">
        <f>hidden1!CF88</f>
        <v>0</v>
      </c>
      <c r="I98" s="9">
        <f>hidden1!CG88</f>
        <v>3721611</v>
      </c>
      <c r="J98" s="9">
        <f>hidden1!CH88</f>
        <v>3721579</v>
      </c>
    </row>
    <row r="99" spans="1:10" x14ac:dyDescent="0.25">
      <c r="A99" s="36" t="str">
        <f>hidden1!A89</f>
        <v xml:space="preserve">    Амурская область</v>
      </c>
      <c r="B99" s="9">
        <f>hidden1!BZ89</f>
        <v>0</v>
      </c>
      <c r="C99" s="9">
        <f>hidden1!CA89</f>
        <v>0</v>
      </c>
      <c r="D99" s="9">
        <f>hidden1!CB89</f>
        <v>0</v>
      </c>
      <c r="E99" s="9">
        <f>hidden1!CC89</f>
        <v>0</v>
      </c>
      <c r="F99" s="9">
        <f>hidden1!CD89</f>
        <v>0</v>
      </c>
      <c r="G99" s="9">
        <f>hidden1!CE89</f>
        <v>0</v>
      </c>
      <c r="H99" s="9">
        <f>hidden1!CF89</f>
        <v>0</v>
      </c>
      <c r="I99" s="9">
        <f>hidden1!CG89</f>
        <v>54106</v>
      </c>
      <c r="J99" s="9">
        <f>hidden1!CH89</f>
        <v>54106</v>
      </c>
    </row>
    <row r="100" spans="1:10" x14ac:dyDescent="0.25">
      <c r="A100" s="36" t="str">
        <f>hidden1!A90</f>
        <v xml:space="preserve">    Камчатский край</v>
      </c>
      <c r="B100" s="9">
        <f>hidden1!BZ90</f>
        <v>0</v>
      </c>
      <c r="C100" s="9">
        <f>hidden1!CA90</f>
        <v>0</v>
      </c>
      <c r="D100" s="9">
        <f>hidden1!CB90</f>
        <v>0</v>
      </c>
      <c r="E100" s="9">
        <f>hidden1!CC90</f>
        <v>0</v>
      </c>
      <c r="F100" s="9">
        <f>hidden1!CD90</f>
        <v>0</v>
      </c>
      <c r="G100" s="9">
        <f>hidden1!CE90</f>
        <v>0</v>
      </c>
      <c r="H100" s="9">
        <f>hidden1!CF90</f>
        <v>0</v>
      </c>
      <c r="I100" s="9">
        <f>hidden1!CG90</f>
        <v>18129</v>
      </c>
      <c r="J100" s="9">
        <f>hidden1!CH90</f>
        <v>18129</v>
      </c>
    </row>
    <row r="101" spans="1:10" x14ac:dyDescent="0.25">
      <c r="A101" s="36" t="str">
        <f>hidden1!A91</f>
        <v xml:space="preserve">    Магаданская область</v>
      </c>
      <c r="B101" s="9">
        <f>hidden1!BZ91</f>
        <v>0</v>
      </c>
      <c r="C101" s="9">
        <f>hidden1!CA91</f>
        <v>0</v>
      </c>
      <c r="D101" s="9">
        <f>hidden1!CB91</f>
        <v>0</v>
      </c>
      <c r="E101" s="9">
        <f>hidden1!CC91</f>
        <v>0</v>
      </c>
      <c r="F101" s="9">
        <f>hidden1!CD91</f>
        <v>0</v>
      </c>
      <c r="G101" s="9">
        <f>hidden1!CE91</f>
        <v>0</v>
      </c>
      <c r="H101" s="9">
        <f>hidden1!CF91</f>
        <v>0</v>
      </c>
      <c r="I101" s="9">
        <f>hidden1!CG91</f>
        <v>61177</v>
      </c>
      <c r="J101" s="9">
        <f>hidden1!CH91</f>
        <v>61177</v>
      </c>
    </row>
    <row r="102" spans="1:10" x14ac:dyDescent="0.25">
      <c r="A102" s="36" t="str">
        <f>hidden1!A92</f>
        <v xml:space="preserve">    Сахалинская область</v>
      </c>
      <c r="B102" s="9">
        <f>hidden1!BZ92</f>
        <v>0</v>
      </c>
      <c r="C102" s="9">
        <f>hidden1!CA92</f>
        <v>0</v>
      </c>
      <c r="D102" s="9">
        <f>hidden1!CB92</f>
        <v>0</v>
      </c>
      <c r="E102" s="9">
        <f>hidden1!CC92</f>
        <v>0</v>
      </c>
      <c r="F102" s="9">
        <f>hidden1!CD92</f>
        <v>0</v>
      </c>
      <c r="G102" s="9">
        <f>hidden1!CE92</f>
        <v>0</v>
      </c>
      <c r="H102" s="9">
        <f>hidden1!CF92</f>
        <v>0</v>
      </c>
      <c r="I102" s="9">
        <f>hidden1!CG92</f>
        <v>88843</v>
      </c>
      <c r="J102" s="9">
        <f>hidden1!CH92</f>
        <v>88843</v>
      </c>
    </row>
    <row r="103" spans="1:10" x14ac:dyDescent="0.25">
      <c r="A103" s="36" t="str">
        <f>hidden1!A93</f>
        <v xml:space="preserve">    Забайкальский край</v>
      </c>
      <c r="B103" s="9">
        <f>hidden1!BZ93</f>
        <v>0</v>
      </c>
      <c r="C103" s="9">
        <f>hidden1!CA93</f>
        <v>0</v>
      </c>
      <c r="D103" s="9">
        <f>hidden1!CB93</f>
        <v>0</v>
      </c>
      <c r="E103" s="9">
        <f>hidden1!CC93</f>
        <v>0</v>
      </c>
      <c r="F103" s="9">
        <f>hidden1!CD93</f>
        <v>0</v>
      </c>
      <c r="G103" s="9">
        <f>hidden1!CE93</f>
        <v>0</v>
      </c>
      <c r="H103" s="9">
        <f>hidden1!CF93</f>
        <v>0</v>
      </c>
      <c r="I103" s="9">
        <f>hidden1!CG93</f>
        <v>67614</v>
      </c>
      <c r="J103" s="9">
        <f>hidden1!CH93</f>
        <v>67614</v>
      </c>
    </row>
    <row r="104" spans="1:10" x14ac:dyDescent="0.25">
      <c r="A104" s="36" t="str">
        <f>hidden1!A94</f>
        <v xml:space="preserve">    Еврейская автономная область</v>
      </c>
      <c r="B104" s="9">
        <f>hidden1!BZ94</f>
        <v>0</v>
      </c>
      <c r="C104" s="9">
        <f>hidden1!CA94</f>
        <v>0</v>
      </c>
      <c r="D104" s="9">
        <f>hidden1!CB94</f>
        <v>0</v>
      </c>
      <c r="E104" s="9">
        <f>hidden1!CC94</f>
        <v>0</v>
      </c>
      <c r="F104" s="9">
        <f>hidden1!CD94</f>
        <v>0</v>
      </c>
      <c r="G104" s="9">
        <f>hidden1!CE94</f>
        <v>0</v>
      </c>
      <c r="H104" s="9">
        <f>hidden1!CF94</f>
        <v>0</v>
      </c>
      <c r="I104" s="9">
        <f>hidden1!CG94</f>
        <v>6729</v>
      </c>
      <c r="J104" s="9">
        <f>hidden1!CH94</f>
        <v>6729</v>
      </c>
    </row>
    <row r="105" spans="1:10" x14ac:dyDescent="0.25">
      <c r="A105" s="36" t="str">
        <f>hidden1!A95</f>
        <v xml:space="preserve">    Чукотский автономный округ</v>
      </c>
      <c r="B105" s="9">
        <f>hidden1!BZ95</f>
        <v>0</v>
      </c>
      <c r="C105" s="9">
        <f>hidden1!CA95</f>
        <v>0</v>
      </c>
      <c r="D105" s="9">
        <f>hidden1!CB95</f>
        <v>0</v>
      </c>
      <c r="E105" s="9">
        <f>hidden1!CC95</f>
        <v>0</v>
      </c>
      <c r="F105" s="9">
        <f>hidden1!CD95</f>
        <v>0</v>
      </c>
      <c r="G105" s="9">
        <f>hidden1!CE95</f>
        <v>0</v>
      </c>
      <c r="H105" s="9">
        <f>hidden1!CF95</f>
        <v>0</v>
      </c>
      <c r="I105" s="9">
        <f>hidden1!CG95</f>
        <v>31523</v>
      </c>
      <c r="J105" s="9">
        <f>hidden1!CH95</f>
        <v>31523</v>
      </c>
    </row>
    <row r="106" spans="1:10" x14ac:dyDescent="0.25">
      <c r="A106" s="36" t="str">
        <f>hidden1!A101</f>
        <v xml:space="preserve">  МИ ФНС РОССИИ ПО УПРАВЛЕНИЮ ДОЛГОМ</v>
      </c>
      <c r="B106" s="9">
        <f>hidden1!BZ101</f>
        <v>0</v>
      </c>
      <c r="C106" s="9">
        <f>hidden1!CA101</f>
        <v>0</v>
      </c>
      <c r="D106" s="9">
        <f>hidden1!CB101</f>
        <v>0</v>
      </c>
      <c r="E106" s="9">
        <f>hidden1!CC101</f>
        <v>0</v>
      </c>
      <c r="F106" s="9">
        <f>hidden1!CD101</f>
        <v>0</v>
      </c>
      <c r="G106" s="9">
        <f>hidden1!CE101</f>
        <v>0</v>
      </c>
      <c r="H106" s="9">
        <f>hidden1!CF101</f>
        <v>0</v>
      </c>
      <c r="I106" s="9">
        <f>hidden1!CG101</f>
        <v>0</v>
      </c>
      <c r="J106" s="9">
        <f>hidden1!CH101</f>
        <v>0</v>
      </c>
    </row>
    <row r="107" spans="1:10" x14ac:dyDescent="0.25">
      <c r="A107" s="36"/>
      <c r="B107" s="9"/>
      <c r="C107" s="9"/>
      <c r="D107" s="9"/>
      <c r="E107" s="9"/>
      <c r="F107" s="9"/>
      <c r="G107" s="9"/>
      <c r="H107" s="9"/>
      <c r="I107" s="9"/>
      <c r="J107" s="9"/>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7"/>
  <sheetViews>
    <sheetView zoomScale="90" zoomScaleNormal="90" workbookViewId="0">
      <selection activeCell="A106" sqref="A106:XFD110"/>
    </sheetView>
  </sheetViews>
  <sheetFormatPr defaultColWidth="9.109375" defaultRowHeight="13.2" x14ac:dyDescent="0.25"/>
  <cols>
    <col min="1" max="1" width="42.5546875" style="70" customWidth="1"/>
    <col min="2" max="2" width="17.5546875" style="57" customWidth="1"/>
    <col min="3" max="3" width="18.88671875" style="57" customWidth="1"/>
    <col min="4" max="10" width="17.5546875" style="57" customWidth="1"/>
    <col min="11" max="16384" width="9.109375" style="57"/>
  </cols>
  <sheetData>
    <row r="1" spans="1:16" s="50" customFormat="1" ht="14.1" customHeight="1" x14ac:dyDescent="0.25">
      <c r="A1" s="66"/>
      <c r="B1" s="74"/>
      <c r="C1" s="74"/>
      <c r="D1" s="75"/>
      <c r="E1" s="75"/>
      <c r="F1" s="75"/>
      <c r="J1" s="74" t="s">
        <v>117</v>
      </c>
    </row>
    <row r="2" spans="1:16" s="50" customFormat="1" ht="14.1" customHeight="1" x14ac:dyDescent="0.25">
      <c r="A2" s="160" t="s">
        <v>5</v>
      </c>
      <c r="B2" s="160"/>
      <c r="C2" s="160"/>
      <c r="D2" s="161"/>
      <c r="E2" s="161"/>
      <c r="F2" s="161"/>
      <c r="G2" s="161"/>
      <c r="H2" s="161"/>
      <c r="I2" s="161"/>
      <c r="J2" s="161"/>
    </row>
    <row r="3" spans="1:16" s="50" customFormat="1" ht="14.1" customHeight="1" x14ac:dyDescent="0.25">
      <c r="A3" s="160" t="str">
        <f>hidden3!A1</f>
        <v>по состоянию на 1  августа 2023 года</v>
      </c>
      <c r="B3" s="160"/>
      <c r="C3" s="160"/>
      <c r="D3" s="161"/>
      <c r="E3" s="161"/>
      <c r="F3" s="161"/>
      <c r="G3" s="161"/>
      <c r="H3" s="161"/>
      <c r="I3" s="161"/>
      <c r="J3" s="161"/>
    </row>
    <row r="4" spans="1:16" s="50" customFormat="1" x14ac:dyDescent="0.25">
      <c r="A4" s="67"/>
      <c r="B4" s="54"/>
      <c r="C4" s="54"/>
      <c r="D4" s="54"/>
      <c r="E4" s="54"/>
      <c r="F4" s="54"/>
    </row>
    <row r="5" spans="1:16" s="50" customFormat="1" ht="14.1" customHeight="1" x14ac:dyDescent="0.25">
      <c r="A5" s="66" t="s">
        <v>2</v>
      </c>
      <c r="B5" s="52"/>
      <c r="C5" s="53"/>
      <c r="D5" s="53"/>
      <c r="E5" s="53"/>
      <c r="F5" s="53"/>
      <c r="J5" s="52" t="s">
        <v>1</v>
      </c>
    </row>
    <row r="6" spans="1:16" s="50" customFormat="1" ht="15.75" customHeight="1" x14ac:dyDescent="0.25">
      <c r="A6" s="166"/>
      <c r="B6" s="151" t="s">
        <v>105</v>
      </c>
      <c r="C6" s="185" t="s">
        <v>4</v>
      </c>
      <c r="D6" s="186"/>
      <c r="E6" s="186"/>
      <c r="F6" s="186"/>
      <c r="G6" s="186"/>
      <c r="H6" s="186"/>
      <c r="I6" s="186"/>
      <c r="J6" s="187"/>
    </row>
    <row r="7" spans="1:16" s="50" customFormat="1" ht="15" customHeight="1" x14ac:dyDescent="0.25">
      <c r="A7" s="167"/>
      <c r="B7" s="152"/>
      <c r="C7" s="188" t="s">
        <v>113</v>
      </c>
      <c r="D7" s="190" t="s">
        <v>6</v>
      </c>
      <c r="E7" s="191"/>
      <c r="F7" s="192"/>
      <c r="G7" s="193" t="s">
        <v>59</v>
      </c>
      <c r="H7" s="154" t="s">
        <v>255</v>
      </c>
      <c r="I7" s="196" t="s">
        <v>60</v>
      </c>
      <c r="J7" s="196" t="s">
        <v>61</v>
      </c>
    </row>
    <row r="8" spans="1:16" s="50" customFormat="1" ht="15" customHeight="1" x14ac:dyDescent="0.25">
      <c r="A8" s="167"/>
      <c r="B8" s="152"/>
      <c r="C8" s="189"/>
      <c r="D8" s="165" t="s">
        <v>254</v>
      </c>
      <c r="E8" s="165" t="s">
        <v>111</v>
      </c>
      <c r="F8" s="165" t="s">
        <v>112</v>
      </c>
      <c r="G8" s="194"/>
      <c r="H8" s="155"/>
      <c r="I8" s="196"/>
      <c r="J8" s="196"/>
    </row>
    <row r="9" spans="1:16" s="50" customFormat="1" ht="219.75" customHeight="1" x14ac:dyDescent="0.25">
      <c r="A9" s="168"/>
      <c r="B9" s="153"/>
      <c r="C9" s="156"/>
      <c r="D9" s="165"/>
      <c r="E9" s="165"/>
      <c r="F9" s="165"/>
      <c r="G9" s="195"/>
      <c r="H9" s="156"/>
      <c r="I9" s="196"/>
      <c r="J9" s="196"/>
    </row>
    <row r="10" spans="1:16" s="50" customFormat="1" ht="12.75" customHeight="1" x14ac:dyDescent="0.25">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5">
      <c r="A11" s="68" t="str">
        <f>hidden1!A1</f>
        <v>РОССИЙСКАЯ ФЕДЕРАЦИЯ</v>
      </c>
      <c r="B11" s="56">
        <f>hidden1!CI1</f>
        <v>4779827</v>
      </c>
      <c r="C11" s="56">
        <f>hidden1!CJ1</f>
        <v>33026</v>
      </c>
      <c r="D11" s="56">
        <f>hidden1!CK1</f>
        <v>30023</v>
      </c>
      <c r="E11" s="56">
        <f>hidden1!CL1</f>
        <v>3003</v>
      </c>
      <c r="F11" s="56">
        <f>hidden1!CM1</f>
        <v>0</v>
      </c>
      <c r="G11" s="56">
        <f>hidden1!CN1</f>
        <v>82499</v>
      </c>
      <c r="H11" s="56">
        <f>hidden1!CO1</f>
        <v>10650</v>
      </c>
      <c r="I11" s="56">
        <f>hidden1!CP1</f>
        <v>0</v>
      </c>
      <c r="J11" s="56">
        <f>hidden1!CQ1</f>
        <v>39477</v>
      </c>
      <c r="K11" s="77"/>
    </row>
    <row r="12" spans="1:16" ht="12.75" customHeight="1" x14ac:dyDescent="0.25">
      <c r="A12" s="68" t="str">
        <f>hidden1!A2</f>
        <v xml:space="preserve">  в том числе:</v>
      </c>
      <c r="B12" s="56"/>
      <c r="C12" s="56"/>
      <c r="D12" s="56"/>
      <c r="E12" s="56"/>
      <c r="F12" s="56"/>
      <c r="G12" s="56"/>
      <c r="H12" s="56"/>
      <c r="I12" s="56"/>
      <c r="J12" s="56"/>
      <c r="K12" s="77"/>
    </row>
    <row r="13" spans="1:16" ht="12.75" customHeight="1" x14ac:dyDescent="0.25">
      <c r="A13" s="68" t="str">
        <f>hidden1!A3</f>
        <v xml:space="preserve">  ЦЕНТРАЛЬНЫЙ ФЕДЕРАЛЬНЫЙ ОКРУГ</v>
      </c>
      <c r="B13" s="56">
        <f>hidden1!CI3</f>
        <v>4010909</v>
      </c>
      <c r="C13" s="56">
        <f>hidden1!CJ3</f>
        <v>24173</v>
      </c>
      <c r="D13" s="56">
        <f>hidden1!CK3</f>
        <v>22123</v>
      </c>
      <c r="E13" s="56">
        <f>hidden1!CL3</f>
        <v>2050</v>
      </c>
      <c r="F13" s="56">
        <f>hidden1!CM3</f>
        <v>0</v>
      </c>
      <c r="G13" s="56">
        <f>hidden1!CN3</f>
        <v>75077</v>
      </c>
      <c r="H13" s="56">
        <f>hidden1!CO3</f>
        <v>0</v>
      </c>
      <c r="I13" s="56">
        <f>hidden1!CP3</f>
        <v>0</v>
      </c>
      <c r="J13" s="56">
        <f>hidden1!CQ3</f>
        <v>37955</v>
      </c>
      <c r="K13" s="77"/>
    </row>
    <row r="14" spans="1:16" ht="12.75" customHeight="1" x14ac:dyDescent="0.25">
      <c r="A14" s="68" t="str">
        <f>hidden1!A4</f>
        <v xml:space="preserve">    Белгородская область</v>
      </c>
      <c r="B14" s="56">
        <f>hidden1!CI4</f>
        <v>3377</v>
      </c>
      <c r="C14" s="56">
        <f>hidden1!CJ4</f>
        <v>0</v>
      </c>
      <c r="D14" s="56">
        <f>hidden1!CK4</f>
        <v>0</v>
      </c>
      <c r="E14" s="56">
        <f>hidden1!CL4</f>
        <v>0</v>
      </c>
      <c r="F14" s="56">
        <f>hidden1!CM4</f>
        <v>0</v>
      </c>
      <c r="G14" s="56">
        <f>hidden1!CN4</f>
        <v>0</v>
      </c>
      <c r="H14" s="56">
        <f>hidden1!CO4</f>
        <v>0</v>
      </c>
      <c r="I14" s="56">
        <f>hidden1!CP4</f>
        <v>0</v>
      </c>
      <c r="J14" s="56">
        <f>hidden1!CQ4</f>
        <v>0</v>
      </c>
      <c r="K14" s="77"/>
    </row>
    <row r="15" spans="1:16" ht="12.75" customHeight="1" x14ac:dyDescent="0.25">
      <c r="A15" s="68" t="str">
        <f>hidden1!A5</f>
        <v xml:space="preserve">    Брянская область</v>
      </c>
      <c r="B15" s="56">
        <f>hidden1!CI5</f>
        <v>102294</v>
      </c>
      <c r="C15" s="56">
        <f>hidden1!CJ5</f>
        <v>0</v>
      </c>
      <c r="D15" s="56">
        <f>hidden1!CK5</f>
        <v>0</v>
      </c>
      <c r="E15" s="56">
        <f>hidden1!CL5</f>
        <v>0</v>
      </c>
      <c r="F15" s="56">
        <f>hidden1!CM5</f>
        <v>0</v>
      </c>
      <c r="G15" s="56">
        <f>hidden1!CN5</f>
        <v>121</v>
      </c>
      <c r="H15" s="56">
        <f>hidden1!CO5</f>
        <v>0</v>
      </c>
      <c r="I15" s="56">
        <f>hidden1!CP5</f>
        <v>0</v>
      </c>
      <c r="J15" s="56">
        <f>hidden1!CQ5</f>
        <v>0</v>
      </c>
      <c r="K15" s="77"/>
    </row>
    <row r="16" spans="1:16" ht="12.75" customHeight="1" x14ac:dyDescent="0.25">
      <c r="A16" s="68" t="str">
        <f>hidden1!A6</f>
        <v xml:space="preserve">    Владимирская область</v>
      </c>
      <c r="B16" s="56">
        <f>hidden1!CI6</f>
        <v>4014</v>
      </c>
      <c r="C16" s="56">
        <f>hidden1!CJ6</f>
        <v>0</v>
      </c>
      <c r="D16" s="56">
        <f>hidden1!CK6</f>
        <v>0</v>
      </c>
      <c r="E16" s="56">
        <f>hidden1!CL6</f>
        <v>0</v>
      </c>
      <c r="F16" s="56">
        <f>hidden1!CM6</f>
        <v>0</v>
      </c>
      <c r="G16" s="56">
        <f>hidden1!CN6</f>
        <v>0</v>
      </c>
      <c r="H16" s="56">
        <f>hidden1!CO6</f>
        <v>0</v>
      </c>
      <c r="I16" s="56">
        <f>hidden1!CP6</f>
        <v>0</v>
      </c>
      <c r="J16" s="56">
        <f>hidden1!CQ6</f>
        <v>0</v>
      </c>
      <c r="K16" s="77"/>
    </row>
    <row r="17" spans="1:11" ht="12.75" customHeight="1" x14ac:dyDescent="0.25">
      <c r="A17" s="68" t="str">
        <f>hidden1!A7</f>
        <v xml:space="preserve">    Воронежская область</v>
      </c>
      <c r="B17" s="56">
        <f>hidden1!CI7</f>
        <v>1650</v>
      </c>
      <c r="C17" s="56">
        <f>hidden1!CJ7</f>
        <v>0</v>
      </c>
      <c r="D17" s="56">
        <f>hidden1!CK7</f>
        <v>0</v>
      </c>
      <c r="E17" s="56">
        <f>hidden1!CL7</f>
        <v>0</v>
      </c>
      <c r="F17" s="56">
        <f>hidden1!CM7</f>
        <v>0</v>
      </c>
      <c r="G17" s="56">
        <f>hidden1!CN7</f>
        <v>0</v>
      </c>
      <c r="H17" s="56">
        <f>hidden1!CO7</f>
        <v>0</v>
      </c>
      <c r="I17" s="56">
        <f>hidden1!CP7</f>
        <v>0</v>
      </c>
      <c r="J17" s="56">
        <f>hidden1!CQ7</f>
        <v>0</v>
      </c>
      <c r="K17" s="77"/>
    </row>
    <row r="18" spans="1:11" ht="12.75" customHeight="1" x14ac:dyDescent="0.25">
      <c r="A18" s="68" t="str">
        <f>hidden1!A8</f>
        <v xml:space="preserve">    Ивановская область</v>
      </c>
      <c r="B18" s="56">
        <f>hidden1!CI8</f>
        <v>559</v>
      </c>
      <c r="C18" s="56">
        <f>hidden1!CJ8</f>
        <v>0</v>
      </c>
      <c r="D18" s="56">
        <f>hidden1!CK8</f>
        <v>0</v>
      </c>
      <c r="E18" s="56">
        <f>hidden1!CL8</f>
        <v>0</v>
      </c>
      <c r="F18" s="56">
        <f>hidden1!CM8</f>
        <v>0</v>
      </c>
      <c r="G18" s="56">
        <f>hidden1!CN8</f>
        <v>0</v>
      </c>
      <c r="H18" s="56">
        <f>hidden1!CO8</f>
        <v>0</v>
      </c>
      <c r="I18" s="56">
        <f>hidden1!CP8</f>
        <v>0</v>
      </c>
      <c r="J18" s="56">
        <f>hidden1!CQ8</f>
        <v>0</v>
      </c>
      <c r="K18" s="77"/>
    </row>
    <row r="19" spans="1:11" ht="12.75" customHeight="1" x14ac:dyDescent="0.25">
      <c r="A19" s="68" t="str">
        <f>hidden1!A9</f>
        <v xml:space="preserve">    Калужская область</v>
      </c>
      <c r="B19" s="56">
        <f>hidden1!CI9</f>
        <v>893</v>
      </c>
      <c r="C19" s="56">
        <f>hidden1!CJ9</f>
        <v>0</v>
      </c>
      <c r="D19" s="56">
        <f>hidden1!CK9</f>
        <v>0</v>
      </c>
      <c r="E19" s="56">
        <f>hidden1!CL9</f>
        <v>0</v>
      </c>
      <c r="F19" s="56">
        <f>hidden1!CM9</f>
        <v>0</v>
      </c>
      <c r="G19" s="56">
        <f>hidden1!CN9</f>
        <v>0</v>
      </c>
      <c r="H19" s="56">
        <f>hidden1!CO9</f>
        <v>0</v>
      </c>
      <c r="I19" s="56">
        <f>hidden1!CP9</f>
        <v>0</v>
      </c>
      <c r="J19" s="56">
        <f>hidden1!CQ9</f>
        <v>0</v>
      </c>
      <c r="K19" s="77"/>
    </row>
    <row r="20" spans="1:11" ht="12.75" customHeight="1" x14ac:dyDescent="0.25">
      <c r="A20" s="68" t="str">
        <f>hidden1!A10</f>
        <v xml:space="preserve">    Костромская область</v>
      </c>
      <c r="B20" s="56">
        <f>hidden1!CI10</f>
        <v>542</v>
      </c>
      <c r="C20" s="56">
        <f>hidden1!CJ10</f>
        <v>0</v>
      </c>
      <c r="D20" s="56">
        <f>hidden1!CK10</f>
        <v>0</v>
      </c>
      <c r="E20" s="56">
        <f>hidden1!CL10</f>
        <v>0</v>
      </c>
      <c r="F20" s="56">
        <f>hidden1!CM10</f>
        <v>0</v>
      </c>
      <c r="G20" s="56">
        <f>hidden1!CN10</f>
        <v>0</v>
      </c>
      <c r="H20" s="56">
        <f>hidden1!CO10</f>
        <v>0</v>
      </c>
      <c r="I20" s="56">
        <f>hidden1!CP10</f>
        <v>0</v>
      </c>
      <c r="J20" s="56">
        <f>hidden1!CQ10</f>
        <v>0</v>
      </c>
      <c r="K20" s="77"/>
    </row>
    <row r="21" spans="1:11" ht="12.75" customHeight="1" x14ac:dyDescent="0.25">
      <c r="A21" s="68" t="str">
        <f>hidden1!A11</f>
        <v xml:space="preserve">    Курская область</v>
      </c>
      <c r="B21" s="56">
        <f>hidden1!CI11</f>
        <v>616</v>
      </c>
      <c r="C21" s="56">
        <f>hidden1!CJ11</f>
        <v>0</v>
      </c>
      <c r="D21" s="56">
        <f>hidden1!CK11</f>
        <v>0</v>
      </c>
      <c r="E21" s="56">
        <f>hidden1!CL11</f>
        <v>0</v>
      </c>
      <c r="F21" s="56">
        <f>hidden1!CM11</f>
        <v>0</v>
      </c>
      <c r="G21" s="56">
        <f>hidden1!CN11</f>
        <v>0</v>
      </c>
      <c r="H21" s="56">
        <f>hidden1!CO11</f>
        <v>0</v>
      </c>
      <c r="I21" s="56">
        <f>hidden1!CP11</f>
        <v>0</v>
      </c>
      <c r="J21" s="56">
        <f>hidden1!CQ11</f>
        <v>0</v>
      </c>
      <c r="K21" s="77"/>
    </row>
    <row r="22" spans="1:11" ht="12.75" customHeight="1" x14ac:dyDescent="0.25">
      <c r="A22" s="68" t="str">
        <f>hidden1!A12</f>
        <v xml:space="preserve">    Липецкая область</v>
      </c>
      <c r="B22" s="56">
        <f>hidden1!CI12</f>
        <v>532</v>
      </c>
      <c r="C22" s="56">
        <f>hidden1!CJ12</f>
        <v>0</v>
      </c>
      <c r="D22" s="56">
        <f>hidden1!CK12</f>
        <v>0</v>
      </c>
      <c r="E22" s="56">
        <f>hidden1!CL12</f>
        <v>0</v>
      </c>
      <c r="F22" s="56">
        <f>hidden1!CM12</f>
        <v>0</v>
      </c>
      <c r="G22" s="56">
        <f>hidden1!CN12</f>
        <v>0</v>
      </c>
      <c r="H22" s="56">
        <f>hidden1!CO12</f>
        <v>0</v>
      </c>
      <c r="I22" s="56">
        <f>hidden1!CP12</f>
        <v>0</v>
      </c>
      <c r="J22" s="56">
        <f>hidden1!CQ12</f>
        <v>0</v>
      </c>
      <c r="K22" s="77"/>
    </row>
    <row r="23" spans="1:11" ht="15" customHeight="1" x14ac:dyDescent="0.25">
      <c r="A23" s="68" t="str">
        <f>hidden1!A13</f>
        <v xml:space="preserve">    Московская область</v>
      </c>
      <c r="B23" s="56">
        <f>hidden1!CI13</f>
        <v>148262</v>
      </c>
      <c r="C23" s="56">
        <f>hidden1!CJ13</f>
        <v>0</v>
      </c>
      <c r="D23" s="56">
        <f>hidden1!CK13</f>
        <v>0</v>
      </c>
      <c r="E23" s="56">
        <f>hidden1!CL13</f>
        <v>0</v>
      </c>
      <c r="F23" s="56">
        <f>hidden1!CM13</f>
        <v>0</v>
      </c>
      <c r="G23" s="56">
        <f>hidden1!CN13</f>
        <v>4874</v>
      </c>
      <c r="H23" s="56">
        <f>hidden1!CO13</f>
        <v>0</v>
      </c>
      <c r="I23" s="56">
        <f>hidden1!CP13</f>
        <v>0</v>
      </c>
      <c r="J23" s="56">
        <f>hidden1!CQ13</f>
        <v>0</v>
      </c>
      <c r="K23" s="77"/>
    </row>
    <row r="24" spans="1:11" ht="12.75" customHeight="1" x14ac:dyDescent="0.25">
      <c r="A24" s="68" t="str">
        <f>hidden1!A14</f>
        <v xml:space="preserve">    Орловская область</v>
      </c>
      <c r="B24" s="56">
        <f>hidden1!CI14</f>
        <v>0</v>
      </c>
      <c r="C24" s="56">
        <f>hidden1!CJ14</f>
        <v>0</v>
      </c>
      <c r="D24" s="56">
        <f>hidden1!CK14</f>
        <v>0</v>
      </c>
      <c r="E24" s="56">
        <f>hidden1!CL14</f>
        <v>0</v>
      </c>
      <c r="F24" s="56">
        <f>hidden1!CM14</f>
        <v>0</v>
      </c>
      <c r="G24" s="56">
        <f>hidden1!CN14</f>
        <v>0</v>
      </c>
      <c r="H24" s="56">
        <f>hidden1!CO14</f>
        <v>0</v>
      </c>
      <c r="I24" s="56">
        <f>hidden1!CP14</f>
        <v>0</v>
      </c>
      <c r="J24" s="56">
        <f>hidden1!CQ14</f>
        <v>0</v>
      </c>
      <c r="K24" s="77"/>
    </row>
    <row r="25" spans="1:11" ht="12.75" customHeight="1" x14ac:dyDescent="0.25">
      <c r="A25" s="68" t="str">
        <f>hidden1!A15</f>
        <v xml:space="preserve">    Рязанская область</v>
      </c>
      <c r="B25" s="56">
        <f>hidden1!CI15</f>
        <v>1871</v>
      </c>
      <c r="C25" s="56">
        <f>hidden1!CJ15</f>
        <v>0</v>
      </c>
      <c r="D25" s="56">
        <f>hidden1!CK15</f>
        <v>0</v>
      </c>
      <c r="E25" s="56">
        <f>hidden1!CL15</f>
        <v>0</v>
      </c>
      <c r="F25" s="56">
        <f>hidden1!CM15</f>
        <v>0</v>
      </c>
      <c r="G25" s="56">
        <f>hidden1!CN15</f>
        <v>0</v>
      </c>
      <c r="H25" s="56">
        <f>hidden1!CO15</f>
        <v>0</v>
      </c>
      <c r="I25" s="56">
        <f>hidden1!CP15</f>
        <v>0</v>
      </c>
      <c r="J25" s="56">
        <f>hidden1!CQ15</f>
        <v>0</v>
      </c>
      <c r="K25" s="77"/>
    </row>
    <row r="26" spans="1:11" ht="12.75" customHeight="1" x14ac:dyDescent="0.25">
      <c r="A26" s="68" t="str">
        <f>hidden1!A16</f>
        <v xml:space="preserve">    Смоленская область</v>
      </c>
      <c r="B26" s="56">
        <f>hidden1!CI16</f>
        <v>52601</v>
      </c>
      <c r="C26" s="56">
        <f>hidden1!CJ16</f>
        <v>0</v>
      </c>
      <c r="D26" s="56">
        <f>hidden1!CK16</f>
        <v>0</v>
      </c>
      <c r="E26" s="56">
        <f>hidden1!CL16</f>
        <v>0</v>
      </c>
      <c r="F26" s="56">
        <f>hidden1!CM16</f>
        <v>0</v>
      </c>
      <c r="G26" s="56">
        <f>hidden1!CN16</f>
        <v>408</v>
      </c>
      <c r="H26" s="56">
        <f>hidden1!CO16</f>
        <v>0</v>
      </c>
      <c r="I26" s="56">
        <f>hidden1!CP16</f>
        <v>0</v>
      </c>
      <c r="J26" s="56">
        <f>hidden1!CQ16</f>
        <v>0</v>
      </c>
      <c r="K26" s="77"/>
    </row>
    <row r="27" spans="1:11" ht="12.75" customHeight="1" x14ac:dyDescent="0.25">
      <c r="A27" s="68" t="str">
        <f>hidden1!A17</f>
        <v xml:space="preserve">    Тамбовская область</v>
      </c>
      <c r="B27" s="56">
        <f>hidden1!CI17</f>
        <v>83</v>
      </c>
      <c r="C27" s="56">
        <f>hidden1!CJ17</f>
        <v>0</v>
      </c>
      <c r="D27" s="56">
        <f>hidden1!CK17</f>
        <v>0</v>
      </c>
      <c r="E27" s="56">
        <f>hidden1!CL17</f>
        <v>0</v>
      </c>
      <c r="F27" s="56">
        <f>hidden1!CM17</f>
        <v>0</v>
      </c>
      <c r="G27" s="56">
        <f>hidden1!CN17</f>
        <v>0</v>
      </c>
      <c r="H27" s="56">
        <f>hidden1!CO17</f>
        <v>0</v>
      </c>
      <c r="I27" s="56">
        <f>hidden1!CP17</f>
        <v>0</v>
      </c>
      <c r="J27" s="56">
        <f>hidden1!CQ17</f>
        <v>0</v>
      </c>
      <c r="K27" s="77"/>
    </row>
    <row r="28" spans="1:11" ht="12.75" customHeight="1" x14ac:dyDescent="0.25">
      <c r="A28" s="68" t="str">
        <f>hidden1!A18</f>
        <v xml:space="preserve">    Тверская область</v>
      </c>
      <c r="B28" s="56">
        <f>hidden1!CI18</f>
        <v>1903</v>
      </c>
      <c r="C28" s="56">
        <f>hidden1!CJ18</f>
        <v>0</v>
      </c>
      <c r="D28" s="56">
        <f>hidden1!CK18</f>
        <v>0</v>
      </c>
      <c r="E28" s="56">
        <f>hidden1!CL18</f>
        <v>0</v>
      </c>
      <c r="F28" s="56">
        <f>hidden1!CM18</f>
        <v>0</v>
      </c>
      <c r="G28" s="56">
        <f>hidden1!CN18</f>
        <v>1574</v>
      </c>
      <c r="H28" s="56">
        <f>hidden1!CO18</f>
        <v>0</v>
      </c>
      <c r="I28" s="56">
        <f>hidden1!CP18</f>
        <v>0</v>
      </c>
      <c r="J28" s="56">
        <f>hidden1!CQ18</f>
        <v>0</v>
      </c>
      <c r="K28" s="77"/>
    </row>
    <row r="29" spans="1:11" ht="12.75" customHeight="1" x14ac:dyDescent="0.25">
      <c r="A29" s="68" t="str">
        <f>hidden1!A19</f>
        <v xml:space="preserve">    Тульская область</v>
      </c>
      <c r="B29" s="56">
        <f>hidden1!CI19</f>
        <v>30643</v>
      </c>
      <c r="C29" s="56">
        <f>hidden1!CJ19</f>
        <v>22123</v>
      </c>
      <c r="D29" s="56">
        <f>hidden1!CK19</f>
        <v>22123</v>
      </c>
      <c r="E29" s="56">
        <f>hidden1!CL19</f>
        <v>0</v>
      </c>
      <c r="F29" s="56">
        <f>hidden1!CM19</f>
        <v>0</v>
      </c>
      <c r="G29" s="56">
        <f>hidden1!CN19</f>
        <v>0</v>
      </c>
      <c r="H29" s="56">
        <f>hidden1!CO19</f>
        <v>0</v>
      </c>
      <c r="I29" s="56">
        <f>hidden1!CP19</f>
        <v>0</v>
      </c>
      <c r="J29" s="56">
        <f>hidden1!CQ19</f>
        <v>0</v>
      </c>
      <c r="K29" s="77"/>
    </row>
    <row r="30" spans="1:11" ht="12.75" customHeight="1" x14ac:dyDescent="0.25">
      <c r="A30" s="68" t="str">
        <f>hidden1!A20</f>
        <v xml:space="preserve">    Ярославская область</v>
      </c>
      <c r="B30" s="56">
        <f>hidden1!CI20</f>
        <v>903</v>
      </c>
      <c r="C30" s="56">
        <f>hidden1!CJ20</f>
        <v>0</v>
      </c>
      <c r="D30" s="56">
        <f>hidden1!CK20</f>
        <v>0</v>
      </c>
      <c r="E30" s="56">
        <f>hidden1!CL20</f>
        <v>0</v>
      </c>
      <c r="F30" s="56">
        <f>hidden1!CM20</f>
        <v>0</v>
      </c>
      <c r="G30" s="56">
        <f>hidden1!CN20</f>
        <v>0</v>
      </c>
      <c r="H30" s="56">
        <f>hidden1!CO20</f>
        <v>0</v>
      </c>
      <c r="I30" s="56">
        <f>hidden1!CP20</f>
        <v>0</v>
      </c>
      <c r="J30" s="56">
        <f>hidden1!CQ20</f>
        <v>0</v>
      </c>
      <c r="K30" s="77"/>
    </row>
    <row r="31" spans="1:11" ht="12.75" customHeight="1" x14ac:dyDescent="0.25">
      <c r="A31" s="68" t="str">
        <f>hidden1!A21</f>
        <v xml:space="preserve">    город Москва</v>
      </c>
      <c r="B31" s="56">
        <f>hidden1!CI21</f>
        <v>3660166</v>
      </c>
      <c r="C31" s="56">
        <f>hidden1!CJ21</f>
        <v>2050</v>
      </c>
      <c r="D31" s="56">
        <f>hidden1!CK21</f>
        <v>0</v>
      </c>
      <c r="E31" s="56">
        <f>hidden1!CL21</f>
        <v>2050</v>
      </c>
      <c r="F31" s="56">
        <f>hidden1!CM21</f>
        <v>0</v>
      </c>
      <c r="G31" s="56">
        <f>hidden1!CN21</f>
        <v>68100</v>
      </c>
      <c r="H31" s="56">
        <f>hidden1!CO21</f>
        <v>0</v>
      </c>
      <c r="I31" s="56">
        <f>hidden1!CP21</f>
        <v>0</v>
      </c>
      <c r="J31" s="56">
        <f>hidden1!CQ21</f>
        <v>37955</v>
      </c>
      <c r="K31" s="77"/>
    </row>
    <row r="32" spans="1:11" ht="12.75" customHeight="1" x14ac:dyDescent="0.25">
      <c r="A32" s="68" t="str">
        <f>hidden1!A22</f>
        <v xml:space="preserve">  СЕВЕРО-ЗАПАДНЫЙ ФЕДЕРАЛЬНЫЙ ОКРУГ</v>
      </c>
      <c r="B32" s="56">
        <f>hidden1!CI22</f>
        <v>102584</v>
      </c>
      <c r="C32" s="56">
        <f>hidden1!CJ22</f>
        <v>0</v>
      </c>
      <c r="D32" s="56">
        <f>hidden1!CK22</f>
        <v>0</v>
      </c>
      <c r="E32" s="56">
        <f>hidden1!CL22</f>
        <v>0</v>
      </c>
      <c r="F32" s="56">
        <f>hidden1!CM22</f>
        <v>0</v>
      </c>
      <c r="G32" s="56">
        <f>hidden1!CN22</f>
        <v>706</v>
      </c>
      <c r="H32" s="56">
        <f>hidden1!CO22</f>
        <v>10650</v>
      </c>
      <c r="I32" s="56">
        <f>hidden1!CP22</f>
        <v>0</v>
      </c>
      <c r="J32" s="56">
        <f>hidden1!CQ22</f>
        <v>612</v>
      </c>
      <c r="K32" s="77"/>
    </row>
    <row r="33" spans="1:11" ht="12.75" customHeight="1" x14ac:dyDescent="0.25">
      <c r="A33" s="68" t="str">
        <f>hidden1!A23</f>
        <v xml:space="preserve">    Республика Карелия</v>
      </c>
      <c r="B33" s="56">
        <f>hidden1!CI23</f>
        <v>261</v>
      </c>
      <c r="C33" s="56">
        <f>hidden1!CJ23</f>
        <v>0</v>
      </c>
      <c r="D33" s="56">
        <f>hidden1!CK23</f>
        <v>0</v>
      </c>
      <c r="E33" s="56">
        <f>hidden1!CL23</f>
        <v>0</v>
      </c>
      <c r="F33" s="56">
        <f>hidden1!CM23</f>
        <v>0</v>
      </c>
      <c r="G33" s="56">
        <f>hidden1!CN23</f>
        <v>0</v>
      </c>
      <c r="H33" s="56">
        <f>hidden1!CO23</f>
        <v>0</v>
      </c>
      <c r="I33" s="56">
        <f>hidden1!CP23</f>
        <v>0</v>
      </c>
      <c r="J33" s="56">
        <f>hidden1!CQ23</f>
        <v>0</v>
      </c>
      <c r="K33" s="77"/>
    </row>
    <row r="34" spans="1:11" ht="12.75" customHeight="1" x14ac:dyDescent="0.25">
      <c r="A34" s="68" t="str">
        <f>hidden1!A24</f>
        <v xml:space="preserve">    Республика Коми</v>
      </c>
      <c r="B34" s="56">
        <f>hidden1!CI24</f>
        <v>31</v>
      </c>
      <c r="C34" s="56">
        <f>hidden1!CJ24</f>
        <v>0</v>
      </c>
      <c r="D34" s="56">
        <f>hidden1!CK24</f>
        <v>0</v>
      </c>
      <c r="E34" s="56">
        <f>hidden1!CL24</f>
        <v>0</v>
      </c>
      <c r="F34" s="56">
        <f>hidden1!CM24</f>
        <v>0</v>
      </c>
      <c r="G34" s="56">
        <f>hidden1!CN24</f>
        <v>0</v>
      </c>
      <c r="H34" s="56">
        <f>hidden1!CO24</f>
        <v>0</v>
      </c>
      <c r="I34" s="56">
        <f>hidden1!CP24</f>
        <v>0</v>
      </c>
      <c r="J34" s="56">
        <f>hidden1!CQ24</f>
        <v>0</v>
      </c>
      <c r="K34" s="77"/>
    </row>
    <row r="35" spans="1:11" ht="15" customHeight="1" x14ac:dyDescent="0.25">
      <c r="A35" s="68" t="str">
        <f>hidden1!A25</f>
        <v xml:space="preserve">    Архангельская область</v>
      </c>
      <c r="B35" s="56">
        <f>hidden1!CI25</f>
        <v>0</v>
      </c>
      <c r="C35" s="56">
        <f>hidden1!CJ25</f>
        <v>0</v>
      </c>
      <c r="D35" s="56">
        <f>hidden1!CK25</f>
        <v>0</v>
      </c>
      <c r="E35" s="56">
        <f>hidden1!CL25</f>
        <v>0</v>
      </c>
      <c r="F35" s="56">
        <f>hidden1!CM25</f>
        <v>0</v>
      </c>
      <c r="G35" s="56">
        <f>hidden1!CN25</f>
        <v>0</v>
      </c>
      <c r="H35" s="56">
        <f>hidden1!CO25</f>
        <v>0</v>
      </c>
      <c r="I35" s="56">
        <f>hidden1!CP25</f>
        <v>0</v>
      </c>
      <c r="J35" s="56">
        <f>hidden1!CQ25</f>
        <v>0</v>
      </c>
      <c r="K35" s="77"/>
    </row>
    <row r="36" spans="1:11" ht="12.75" customHeight="1" x14ac:dyDescent="0.25">
      <c r="A36" s="68" t="str">
        <f>hidden1!A26</f>
        <v xml:space="preserve">    Вологодская область</v>
      </c>
      <c r="B36" s="56">
        <f>hidden1!CI26</f>
        <v>1289</v>
      </c>
      <c r="C36" s="56">
        <f>hidden1!CJ26</f>
        <v>0</v>
      </c>
      <c r="D36" s="56">
        <f>hidden1!CK26</f>
        <v>0</v>
      </c>
      <c r="E36" s="56">
        <f>hidden1!CL26</f>
        <v>0</v>
      </c>
      <c r="F36" s="56">
        <f>hidden1!CM26</f>
        <v>0</v>
      </c>
      <c r="G36" s="56">
        <f>hidden1!CN26</f>
        <v>80</v>
      </c>
      <c r="H36" s="56">
        <f>hidden1!CO26</f>
        <v>0</v>
      </c>
      <c r="I36" s="56">
        <f>hidden1!CP26</f>
        <v>0</v>
      </c>
      <c r="J36" s="56">
        <f>hidden1!CQ26</f>
        <v>0</v>
      </c>
      <c r="K36" s="77"/>
    </row>
    <row r="37" spans="1:11" ht="12.75" customHeight="1" x14ac:dyDescent="0.25">
      <c r="A37" s="68" t="str">
        <f>hidden1!A27</f>
        <v xml:space="preserve">    Калининградская область</v>
      </c>
      <c r="B37" s="56">
        <f>hidden1!CI27</f>
        <v>6440</v>
      </c>
      <c r="C37" s="56">
        <f>hidden1!CJ27</f>
        <v>0</v>
      </c>
      <c r="D37" s="56">
        <f>hidden1!CK27</f>
        <v>0</v>
      </c>
      <c r="E37" s="56">
        <f>hidden1!CL27</f>
        <v>0</v>
      </c>
      <c r="F37" s="56">
        <f>hidden1!CM27</f>
        <v>0</v>
      </c>
      <c r="G37" s="56">
        <f>hidden1!CN27</f>
        <v>0</v>
      </c>
      <c r="H37" s="56">
        <f>hidden1!CO27</f>
        <v>0</v>
      </c>
      <c r="I37" s="56">
        <f>hidden1!CP27</f>
        <v>0</v>
      </c>
      <c r="J37" s="56">
        <f>hidden1!CQ27</f>
        <v>0</v>
      </c>
      <c r="K37" s="77"/>
    </row>
    <row r="38" spans="1:11" ht="12.75" customHeight="1" x14ac:dyDescent="0.25">
      <c r="A38" s="68" t="str">
        <f>hidden1!A28</f>
        <v xml:space="preserve">    Ленинградская область</v>
      </c>
      <c r="B38" s="56">
        <f>hidden1!CI28</f>
        <v>30803</v>
      </c>
      <c r="C38" s="56">
        <f>hidden1!CJ28</f>
        <v>0</v>
      </c>
      <c r="D38" s="56">
        <f>hidden1!CK28</f>
        <v>0</v>
      </c>
      <c r="E38" s="56">
        <f>hidden1!CL28</f>
        <v>0</v>
      </c>
      <c r="F38" s="56">
        <f>hidden1!CM28</f>
        <v>0</v>
      </c>
      <c r="G38" s="56">
        <f>hidden1!CN28</f>
        <v>0</v>
      </c>
      <c r="H38" s="56">
        <f>hidden1!CO28</f>
        <v>10650</v>
      </c>
      <c r="I38" s="56">
        <f>hidden1!CP28</f>
        <v>0</v>
      </c>
      <c r="J38" s="56">
        <f>hidden1!CQ28</f>
        <v>0</v>
      </c>
      <c r="K38" s="77"/>
    </row>
    <row r="39" spans="1:11" ht="12.75" customHeight="1" x14ac:dyDescent="0.25">
      <c r="A39" s="68" t="str">
        <f>hidden1!A29</f>
        <v xml:space="preserve">    Мурманская область</v>
      </c>
      <c r="B39" s="56">
        <f>hidden1!CI29</f>
        <v>12999</v>
      </c>
      <c r="C39" s="56">
        <f>hidden1!CJ29</f>
        <v>0</v>
      </c>
      <c r="D39" s="56">
        <f>hidden1!CK29</f>
        <v>0</v>
      </c>
      <c r="E39" s="56">
        <f>hidden1!CL29</f>
        <v>0</v>
      </c>
      <c r="F39" s="56">
        <f>hidden1!CM29</f>
        <v>0</v>
      </c>
      <c r="G39" s="56">
        <f>hidden1!CN29</f>
        <v>134</v>
      </c>
      <c r="H39" s="56">
        <f>hidden1!CO29</f>
        <v>0</v>
      </c>
      <c r="I39" s="56">
        <f>hidden1!CP29</f>
        <v>0</v>
      </c>
      <c r="J39" s="56">
        <f>hidden1!CQ29</f>
        <v>0</v>
      </c>
      <c r="K39" s="77"/>
    </row>
    <row r="40" spans="1:11" ht="12.75" customHeight="1" x14ac:dyDescent="0.25">
      <c r="A40" s="68" t="str">
        <f>hidden1!A30</f>
        <v xml:space="preserve">    Новгородская область</v>
      </c>
      <c r="B40" s="56">
        <f>hidden1!CI30</f>
        <v>0</v>
      </c>
      <c r="C40" s="56">
        <f>hidden1!CJ30</f>
        <v>0</v>
      </c>
      <c r="D40" s="56">
        <f>hidden1!CK30</f>
        <v>0</v>
      </c>
      <c r="E40" s="56">
        <f>hidden1!CL30</f>
        <v>0</v>
      </c>
      <c r="F40" s="56">
        <f>hidden1!CM30</f>
        <v>0</v>
      </c>
      <c r="G40" s="56">
        <f>hidden1!CN30</f>
        <v>0</v>
      </c>
      <c r="H40" s="56">
        <f>hidden1!CO30</f>
        <v>0</v>
      </c>
      <c r="I40" s="56">
        <f>hidden1!CP30</f>
        <v>0</v>
      </c>
      <c r="J40" s="56">
        <f>hidden1!CQ30</f>
        <v>0</v>
      </c>
      <c r="K40" s="77"/>
    </row>
    <row r="41" spans="1:11" ht="12.75" customHeight="1" x14ac:dyDescent="0.25">
      <c r="A41" s="68" t="str">
        <f>hidden1!A31</f>
        <v xml:space="preserve">    Псковская область</v>
      </c>
      <c r="B41" s="56">
        <f>hidden1!CI31</f>
        <v>1154</v>
      </c>
      <c r="C41" s="56">
        <f>hidden1!CJ31</f>
        <v>0</v>
      </c>
      <c r="D41" s="56">
        <f>hidden1!CK31</f>
        <v>0</v>
      </c>
      <c r="E41" s="56">
        <f>hidden1!CL31</f>
        <v>0</v>
      </c>
      <c r="F41" s="56">
        <f>hidden1!CM31</f>
        <v>0</v>
      </c>
      <c r="G41" s="56">
        <f>hidden1!CN31</f>
        <v>0</v>
      </c>
      <c r="H41" s="56">
        <f>hidden1!CO31</f>
        <v>0</v>
      </c>
      <c r="I41" s="56">
        <f>hidden1!CP31</f>
        <v>0</v>
      </c>
      <c r="J41" s="56">
        <f>hidden1!CQ31</f>
        <v>0</v>
      </c>
      <c r="K41" s="77"/>
    </row>
    <row r="42" spans="1:11" ht="12.75" customHeight="1" x14ac:dyDescent="0.25">
      <c r="A42" s="68" t="str">
        <f>hidden1!A32</f>
        <v xml:space="preserve">    город Санкт-Петербург</v>
      </c>
      <c r="B42" s="56">
        <f>hidden1!CI32</f>
        <v>49607</v>
      </c>
      <c r="C42" s="56">
        <f>hidden1!CJ32</f>
        <v>0</v>
      </c>
      <c r="D42" s="56">
        <f>hidden1!CK32</f>
        <v>0</v>
      </c>
      <c r="E42" s="56">
        <f>hidden1!CL32</f>
        <v>0</v>
      </c>
      <c r="F42" s="56">
        <f>hidden1!CM32</f>
        <v>0</v>
      </c>
      <c r="G42" s="56">
        <f>hidden1!CN32</f>
        <v>492</v>
      </c>
      <c r="H42" s="56">
        <f>hidden1!CO32</f>
        <v>0</v>
      </c>
      <c r="I42" s="56">
        <f>hidden1!CP32</f>
        <v>0</v>
      </c>
      <c r="J42" s="56">
        <f>hidden1!CQ32</f>
        <v>612</v>
      </c>
      <c r="K42" s="77"/>
    </row>
    <row r="43" spans="1:11" ht="12.75" customHeight="1" x14ac:dyDescent="0.25">
      <c r="A43" s="68" t="str">
        <f>hidden1!A33</f>
        <v xml:space="preserve">    Ненецкий автономный округ</v>
      </c>
      <c r="B43" s="56">
        <f>hidden1!CI33</f>
        <v>0</v>
      </c>
      <c r="C43" s="56">
        <f>hidden1!CJ33</f>
        <v>0</v>
      </c>
      <c r="D43" s="56">
        <f>hidden1!CK33</f>
        <v>0</v>
      </c>
      <c r="E43" s="56">
        <f>hidden1!CL33</f>
        <v>0</v>
      </c>
      <c r="F43" s="56">
        <f>hidden1!CM33</f>
        <v>0</v>
      </c>
      <c r="G43" s="56">
        <f>hidden1!CN33</f>
        <v>0</v>
      </c>
      <c r="H43" s="56">
        <f>hidden1!CO33</f>
        <v>0</v>
      </c>
      <c r="I43" s="56">
        <f>hidden1!CP33</f>
        <v>0</v>
      </c>
      <c r="J43" s="56">
        <f>hidden1!CQ33</f>
        <v>0</v>
      </c>
      <c r="K43" s="77"/>
    </row>
    <row r="44" spans="1:11" ht="12.75" customHeight="1" x14ac:dyDescent="0.25">
      <c r="A44" s="68" t="str">
        <f>hidden1!A34</f>
        <v xml:space="preserve">  СЕВЕРО-КАВКАЗСКИЙ ФЕДЕРАЛЬНЫЙ ОКРУГ</v>
      </c>
      <c r="B44" s="56">
        <f>hidden1!CI34</f>
        <v>1162</v>
      </c>
      <c r="C44" s="56">
        <f>hidden1!CJ34</f>
        <v>0</v>
      </c>
      <c r="D44" s="56">
        <f>hidden1!CK34</f>
        <v>0</v>
      </c>
      <c r="E44" s="56">
        <f>hidden1!CL34</f>
        <v>0</v>
      </c>
      <c r="F44" s="56">
        <f>hidden1!CM34</f>
        <v>0</v>
      </c>
      <c r="G44" s="56">
        <f>hidden1!CN34</f>
        <v>-2379</v>
      </c>
      <c r="H44" s="56">
        <f>hidden1!CO34</f>
        <v>0</v>
      </c>
      <c r="I44" s="56">
        <f>hidden1!CP34</f>
        <v>0</v>
      </c>
      <c r="J44" s="56">
        <f>hidden1!CQ34</f>
        <v>0</v>
      </c>
      <c r="K44" s="77"/>
    </row>
    <row r="45" spans="1:11" ht="12.75" customHeight="1" x14ac:dyDescent="0.25">
      <c r="A45" s="68" t="str">
        <f>hidden1!A35</f>
        <v xml:space="preserve">    Республика Дагестан</v>
      </c>
      <c r="B45" s="56">
        <f>hidden1!CI35</f>
        <v>280</v>
      </c>
      <c r="C45" s="56">
        <f>hidden1!CJ35</f>
        <v>0</v>
      </c>
      <c r="D45" s="56">
        <f>hidden1!CK35</f>
        <v>0</v>
      </c>
      <c r="E45" s="56">
        <f>hidden1!CL35</f>
        <v>0</v>
      </c>
      <c r="F45" s="56">
        <f>hidden1!CM35</f>
        <v>0</v>
      </c>
      <c r="G45" s="56">
        <f>hidden1!CN35</f>
        <v>280</v>
      </c>
      <c r="H45" s="56">
        <f>hidden1!CO35</f>
        <v>0</v>
      </c>
      <c r="I45" s="56">
        <f>hidden1!CP35</f>
        <v>0</v>
      </c>
      <c r="J45" s="56">
        <f>hidden1!CQ35</f>
        <v>0</v>
      </c>
      <c r="K45" s="77"/>
    </row>
    <row r="46" spans="1:11" ht="12.75" customHeight="1" x14ac:dyDescent="0.25">
      <c r="A46" s="68" t="str">
        <f>hidden1!A36</f>
        <v xml:space="preserve">    Республика Ингушетия</v>
      </c>
      <c r="B46" s="56">
        <f>hidden1!CI36</f>
        <v>0</v>
      </c>
      <c r="C46" s="56">
        <f>hidden1!CJ36</f>
        <v>0</v>
      </c>
      <c r="D46" s="56">
        <f>hidden1!CK36</f>
        <v>0</v>
      </c>
      <c r="E46" s="56">
        <f>hidden1!CL36</f>
        <v>0</v>
      </c>
      <c r="F46" s="56">
        <f>hidden1!CM36</f>
        <v>0</v>
      </c>
      <c r="G46" s="56">
        <f>hidden1!CN36</f>
        <v>0</v>
      </c>
      <c r="H46" s="56">
        <f>hidden1!CO36</f>
        <v>0</v>
      </c>
      <c r="I46" s="56">
        <f>hidden1!CP36</f>
        <v>0</v>
      </c>
      <c r="J46" s="56">
        <f>hidden1!CQ36</f>
        <v>0</v>
      </c>
      <c r="K46" s="77"/>
    </row>
    <row r="47" spans="1:11" ht="12.75" customHeight="1" x14ac:dyDescent="0.25">
      <c r="A47" s="68" t="str">
        <f>hidden1!A37</f>
        <v xml:space="preserve">    Кабардино-Балкарская Республика</v>
      </c>
      <c r="B47" s="56">
        <f>hidden1!CI37</f>
        <v>27</v>
      </c>
      <c r="C47" s="56">
        <f>hidden1!CJ37</f>
        <v>0</v>
      </c>
      <c r="D47" s="56">
        <f>hidden1!CK37</f>
        <v>0</v>
      </c>
      <c r="E47" s="56">
        <f>hidden1!CL37</f>
        <v>0</v>
      </c>
      <c r="F47" s="56">
        <f>hidden1!CM37</f>
        <v>0</v>
      </c>
      <c r="G47" s="56">
        <f>hidden1!CN37</f>
        <v>27</v>
      </c>
      <c r="H47" s="56">
        <f>hidden1!CO37</f>
        <v>0</v>
      </c>
      <c r="I47" s="56">
        <f>hidden1!CP37</f>
        <v>0</v>
      </c>
      <c r="J47" s="56">
        <f>hidden1!CQ37</f>
        <v>0</v>
      </c>
      <c r="K47" s="77"/>
    </row>
    <row r="48" spans="1:11" ht="12.75" customHeight="1" x14ac:dyDescent="0.25">
      <c r="A48" s="68" t="str">
        <f>hidden1!A38</f>
        <v xml:space="preserve">    Карачаево-Черкесская Республика</v>
      </c>
      <c r="B48" s="56">
        <f>hidden1!CI38</f>
        <v>0</v>
      </c>
      <c r="C48" s="56">
        <f>hidden1!CJ38</f>
        <v>0</v>
      </c>
      <c r="D48" s="56">
        <f>hidden1!CK38</f>
        <v>0</v>
      </c>
      <c r="E48" s="56">
        <f>hidden1!CL38</f>
        <v>0</v>
      </c>
      <c r="F48" s="56">
        <f>hidden1!CM38</f>
        <v>0</v>
      </c>
      <c r="G48" s="56">
        <f>hidden1!CN38</f>
        <v>0</v>
      </c>
      <c r="H48" s="56">
        <f>hidden1!CO38</f>
        <v>0</v>
      </c>
      <c r="I48" s="56">
        <f>hidden1!CP38</f>
        <v>0</v>
      </c>
      <c r="J48" s="56">
        <f>hidden1!CQ38</f>
        <v>0</v>
      </c>
      <c r="K48" s="77"/>
    </row>
    <row r="49" spans="1:11" ht="12.75" customHeight="1" x14ac:dyDescent="0.25">
      <c r="A49" s="68" t="str">
        <f>hidden1!A39</f>
        <v xml:space="preserve">    Республика Северная Осетия-Алания</v>
      </c>
      <c r="B49" s="56">
        <f>hidden1!CI39</f>
        <v>0</v>
      </c>
      <c r="C49" s="56">
        <f>hidden1!CJ39</f>
        <v>0</v>
      </c>
      <c r="D49" s="56">
        <f>hidden1!CK39</f>
        <v>0</v>
      </c>
      <c r="E49" s="56">
        <f>hidden1!CL39</f>
        <v>0</v>
      </c>
      <c r="F49" s="56">
        <f>hidden1!CM39</f>
        <v>0</v>
      </c>
      <c r="G49" s="56">
        <f>hidden1!CN39</f>
        <v>0</v>
      </c>
      <c r="H49" s="56">
        <f>hidden1!CO39</f>
        <v>0</v>
      </c>
      <c r="I49" s="56">
        <f>hidden1!CP39</f>
        <v>0</v>
      </c>
      <c r="J49" s="56">
        <f>hidden1!CQ39</f>
        <v>0</v>
      </c>
      <c r="K49" s="77"/>
    </row>
    <row r="50" spans="1:11" ht="15" customHeight="1" x14ac:dyDescent="0.25">
      <c r="A50" s="68" t="str">
        <f>hidden1!A40</f>
        <v xml:space="preserve">    Чеченская Республика</v>
      </c>
      <c r="B50" s="56">
        <f>hidden1!CI40</f>
        <v>0</v>
      </c>
      <c r="C50" s="56">
        <f>hidden1!CJ40</f>
        <v>0</v>
      </c>
      <c r="D50" s="56">
        <f>hidden1!CK40</f>
        <v>0</v>
      </c>
      <c r="E50" s="56">
        <f>hidden1!CL40</f>
        <v>0</v>
      </c>
      <c r="F50" s="56">
        <f>hidden1!CM40</f>
        <v>0</v>
      </c>
      <c r="G50" s="56">
        <f>hidden1!CN40</f>
        <v>0</v>
      </c>
      <c r="H50" s="56">
        <f>hidden1!CO40</f>
        <v>0</v>
      </c>
      <c r="I50" s="56">
        <f>hidden1!CP40</f>
        <v>0</v>
      </c>
      <c r="J50" s="56">
        <f>hidden1!CQ40</f>
        <v>0</v>
      </c>
      <c r="K50" s="77"/>
    </row>
    <row r="51" spans="1:11" ht="12.75" customHeight="1" x14ac:dyDescent="0.25">
      <c r="A51" s="68" t="str">
        <f>hidden1!A41</f>
        <v xml:space="preserve">    Ставропольский край</v>
      </c>
      <c r="B51" s="56">
        <f>hidden1!CI41</f>
        <v>855</v>
      </c>
      <c r="C51" s="56">
        <f>hidden1!CJ41</f>
        <v>0</v>
      </c>
      <c r="D51" s="56">
        <f>hidden1!CK41</f>
        <v>0</v>
      </c>
      <c r="E51" s="56">
        <f>hidden1!CL41</f>
        <v>0</v>
      </c>
      <c r="F51" s="56">
        <f>hidden1!CM41</f>
        <v>0</v>
      </c>
      <c r="G51" s="56">
        <f>hidden1!CN41</f>
        <v>-2686</v>
      </c>
      <c r="H51" s="56">
        <f>hidden1!CO41</f>
        <v>0</v>
      </c>
      <c r="I51" s="56">
        <f>hidden1!CP41</f>
        <v>0</v>
      </c>
      <c r="J51" s="56">
        <f>hidden1!CQ41</f>
        <v>0</v>
      </c>
      <c r="K51" s="77"/>
    </row>
    <row r="52" spans="1:11" ht="12.75" customHeight="1" x14ac:dyDescent="0.25">
      <c r="A52" s="68" t="str">
        <f>hidden1!A42</f>
        <v xml:space="preserve">  ЮЖНЫЙ ФЕДЕРАЛЬНЫЙ ОКРУГ</v>
      </c>
      <c r="B52" s="56">
        <f>hidden1!CI42</f>
        <v>109982</v>
      </c>
      <c r="C52" s="56">
        <f>hidden1!CJ42</f>
        <v>0</v>
      </c>
      <c r="D52" s="56">
        <f>hidden1!CK42</f>
        <v>0</v>
      </c>
      <c r="E52" s="56">
        <f>hidden1!CL42</f>
        <v>0</v>
      </c>
      <c r="F52" s="56">
        <f>hidden1!CM42</f>
        <v>0</v>
      </c>
      <c r="G52" s="56">
        <f>hidden1!CN42</f>
        <v>2185</v>
      </c>
      <c r="H52" s="56">
        <f>hidden1!CO42</f>
        <v>0</v>
      </c>
      <c r="I52" s="56">
        <f>hidden1!CP42</f>
        <v>0</v>
      </c>
      <c r="J52" s="56">
        <f>hidden1!CQ42</f>
        <v>196</v>
      </c>
      <c r="K52" s="77"/>
    </row>
    <row r="53" spans="1:11" ht="12.75" customHeight="1" x14ac:dyDescent="0.25">
      <c r="A53" s="68" t="str">
        <f>hidden1!A43</f>
        <v xml:space="preserve">    Республика Адыгея</v>
      </c>
      <c r="B53" s="56">
        <f>hidden1!CI43</f>
        <v>0</v>
      </c>
      <c r="C53" s="56">
        <f>hidden1!CJ43</f>
        <v>0</v>
      </c>
      <c r="D53" s="56">
        <f>hidden1!CK43</f>
        <v>0</v>
      </c>
      <c r="E53" s="56">
        <f>hidden1!CL43</f>
        <v>0</v>
      </c>
      <c r="F53" s="56">
        <f>hidden1!CM43</f>
        <v>0</v>
      </c>
      <c r="G53" s="56">
        <f>hidden1!CN43</f>
        <v>0</v>
      </c>
      <c r="H53" s="56">
        <f>hidden1!CO43</f>
        <v>0</v>
      </c>
      <c r="I53" s="56">
        <f>hidden1!CP43</f>
        <v>0</v>
      </c>
      <c r="J53" s="56">
        <f>hidden1!CQ43</f>
        <v>0</v>
      </c>
      <c r="K53" s="77"/>
    </row>
    <row r="54" spans="1:11" ht="12.75" customHeight="1" x14ac:dyDescent="0.25">
      <c r="A54" s="68" t="str">
        <f>hidden1!A44</f>
        <v xml:space="preserve">    Республика Калмыкия</v>
      </c>
      <c r="B54" s="56">
        <f>hidden1!CI44</f>
        <v>0</v>
      </c>
      <c r="C54" s="56">
        <f>hidden1!CJ44</f>
        <v>0</v>
      </c>
      <c r="D54" s="56">
        <f>hidden1!CK44</f>
        <v>0</v>
      </c>
      <c r="E54" s="56">
        <f>hidden1!CL44</f>
        <v>0</v>
      </c>
      <c r="F54" s="56">
        <f>hidden1!CM44</f>
        <v>0</v>
      </c>
      <c r="G54" s="56">
        <f>hidden1!CN44</f>
        <v>0</v>
      </c>
      <c r="H54" s="56">
        <f>hidden1!CO44</f>
        <v>0</v>
      </c>
      <c r="I54" s="56">
        <f>hidden1!CP44</f>
        <v>0</v>
      </c>
      <c r="J54" s="56">
        <f>hidden1!CQ44</f>
        <v>0</v>
      </c>
      <c r="K54" s="77"/>
    </row>
    <row r="55" spans="1:11" ht="12.75" customHeight="1" x14ac:dyDescent="0.25">
      <c r="A55" s="68" t="str">
        <f>hidden1!A45</f>
        <v xml:space="preserve">    Республика Крым</v>
      </c>
      <c r="B55" s="56">
        <f>hidden1!CI45</f>
        <v>180</v>
      </c>
      <c r="C55" s="56">
        <f>hidden1!CJ45</f>
        <v>0</v>
      </c>
      <c r="D55" s="56">
        <f>hidden1!CK45</f>
        <v>0</v>
      </c>
      <c r="E55" s="56">
        <f>hidden1!CL45</f>
        <v>0</v>
      </c>
      <c r="F55" s="56">
        <f>hidden1!CM45</f>
        <v>0</v>
      </c>
      <c r="G55" s="56">
        <f>hidden1!CN45</f>
        <v>180</v>
      </c>
      <c r="H55" s="56">
        <f>hidden1!CO45</f>
        <v>0</v>
      </c>
      <c r="I55" s="56">
        <f>hidden1!CP45</f>
        <v>0</v>
      </c>
      <c r="J55" s="56">
        <f>hidden1!CQ45</f>
        <v>0</v>
      </c>
      <c r="K55" s="77"/>
    </row>
    <row r="56" spans="1:11" ht="12.75" customHeight="1" x14ac:dyDescent="0.25">
      <c r="A56" s="68" t="str">
        <f>hidden1!A46</f>
        <v xml:space="preserve">    Краснодарский край</v>
      </c>
      <c r="B56" s="56">
        <f>hidden1!CI46</f>
        <v>65414</v>
      </c>
      <c r="C56" s="56">
        <f>hidden1!CJ46</f>
        <v>0</v>
      </c>
      <c r="D56" s="56">
        <f>hidden1!CK46</f>
        <v>0</v>
      </c>
      <c r="E56" s="56">
        <f>hidden1!CL46</f>
        <v>0</v>
      </c>
      <c r="F56" s="56">
        <f>hidden1!CM46</f>
        <v>0</v>
      </c>
      <c r="G56" s="56">
        <f>hidden1!CN46</f>
        <v>0</v>
      </c>
      <c r="H56" s="56">
        <f>hidden1!CO46</f>
        <v>0</v>
      </c>
      <c r="I56" s="56">
        <f>hidden1!CP46</f>
        <v>0</v>
      </c>
      <c r="J56" s="56">
        <f>hidden1!CQ46</f>
        <v>0</v>
      </c>
      <c r="K56" s="77"/>
    </row>
    <row r="57" spans="1:11" ht="12.75" customHeight="1" x14ac:dyDescent="0.25">
      <c r="A57" s="68" t="str">
        <f>hidden1!A47</f>
        <v xml:space="preserve">    Астраханская область</v>
      </c>
      <c r="B57" s="56">
        <f>hidden1!CI47</f>
        <v>102</v>
      </c>
      <c r="C57" s="56">
        <f>hidden1!CJ47</f>
        <v>0</v>
      </c>
      <c r="D57" s="56">
        <f>hidden1!CK47</f>
        <v>0</v>
      </c>
      <c r="E57" s="56">
        <f>hidden1!CL47</f>
        <v>0</v>
      </c>
      <c r="F57" s="56">
        <f>hidden1!CM47</f>
        <v>0</v>
      </c>
      <c r="G57" s="56">
        <f>hidden1!CN47</f>
        <v>0</v>
      </c>
      <c r="H57" s="56">
        <f>hidden1!CO47</f>
        <v>0</v>
      </c>
      <c r="I57" s="56">
        <f>hidden1!CP47</f>
        <v>0</v>
      </c>
      <c r="J57" s="56">
        <f>hidden1!CQ47</f>
        <v>0</v>
      </c>
      <c r="K57" s="77"/>
    </row>
    <row r="58" spans="1:11" ht="12.75" customHeight="1" x14ac:dyDescent="0.25">
      <c r="A58" s="68" t="str">
        <f>hidden1!A48</f>
        <v xml:space="preserve">    Волгоградская область</v>
      </c>
      <c r="B58" s="56">
        <f>hidden1!CI48</f>
        <v>5306</v>
      </c>
      <c r="C58" s="56">
        <f>hidden1!CJ48</f>
        <v>0</v>
      </c>
      <c r="D58" s="56">
        <f>hidden1!CK48</f>
        <v>0</v>
      </c>
      <c r="E58" s="56">
        <f>hidden1!CL48</f>
        <v>0</v>
      </c>
      <c r="F58" s="56">
        <f>hidden1!CM48</f>
        <v>0</v>
      </c>
      <c r="G58" s="56">
        <f>hidden1!CN48</f>
        <v>0</v>
      </c>
      <c r="H58" s="56">
        <f>hidden1!CO48</f>
        <v>0</v>
      </c>
      <c r="I58" s="56">
        <f>hidden1!CP48</f>
        <v>0</v>
      </c>
      <c r="J58" s="56">
        <f>hidden1!CQ48</f>
        <v>0</v>
      </c>
      <c r="K58" s="77"/>
    </row>
    <row r="59" spans="1:11" ht="12.75" customHeight="1" x14ac:dyDescent="0.25">
      <c r="A59" s="68" t="str">
        <f>hidden1!A49</f>
        <v xml:space="preserve">    Ростовская область</v>
      </c>
      <c r="B59" s="56">
        <f>hidden1!CI49</f>
        <v>38980</v>
      </c>
      <c r="C59" s="56">
        <f>hidden1!CJ49</f>
        <v>0</v>
      </c>
      <c r="D59" s="56">
        <f>hidden1!CK49</f>
        <v>0</v>
      </c>
      <c r="E59" s="56">
        <f>hidden1!CL49</f>
        <v>0</v>
      </c>
      <c r="F59" s="56">
        <f>hidden1!CM49</f>
        <v>0</v>
      </c>
      <c r="G59" s="56">
        <f>hidden1!CN49</f>
        <v>2005</v>
      </c>
      <c r="H59" s="56">
        <f>hidden1!CO49</f>
        <v>0</v>
      </c>
      <c r="I59" s="56">
        <f>hidden1!CP49</f>
        <v>0</v>
      </c>
      <c r="J59" s="56">
        <f>hidden1!CQ49</f>
        <v>196</v>
      </c>
      <c r="K59" s="77"/>
    </row>
    <row r="60" spans="1:11" ht="12.75" customHeight="1" x14ac:dyDescent="0.25">
      <c r="A60" s="68" t="str">
        <f>hidden1!A50</f>
        <v xml:space="preserve">    город Севастополь</v>
      </c>
      <c r="B60" s="56">
        <f>hidden1!CI50</f>
        <v>0</v>
      </c>
      <c r="C60" s="56">
        <f>hidden1!CJ50</f>
        <v>0</v>
      </c>
      <c r="D60" s="56">
        <f>hidden1!CK50</f>
        <v>0</v>
      </c>
      <c r="E60" s="56">
        <f>hidden1!CL50</f>
        <v>0</v>
      </c>
      <c r="F60" s="56">
        <f>hidden1!CM50</f>
        <v>0</v>
      </c>
      <c r="G60" s="56">
        <f>hidden1!CN50</f>
        <v>0</v>
      </c>
      <c r="H60" s="56">
        <f>hidden1!CO50</f>
        <v>0</v>
      </c>
      <c r="I60" s="56">
        <f>hidden1!CP50</f>
        <v>0</v>
      </c>
      <c r="J60" s="56">
        <f>hidden1!CQ50</f>
        <v>0</v>
      </c>
      <c r="K60" s="77"/>
    </row>
    <row r="61" spans="1:11" ht="12.75" customHeight="1" x14ac:dyDescent="0.25">
      <c r="A61" s="68" t="str">
        <f>hidden1!A51</f>
        <v xml:space="preserve">  ПРИВОЛЖСКИЙ ФЕДЕРАЛЬНЫЙ ОКРУГ</v>
      </c>
      <c r="B61" s="56">
        <f>hidden1!CI51</f>
        <v>450082</v>
      </c>
      <c r="C61" s="56">
        <f>hidden1!CJ51</f>
        <v>52</v>
      </c>
      <c r="D61" s="56">
        <f>hidden1!CK51</f>
        <v>26</v>
      </c>
      <c r="E61" s="56">
        <f>hidden1!CL51</f>
        <v>26</v>
      </c>
      <c r="F61" s="56">
        <f>hidden1!CM51</f>
        <v>0</v>
      </c>
      <c r="G61" s="56">
        <f>hidden1!CN51</f>
        <v>5208</v>
      </c>
      <c r="H61" s="56">
        <f>hidden1!CO51</f>
        <v>0</v>
      </c>
      <c r="I61" s="56">
        <f>hidden1!CP51</f>
        <v>0</v>
      </c>
      <c r="J61" s="56">
        <f>hidden1!CQ51</f>
        <v>0</v>
      </c>
      <c r="K61" s="77"/>
    </row>
    <row r="62" spans="1:11" ht="12.75" customHeight="1" x14ac:dyDescent="0.25">
      <c r="A62" s="68" t="str">
        <f>hidden1!A52</f>
        <v xml:space="preserve">    Республика Башкортостан</v>
      </c>
      <c r="B62" s="56">
        <f>hidden1!CI52</f>
        <v>270845</v>
      </c>
      <c r="C62" s="56">
        <f>hidden1!CJ52</f>
        <v>0</v>
      </c>
      <c r="D62" s="56">
        <f>hidden1!CK52</f>
        <v>0</v>
      </c>
      <c r="E62" s="56">
        <f>hidden1!CL52</f>
        <v>0</v>
      </c>
      <c r="F62" s="56">
        <f>hidden1!CM52</f>
        <v>0</v>
      </c>
      <c r="G62" s="56">
        <f>hidden1!CN52</f>
        <v>0</v>
      </c>
      <c r="H62" s="56">
        <f>hidden1!CO52</f>
        <v>0</v>
      </c>
      <c r="I62" s="56">
        <f>hidden1!CP52</f>
        <v>0</v>
      </c>
      <c r="J62" s="56">
        <f>hidden1!CQ52</f>
        <v>0</v>
      </c>
      <c r="K62" s="77"/>
    </row>
    <row r="63" spans="1:11" ht="12.75" customHeight="1" x14ac:dyDescent="0.25">
      <c r="A63" s="68" t="str">
        <f>hidden1!A53</f>
        <v xml:space="preserve">    Республика Марий-Эл</v>
      </c>
      <c r="B63" s="56">
        <f>hidden1!CI53</f>
        <v>0</v>
      </c>
      <c r="C63" s="56">
        <f>hidden1!CJ53</f>
        <v>0</v>
      </c>
      <c r="D63" s="56">
        <f>hidden1!CK53</f>
        <v>0</v>
      </c>
      <c r="E63" s="56">
        <f>hidden1!CL53</f>
        <v>0</v>
      </c>
      <c r="F63" s="56">
        <f>hidden1!CM53</f>
        <v>0</v>
      </c>
      <c r="G63" s="56">
        <f>hidden1!CN53</f>
        <v>0</v>
      </c>
      <c r="H63" s="56">
        <f>hidden1!CO53</f>
        <v>0</v>
      </c>
      <c r="I63" s="56">
        <f>hidden1!CP53</f>
        <v>0</v>
      </c>
      <c r="J63" s="56">
        <f>hidden1!CQ53</f>
        <v>0</v>
      </c>
      <c r="K63" s="77"/>
    </row>
    <row r="64" spans="1:11" ht="12.75" customHeight="1" x14ac:dyDescent="0.25">
      <c r="A64" s="68" t="str">
        <f>hidden1!A54</f>
        <v xml:space="preserve">    Республика Мордовия</v>
      </c>
      <c r="B64" s="56">
        <f>hidden1!CI54</f>
        <v>9</v>
      </c>
      <c r="C64" s="56">
        <f>hidden1!CJ54</f>
        <v>0</v>
      </c>
      <c r="D64" s="56">
        <f>hidden1!CK54</f>
        <v>0</v>
      </c>
      <c r="E64" s="56">
        <f>hidden1!CL54</f>
        <v>0</v>
      </c>
      <c r="F64" s="56">
        <f>hidden1!CM54</f>
        <v>0</v>
      </c>
      <c r="G64" s="56">
        <f>hidden1!CN54</f>
        <v>0</v>
      </c>
      <c r="H64" s="56">
        <f>hidden1!CO54</f>
        <v>0</v>
      </c>
      <c r="I64" s="56">
        <f>hidden1!CP54</f>
        <v>0</v>
      </c>
      <c r="J64" s="56">
        <f>hidden1!CQ54</f>
        <v>0</v>
      </c>
      <c r="K64" s="77"/>
    </row>
    <row r="65" spans="1:11" ht="12.75" customHeight="1" x14ac:dyDescent="0.25">
      <c r="A65" s="68" t="str">
        <f>hidden1!A55</f>
        <v xml:space="preserve">    Республика Татарстан</v>
      </c>
      <c r="B65" s="56">
        <f>hidden1!CI55</f>
        <v>30630</v>
      </c>
      <c r="C65" s="56">
        <f>hidden1!CJ55</f>
        <v>0</v>
      </c>
      <c r="D65" s="56">
        <f>hidden1!CK55</f>
        <v>0</v>
      </c>
      <c r="E65" s="56">
        <f>hidden1!CL55</f>
        <v>0</v>
      </c>
      <c r="F65" s="56">
        <f>hidden1!CM55</f>
        <v>0</v>
      </c>
      <c r="G65" s="56">
        <f>hidden1!CN55</f>
        <v>802</v>
      </c>
      <c r="H65" s="56">
        <f>hidden1!CO55</f>
        <v>0</v>
      </c>
      <c r="I65" s="56">
        <f>hidden1!CP55</f>
        <v>0</v>
      </c>
      <c r="J65" s="56">
        <f>hidden1!CQ55</f>
        <v>0</v>
      </c>
      <c r="K65" s="77"/>
    </row>
    <row r="66" spans="1:11" ht="12.75" customHeight="1" x14ac:dyDescent="0.25">
      <c r="A66" s="68" t="str">
        <f>hidden1!A56</f>
        <v xml:space="preserve">    Удмуртская Республика</v>
      </c>
      <c r="B66" s="56">
        <f>hidden1!CI56</f>
        <v>7585</v>
      </c>
      <c r="C66" s="56">
        <f>hidden1!CJ56</f>
        <v>0</v>
      </c>
      <c r="D66" s="56">
        <f>hidden1!CK56</f>
        <v>0</v>
      </c>
      <c r="E66" s="56">
        <f>hidden1!CL56</f>
        <v>0</v>
      </c>
      <c r="F66" s="56">
        <f>hidden1!CM56</f>
        <v>0</v>
      </c>
      <c r="G66" s="56">
        <f>hidden1!CN56</f>
        <v>0</v>
      </c>
      <c r="H66" s="56">
        <f>hidden1!CO56</f>
        <v>0</v>
      </c>
      <c r="I66" s="56">
        <f>hidden1!CP56</f>
        <v>0</v>
      </c>
      <c r="J66" s="56">
        <f>hidden1!CQ56</f>
        <v>0</v>
      </c>
      <c r="K66" s="77"/>
    </row>
    <row r="67" spans="1:11" ht="12.75" customHeight="1" x14ac:dyDescent="0.25">
      <c r="A67" s="68" t="str">
        <f>hidden1!A57</f>
        <v xml:space="preserve">    Чувашская Республика</v>
      </c>
      <c r="B67" s="56">
        <f>hidden1!CI57</f>
        <v>0</v>
      </c>
      <c r="C67" s="56">
        <f>hidden1!CJ57</f>
        <v>0</v>
      </c>
      <c r="D67" s="56">
        <f>hidden1!CK57</f>
        <v>0</v>
      </c>
      <c r="E67" s="56">
        <f>hidden1!CL57</f>
        <v>0</v>
      </c>
      <c r="F67" s="56">
        <f>hidden1!CM57</f>
        <v>0</v>
      </c>
      <c r="G67" s="56">
        <f>hidden1!CN57</f>
        <v>0</v>
      </c>
      <c r="H67" s="56">
        <f>hidden1!CO57</f>
        <v>0</v>
      </c>
      <c r="I67" s="56">
        <f>hidden1!CP57</f>
        <v>0</v>
      </c>
      <c r="J67" s="56">
        <f>hidden1!CQ57</f>
        <v>0</v>
      </c>
      <c r="K67" s="77"/>
    </row>
    <row r="68" spans="1:11" ht="12.75" customHeight="1" x14ac:dyDescent="0.25">
      <c r="A68" s="68" t="str">
        <f>hidden1!A58</f>
        <v xml:space="preserve">    Кировская область</v>
      </c>
      <c r="B68" s="56">
        <f>hidden1!CI58</f>
        <v>28948</v>
      </c>
      <c r="C68" s="56">
        <f>hidden1!CJ58</f>
        <v>0</v>
      </c>
      <c r="D68" s="56">
        <f>hidden1!CK58</f>
        <v>0</v>
      </c>
      <c r="E68" s="56">
        <f>hidden1!CL58</f>
        <v>0</v>
      </c>
      <c r="F68" s="56">
        <f>hidden1!CM58</f>
        <v>0</v>
      </c>
      <c r="G68" s="56">
        <f>hidden1!CN58</f>
        <v>491</v>
      </c>
      <c r="H68" s="56">
        <f>hidden1!CO58</f>
        <v>0</v>
      </c>
      <c r="I68" s="56">
        <f>hidden1!CP58</f>
        <v>0</v>
      </c>
      <c r="J68" s="56">
        <f>hidden1!CQ58</f>
        <v>0</v>
      </c>
      <c r="K68" s="77"/>
    </row>
    <row r="69" spans="1:11" ht="12.75" customHeight="1" x14ac:dyDescent="0.25">
      <c r="A69" s="68" t="str">
        <f>hidden1!A59</f>
        <v xml:space="preserve">    Нижегородская область</v>
      </c>
      <c r="B69" s="56">
        <f>hidden1!CI59</f>
        <v>56825</v>
      </c>
      <c r="C69" s="56">
        <f>hidden1!CJ59</f>
        <v>52</v>
      </c>
      <c r="D69" s="56">
        <f>hidden1!CK59</f>
        <v>26</v>
      </c>
      <c r="E69" s="56">
        <f>hidden1!CL59</f>
        <v>26</v>
      </c>
      <c r="F69" s="56">
        <f>hidden1!CM59</f>
        <v>0</v>
      </c>
      <c r="G69" s="56">
        <f>hidden1!CN59</f>
        <v>51</v>
      </c>
      <c r="H69" s="56">
        <f>hidden1!CO59</f>
        <v>0</v>
      </c>
      <c r="I69" s="56">
        <f>hidden1!CP59</f>
        <v>0</v>
      </c>
      <c r="J69" s="56">
        <f>hidden1!CQ59</f>
        <v>0</v>
      </c>
      <c r="K69" s="77"/>
    </row>
    <row r="70" spans="1:11" ht="12.75" customHeight="1" x14ac:dyDescent="0.25">
      <c r="A70" s="68" t="str">
        <f>hidden1!A60</f>
        <v xml:space="preserve">    Оренбургская область</v>
      </c>
      <c r="B70" s="56">
        <f>hidden1!CI60</f>
        <v>10108</v>
      </c>
      <c r="C70" s="56">
        <f>hidden1!CJ60</f>
        <v>0</v>
      </c>
      <c r="D70" s="56">
        <f>hidden1!CK60</f>
        <v>0</v>
      </c>
      <c r="E70" s="56">
        <f>hidden1!CL60</f>
        <v>0</v>
      </c>
      <c r="F70" s="56">
        <f>hidden1!CM60</f>
        <v>0</v>
      </c>
      <c r="G70" s="56">
        <f>hidden1!CN60</f>
        <v>0</v>
      </c>
      <c r="H70" s="56">
        <f>hidden1!CO60</f>
        <v>0</v>
      </c>
      <c r="I70" s="56">
        <f>hidden1!CP60</f>
        <v>0</v>
      </c>
      <c r="J70" s="56">
        <f>hidden1!CQ60</f>
        <v>0</v>
      </c>
      <c r="K70" s="77"/>
    </row>
    <row r="71" spans="1:11" ht="12.75" customHeight="1" x14ac:dyDescent="0.25">
      <c r="A71" s="68" t="str">
        <f>hidden1!A61</f>
        <v xml:space="preserve">    Пензенская область</v>
      </c>
      <c r="B71" s="56">
        <f>hidden1!CI61</f>
        <v>0</v>
      </c>
      <c r="C71" s="56">
        <f>hidden1!CJ61</f>
        <v>0</v>
      </c>
      <c r="D71" s="56">
        <f>hidden1!CK61</f>
        <v>0</v>
      </c>
      <c r="E71" s="56">
        <f>hidden1!CL61</f>
        <v>0</v>
      </c>
      <c r="F71" s="56">
        <f>hidden1!CM61</f>
        <v>0</v>
      </c>
      <c r="G71" s="56">
        <f>hidden1!CN61</f>
        <v>0</v>
      </c>
      <c r="H71" s="56">
        <f>hidden1!CO61</f>
        <v>0</v>
      </c>
      <c r="I71" s="56">
        <f>hidden1!CP61</f>
        <v>0</v>
      </c>
      <c r="J71" s="56">
        <f>hidden1!CQ61</f>
        <v>0</v>
      </c>
      <c r="K71" s="77"/>
    </row>
    <row r="72" spans="1:11" ht="12.75" customHeight="1" x14ac:dyDescent="0.25">
      <c r="A72" s="68" t="str">
        <f>hidden1!A62</f>
        <v xml:space="preserve">    Пермский край</v>
      </c>
      <c r="B72" s="56">
        <f>hidden1!CI62</f>
        <v>14966</v>
      </c>
      <c r="C72" s="56">
        <f>hidden1!CJ62</f>
        <v>0</v>
      </c>
      <c r="D72" s="56">
        <f>hidden1!CK62</f>
        <v>0</v>
      </c>
      <c r="E72" s="56">
        <f>hidden1!CL62</f>
        <v>0</v>
      </c>
      <c r="F72" s="56">
        <f>hidden1!CM62</f>
        <v>0</v>
      </c>
      <c r="G72" s="56">
        <f>hidden1!CN62</f>
        <v>0</v>
      </c>
      <c r="H72" s="56">
        <f>hidden1!CO62</f>
        <v>0</v>
      </c>
      <c r="I72" s="56">
        <f>hidden1!CP62</f>
        <v>0</v>
      </c>
      <c r="J72" s="56">
        <f>hidden1!CQ62</f>
        <v>0</v>
      </c>
      <c r="K72" s="77"/>
    </row>
    <row r="73" spans="1:11" ht="12.75" customHeight="1" x14ac:dyDescent="0.25">
      <c r="A73" s="68" t="str">
        <f>hidden1!A63</f>
        <v xml:space="preserve">    Самарская область</v>
      </c>
      <c r="B73" s="56">
        <f>hidden1!CI63</f>
        <v>27398</v>
      </c>
      <c r="C73" s="56">
        <f>hidden1!CJ63</f>
        <v>0</v>
      </c>
      <c r="D73" s="56">
        <f>hidden1!CK63</f>
        <v>0</v>
      </c>
      <c r="E73" s="56">
        <f>hidden1!CL63</f>
        <v>0</v>
      </c>
      <c r="F73" s="56">
        <f>hidden1!CM63</f>
        <v>0</v>
      </c>
      <c r="G73" s="56">
        <f>hidden1!CN63</f>
        <v>3864</v>
      </c>
      <c r="H73" s="56">
        <f>hidden1!CO63</f>
        <v>0</v>
      </c>
      <c r="I73" s="56">
        <f>hidden1!CP63</f>
        <v>0</v>
      </c>
      <c r="J73" s="56">
        <f>hidden1!CQ63</f>
        <v>0</v>
      </c>
      <c r="K73" s="77"/>
    </row>
    <row r="74" spans="1:11" ht="12.75" customHeight="1" x14ac:dyDescent="0.25">
      <c r="A74" s="68" t="str">
        <f>hidden1!A64</f>
        <v xml:space="preserve">    Саратовская область</v>
      </c>
      <c r="B74" s="56">
        <f>hidden1!CI64</f>
        <v>75</v>
      </c>
      <c r="C74" s="56">
        <f>hidden1!CJ64</f>
        <v>0</v>
      </c>
      <c r="D74" s="56">
        <f>hidden1!CK64</f>
        <v>0</v>
      </c>
      <c r="E74" s="56">
        <f>hidden1!CL64</f>
        <v>0</v>
      </c>
      <c r="F74" s="56">
        <f>hidden1!CM64</f>
        <v>0</v>
      </c>
      <c r="G74" s="56">
        <f>hidden1!CN64</f>
        <v>0</v>
      </c>
      <c r="H74" s="56">
        <f>hidden1!CO64</f>
        <v>0</v>
      </c>
      <c r="I74" s="56">
        <f>hidden1!CP64</f>
        <v>0</v>
      </c>
      <c r="J74" s="56">
        <f>hidden1!CQ64</f>
        <v>0</v>
      </c>
      <c r="K74" s="77"/>
    </row>
    <row r="75" spans="1:11" ht="12.75" customHeight="1" x14ac:dyDescent="0.25">
      <c r="A75" s="68" t="str">
        <f>hidden1!A65</f>
        <v xml:space="preserve">    Ульяновская область</v>
      </c>
      <c r="B75" s="56">
        <f>hidden1!CI65</f>
        <v>2693</v>
      </c>
      <c r="C75" s="56">
        <f>hidden1!CJ65</f>
        <v>0</v>
      </c>
      <c r="D75" s="56">
        <f>hidden1!CK65</f>
        <v>0</v>
      </c>
      <c r="E75" s="56">
        <f>hidden1!CL65</f>
        <v>0</v>
      </c>
      <c r="F75" s="56">
        <f>hidden1!CM65</f>
        <v>0</v>
      </c>
      <c r="G75" s="56">
        <f>hidden1!CN65</f>
        <v>0</v>
      </c>
      <c r="H75" s="56">
        <f>hidden1!CO65</f>
        <v>0</v>
      </c>
      <c r="I75" s="56">
        <f>hidden1!CP65</f>
        <v>0</v>
      </c>
      <c r="J75" s="56">
        <f>hidden1!CQ65</f>
        <v>0</v>
      </c>
      <c r="K75" s="77"/>
    </row>
    <row r="76" spans="1:11" ht="12.75" customHeight="1" x14ac:dyDescent="0.25">
      <c r="A76" s="68" t="str">
        <f>hidden1!A66</f>
        <v xml:space="preserve">  УРАЛЬСКИЙ ФЕДЕРАЛЬНЫЙ ОКРУГ</v>
      </c>
      <c r="B76" s="56">
        <f>hidden1!CI66</f>
        <v>83594</v>
      </c>
      <c r="C76" s="56">
        <f>hidden1!CJ66</f>
        <v>7874</v>
      </c>
      <c r="D76" s="56">
        <f>hidden1!CK66</f>
        <v>7874</v>
      </c>
      <c r="E76" s="56">
        <f>hidden1!CL66</f>
        <v>0</v>
      </c>
      <c r="F76" s="56">
        <f>hidden1!CM66</f>
        <v>0</v>
      </c>
      <c r="G76" s="56">
        <f>hidden1!CN66</f>
        <v>774</v>
      </c>
      <c r="H76" s="56">
        <f>hidden1!CO66</f>
        <v>0</v>
      </c>
      <c r="I76" s="56">
        <f>hidden1!CP66</f>
        <v>0</v>
      </c>
      <c r="J76" s="56">
        <f>hidden1!CQ66</f>
        <v>714</v>
      </c>
      <c r="K76" s="77"/>
    </row>
    <row r="77" spans="1:11" ht="12.75" customHeight="1" x14ac:dyDescent="0.25">
      <c r="A77" s="68" t="str">
        <f>hidden1!A67</f>
        <v xml:space="preserve">    Курганская область</v>
      </c>
      <c r="B77" s="56">
        <f>hidden1!CI67</f>
        <v>0</v>
      </c>
      <c r="C77" s="56">
        <f>hidden1!CJ67</f>
        <v>0</v>
      </c>
      <c r="D77" s="56">
        <f>hidden1!CK67</f>
        <v>0</v>
      </c>
      <c r="E77" s="56">
        <f>hidden1!CL67</f>
        <v>0</v>
      </c>
      <c r="F77" s="56">
        <f>hidden1!CM67</f>
        <v>0</v>
      </c>
      <c r="G77" s="56">
        <f>hidden1!CN67</f>
        <v>0</v>
      </c>
      <c r="H77" s="56">
        <f>hidden1!CO67</f>
        <v>0</v>
      </c>
      <c r="I77" s="56">
        <f>hidden1!CP67</f>
        <v>0</v>
      </c>
      <c r="J77" s="56">
        <f>hidden1!CQ67</f>
        <v>0</v>
      </c>
      <c r="K77" s="77"/>
    </row>
    <row r="78" spans="1:11" ht="12.75" customHeight="1" x14ac:dyDescent="0.25">
      <c r="A78" s="68" t="str">
        <f>hidden1!A68</f>
        <v xml:space="preserve">    Свердловская область</v>
      </c>
      <c r="B78" s="56">
        <f>hidden1!CI68</f>
        <v>21952</v>
      </c>
      <c r="C78" s="56">
        <f>hidden1!CJ68</f>
        <v>0</v>
      </c>
      <c r="D78" s="56">
        <f>hidden1!CK68</f>
        <v>0</v>
      </c>
      <c r="E78" s="56">
        <f>hidden1!CL68</f>
        <v>0</v>
      </c>
      <c r="F78" s="56">
        <f>hidden1!CM68</f>
        <v>0</v>
      </c>
      <c r="G78" s="56">
        <f>hidden1!CN68</f>
        <v>0</v>
      </c>
      <c r="H78" s="56">
        <f>hidden1!CO68</f>
        <v>0</v>
      </c>
      <c r="I78" s="56">
        <f>hidden1!CP68</f>
        <v>0</v>
      </c>
      <c r="J78" s="56">
        <f>hidden1!CQ68</f>
        <v>714</v>
      </c>
      <c r="K78" s="77"/>
    </row>
    <row r="79" spans="1:11" ht="12.75" customHeight="1" x14ac:dyDescent="0.25">
      <c r="A79" s="68" t="str">
        <f>hidden1!A69</f>
        <v xml:space="preserve">    Тюменская область</v>
      </c>
      <c r="B79" s="56">
        <f>hidden1!CI69</f>
        <v>6513</v>
      </c>
      <c r="C79" s="56">
        <f>hidden1!CJ69</f>
        <v>0</v>
      </c>
      <c r="D79" s="56">
        <f>hidden1!CK69</f>
        <v>0</v>
      </c>
      <c r="E79" s="56">
        <f>hidden1!CL69</f>
        <v>0</v>
      </c>
      <c r="F79" s="56">
        <f>hidden1!CM69</f>
        <v>0</v>
      </c>
      <c r="G79" s="56">
        <f>hidden1!CN69</f>
        <v>176</v>
      </c>
      <c r="H79" s="56">
        <f>hidden1!CO69</f>
        <v>0</v>
      </c>
      <c r="I79" s="56">
        <f>hidden1!CP69</f>
        <v>0</v>
      </c>
      <c r="J79" s="56">
        <f>hidden1!CQ69</f>
        <v>0</v>
      </c>
      <c r="K79" s="77"/>
    </row>
    <row r="80" spans="1:11" ht="12.75" customHeight="1" x14ac:dyDescent="0.25">
      <c r="A80" s="68" t="str">
        <f>hidden1!A70</f>
        <v xml:space="preserve">    Челябинская область</v>
      </c>
      <c r="B80" s="56">
        <f>hidden1!CI70</f>
        <v>43687</v>
      </c>
      <c r="C80" s="56">
        <f>hidden1!CJ70</f>
        <v>7874</v>
      </c>
      <c r="D80" s="56">
        <f>hidden1!CK70</f>
        <v>7874</v>
      </c>
      <c r="E80" s="56">
        <f>hidden1!CL70</f>
        <v>0</v>
      </c>
      <c r="F80" s="56">
        <f>hidden1!CM70</f>
        <v>0</v>
      </c>
      <c r="G80" s="56">
        <f>hidden1!CN70</f>
        <v>598</v>
      </c>
      <c r="H80" s="56">
        <f>hidden1!CO70</f>
        <v>0</v>
      </c>
      <c r="I80" s="56">
        <f>hidden1!CP70</f>
        <v>0</v>
      </c>
      <c r="J80" s="56">
        <f>hidden1!CQ70</f>
        <v>0</v>
      </c>
      <c r="K80" s="77"/>
    </row>
    <row r="81" spans="1:11" ht="12.75" customHeight="1" x14ac:dyDescent="0.25">
      <c r="A81" s="68" t="str">
        <f>hidden1!A71</f>
        <v xml:space="preserve">    Ханты-Мансийский автономный округ - Югра</v>
      </c>
      <c r="B81" s="56">
        <f>hidden1!CI71</f>
        <v>11442</v>
      </c>
      <c r="C81" s="56">
        <f>hidden1!CJ71</f>
        <v>0</v>
      </c>
      <c r="D81" s="56">
        <f>hidden1!CK71</f>
        <v>0</v>
      </c>
      <c r="E81" s="56">
        <f>hidden1!CL71</f>
        <v>0</v>
      </c>
      <c r="F81" s="56">
        <f>hidden1!CM71</f>
        <v>0</v>
      </c>
      <c r="G81" s="56">
        <f>hidden1!CN71</f>
        <v>0</v>
      </c>
      <c r="H81" s="56">
        <f>hidden1!CO71</f>
        <v>0</v>
      </c>
      <c r="I81" s="56">
        <f>hidden1!CP71</f>
        <v>0</v>
      </c>
      <c r="J81" s="56">
        <f>hidden1!CQ71</f>
        <v>0</v>
      </c>
      <c r="K81" s="77"/>
    </row>
    <row r="82" spans="1:11" ht="12.75" customHeight="1" x14ac:dyDescent="0.25">
      <c r="A82" s="68" t="str">
        <f>hidden1!A72</f>
        <v xml:space="preserve">    Ямало-Ненецкий автономный округ</v>
      </c>
      <c r="B82" s="56">
        <f>hidden1!CI72</f>
        <v>0</v>
      </c>
      <c r="C82" s="56">
        <f>hidden1!CJ72</f>
        <v>0</v>
      </c>
      <c r="D82" s="56">
        <f>hidden1!CK72</f>
        <v>0</v>
      </c>
      <c r="E82" s="56">
        <f>hidden1!CL72</f>
        <v>0</v>
      </c>
      <c r="F82" s="56">
        <f>hidden1!CM72</f>
        <v>0</v>
      </c>
      <c r="G82" s="56">
        <f>hidden1!CN72</f>
        <v>0</v>
      </c>
      <c r="H82" s="56">
        <f>hidden1!CO72</f>
        <v>0</v>
      </c>
      <c r="I82" s="56">
        <f>hidden1!CP72</f>
        <v>0</v>
      </c>
      <c r="J82" s="56">
        <f>hidden1!CQ72</f>
        <v>0</v>
      </c>
      <c r="K82" s="77"/>
    </row>
    <row r="83" spans="1:11" ht="12.75" customHeight="1" x14ac:dyDescent="0.25">
      <c r="A83" s="68" t="str">
        <f>hidden1!A73</f>
        <v xml:space="preserve">  СИБИРСКИЙ ФЕДЕРАЛЬНЫЙ ОКРУГ</v>
      </c>
      <c r="B83" s="56">
        <f>hidden1!CI73</f>
        <v>20227</v>
      </c>
      <c r="C83" s="56">
        <f>hidden1!CJ73</f>
        <v>0</v>
      </c>
      <c r="D83" s="56">
        <f>hidden1!CK73</f>
        <v>0</v>
      </c>
      <c r="E83" s="56">
        <f>hidden1!CL73</f>
        <v>0</v>
      </c>
      <c r="F83" s="56">
        <f>hidden1!CM73</f>
        <v>0</v>
      </c>
      <c r="G83" s="56">
        <f>hidden1!CN73</f>
        <v>928</v>
      </c>
      <c r="H83" s="56">
        <f>hidden1!CO73</f>
        <v>0</v>
      </c>
      <c r="I83" s="56">
        <f>hidden1!CP73</f>
        <v>0</v>
      </c>
      <c r="J83" s="56">
        <f>hidden1!CQ73</f>
        <v>0</v>
      </c>
      <c r="K83" s="77"/>
    </row>
    <row r="84" spans="1:11" ht="12.75" customHeight="1" x14ac:dyDescent="0.25">
      <c r="A84" s="68" t="str">
        <f>hidden1!A74</f>
        <v xml:space="preserve">    Республика Алтай</v>
      </c>
      <c r="B84" s="56">
        <f>hidden1!CI74</f>
        <v>0</v>
      </c>
      <c r="C84" s="56">
        <f>hidden1!CJ74</f>
        <v>0</v>
      </c>
      <c r="D84" s="56">
        <f>hidden1!CK74</f>
        <v>0</v>
      </c>
      <c r="E84" s="56">
        <f>hidden1!CL74</f>
        <v>0</v>
      </c>
      <c r="F84" s="56">
        <f>hidden1!CM74</f>
        <v>0</v>
      </c>
      <c r="G84" s="56">
        <f>hidden1!CN74</f>
        <v>0</v>
      </c>
      <c r="H84" s="56">
        <f>hidden1!CO74</f>
        <v>0</v>
      </c>
      <c r="I84" s="56">
        <f>hidden1!CP74</f>
        <v>0</v>
      </c>
      <c r="J84" s="56">
        <f>hidden1!CQ74</f>
        <v>0</v>
      </c>
      <c r="K84" s="77"/>
    </row>
    <row r="85" spans="1:11" ht="13.65" customHeight="1" x14ac:dyDescent="0.25">
      <c r="A85" s="68" t="str">
        <f>hidden1!A75</f>
        <v xml:space="preserve">    Республика Тыва</v>
      </c>
      <c r="B85" s="56">
        <f>hidden1!CI75</f>
        <v>0</v>
      </c>
      <c r="C85" s="56">
        <f>hidden1!CJ75</f>
        <v>0</v>
      </c>
      <c r="D85" s="56">
        <f>hidden1!CK75</f>
        <v>0</v>
      </c>
      <c r="E85" s="56">
        <f>hidden1!CL75</f>
        <v>0</v>
      </c>
      <c r="F85" s="56">
        <f>hidden1!CM75</f>
        <v>0</v>
      </c>
      <c r="G85" s="56">
        <f>hidden1!CN75</f>
        <v>0</v>
      </c>
      <c r="H85" s="56">
        <f>hidden1!CO75</f>
        <v>0</v>
      </c>
      <c r="I85" s="56">
        <f>hidden1!CP75</f>
        <v>0</v>
      </c>
      <c r="J85" s="56">
        <f>hidden1!CQ75</f>
        <v>0</v>
      </c>
      <c r="K85" s="77"/>
    </row>
    <row r="86" spans="1:11" ht="12.75" customHeight="1" x14ac:dyDescent="0.25">
      <c r="A86" s="68" t="str">
        <f>hidden1!A76</f>
        <v xml:space="preserve">    Республика Хакасия</v>
      </c>
      <c r="B86" s="56">
        <f>hidden1!CI76</f>
        <v>0</v>
      </c>
      <c r="C86" s="56">
        <f>hidden1!CJ76</f>
        <v>0</v>
      </c>
      <c r="D86" s="56">
        <f>hidden1!CK76</f>
        <v>0</v>
      </c>
      <c r="E86" s="56">
        <f>hidden1!CL76</f>
        <v>0</v>
      </c>
      <c r="F86" s="56">
        <f>hidden1!CM76</f>
        <v>0</v>
      </c>
      <c r="G86" s="56">
        <f>hidden1!CN76</f>
        <v>0</v>
      </c>
      <c r="H86" s="56">
        <f>hidden1!CO76</f>
        <v>0</v>
      </c>
      <c r="I86" s="56">
        <f>hidden1!CP76</f>
        <v>0</v>
      </c>
      <c r="J86" s="56">
        <f>hidden1!CQ76</f>
        <v>0</v>
      </c>
      <c r="K86" s="77"/>
    </row>
    <row r="87" spans="1:11" ht="12.75" customHeight="1" x14ac:dyDescent="0.25">
      <c r="A87" s="68" t="str">
        <f>hidden1!A77</f>
        <v xml:space="preserve">    Алтайский край</v>
      </c>
      <c r="B87" s="56">
        <f>hidden1!CI77</f>
        <v>1330</v>
      </c>
      <c r="C87" s="56">
        <f>hidden1!CJ77</f>
        <v>0</v>
      </c>
      <c r="D87" s="56">
        <f>hidden1!CK77</f>
        <v>0</v>
      </c>
      <c r="E87" s="56">
        <f>hidden1!CL77</f>
        <v>0</v>
      </c>
      <c r="F87" s="56">
        <f>hidden1!CM77</f>
        <v>0</v>
      </c>
      <c r="G87" s="56">
        <f>hidden1!CN77</f>
        <v>0</v>
      </c>
      <c r="H87" s="56">
        <f>hidden1!CO77</f>
        <v>0</v>
      </c>
      <c r="I87" s="56">
        <f>hidden1!CP77</f>
        <v>0</v>
      </c>
      <c r="J87" s="56">
        <f>hidden1!CQ77</f>
        <v>0</v>
      </c>
      <c r="K87" s="77"/>
    </row>
    <row r="88" spans="1:11" ht="12.75" customHeight="1" x14ac:dyDescent="0.25">
      <c r="A88" s="68" t="str">
        <f>hidden1!A78</f>
        <v xml:space="preserve">    Красноярский край</v>
      </c>
      <c r="B88" s="56">
        <f>hidden1!CI78</f>
        <v>1965</v>
      </c>
      <c r="C88" s="56">
        <f>hidden1!CJ78</f>
        <v>0</v>
      </c>
      <c r="D88" s="56">
        <f>hidden1!CK78</f>
        <v>0</v>
      </c>
      <c r="E88" s="56">
        <f>hidden1!CL78</f>
        <v>0</v>
      </c>
      <c r="F88" s="56">
        <f>hidden1!CM78</f>
        <v>0</v>
      </c>
      <c r="G88" s="56">
        <f>hidden1!CN78</f>
        <v>0</v>
      </c>
      <c r="H88" s="56">
        <f>hidden1!CO78</f>
        <v>0</v>
      </c>
      <c r="I88" s="56">
        <f>hidden1!CP78</f>
        <v>0</v>
      </c>
      <c r="J88" s="56">
        <f>hidden1!CQ78</f>
        <v>0</v>
      </c>
      <c r="K88" s="77"/>
    </row>
    <row r="89" spans="1:11" ht="12.75" customHeight="1" x14ac:dyDescent="0.25">
      <c r="A89" s="68" t="str">
        <f>hidden1!A79</f>
        <v xml:space="preserve">    Иркутская область</v>
      </c>
      <c r="B89" s="56">
        <f>hidden1!CI79</f>
        <v>607</v>
      </c>
      <c r="C89" s="56">
        <f>hidden1!CJ79</f>
        <v>0</v>
      </c>
      <c r="D89" s="56">
        <f>hidden1!CK79</f>
        <v>0</v>
      </c>
      <c r="E89" s="56">
        <f>hidden1!CL79</f>
        <v>0</v>
      </c>
      <c r="F89" s="56">
        <f>hidden1!CM79</f>
        <v>0</v>
      </c>
      <c r="G89" s="56">
        <f>hidden1!CN79</f>
        <v>0</v>
      </c>
      <c r="H89" s="56">
        <f>hidden1!CO79</f>
        <v>0</v>
      </c>
      <c r="I89" s="56">
        <f>hidden1!CP79</f>
        <v>0</v>
      </c>
      <c r="J89" s="56">
        <f>hidden1!CQ79</f>
        <v>0</v>
      </c>
      <c r="K89" s="77"/>
    </row>
    <row r="90" spans="1:11" ht="12.75" customHeight="1" x14ac:dyDescent="0.25">
      <c r="A90" s="68" t="str">
        <f>hidden1!A80</f>
        <v xml:space="preserve">    Кемеровская область - Кузбасс</v>
      </c>
      <c r="B90" s="56">
        <f>hidden1!CI80</f>
        <v>5610</v>
      </c>
      <c r="C90" s="56">
        <f>hidden1!CJ80</f>
        <v>0</v>
      </c>
      <c r="D90" s="56">
        <f>hidden1!CK80</f>
        <v>0</v>
      </c>
      <c r="E90" s="56">
        <f>hidden1!CL80</f>
        <v>0</v>
      </c>
      <c r="F90" s="56">
        <f>hidden1!CM80</f>
        <v>0</v>
      </c>
      <c r="G90" s="56">
        <f>hidden1!CN80</f>
        <v>5</v>
      </c>
      <c r="H90" s="56">
        <f>hidden1!CO80</f>
        <v>0</v>
      </c>
      <c r="I90" s="56">
        <f>hidden1!CP80</f>
        <v>0</v>
      </c>
      <c r="J90" s="56">
        <f>hidden1!CQ80</f>
        <v>0</v>
      </c>
      <c r="K90" s="77"/>
    </row>
    <row r="91" spans="1:11" ht="12.75" customHeight="1" x14ac:dyDescent="0.25">
      <c r="A91" s="68" t="str">
        <f>hidden1!A81</f>
        <v xml:space="preserve">    Новосибирская область</v>
      </c>
      <c r="B91" s="56">
        <f>hidden1!CI81</f>
        <v>6222</v>
      </c>
      <c r="C91" s="56">
        <f>hidden1!CJ81</f>
        <v>0</v>
      </c>
      <c r="D91" s="56">
        <f>hidden1!CK81</f>
        <v>0</v>
      </c>
      <c r="E91" s="56">
        <f>hidden1!CL81</f>
        <v>0</v>
      </c>
      <c r="F91" s="56">
        <f>hidden1!CM81</f>
        <v>0</v>
      </c>
      <c r="G91" s="56">
        <f>hidden1!CN81</f>
        <v>0</v>
      </c>
      <c r="H91" s="56">
        <f>hidden1!CO81</f>
        <v>0</v>
      </c>
      <c r="I91" s="56">
        <f>hidden1!CP81</f>
        <v>0</v>
      </c>
      <c r="J91" s="56">
        <f>hidden1!CQ81</f>
        <v>0</v>
      </c>
      <c r="K91" s="77"/>
    </row>
    <row r="92" spans="1:11" ht="12.75" customHeight="1" x14ac:dyDescent="0.25">
      <c r="A92" s="68" t="str">
        <f>hidden1!A82</f>
        <v xml:space="preserve">    Омская область</v>
      </c>
      <c r="B92" s="56">
        <f>hidden1!CI82</f>
        <v>4493</v>
      </c>
      <c r="C92" s="56">
        <f>hidden1!CJ82</f>
        <v>0</v>
      </c>
      <c r="D92" s="56">
        <f>hidden1!CK82</f>
        <v>0</v>
      </c>
      <c r="E92" s="56">
        <f>hidden1!CL82</f>
        <v>0</v>
      </c>
      <c r="F92" s="56">
        <f>hidden1!CM82</f>
        <v>0</v>
      </c>
      <c r="G92" s="56">
        <f>hidden1!CN82</f>
        <v>923</v>
      </c>
      <c r="H92" s="56">
        <f>hidden1!CO82</f>
        <v>0</v>
      </c>
      <c r="I92" s="56">
        <f>hidden1!CP82</f>
        <v>0</v>
      </c>
      <c r="J92" s="56">
        <f>hidden1!CQ82</f>
        <v>0</v>
      </c>
      <c r="K92" s="77"/>
    </row>
    <row r="93" spans="1:11" ht="12.75" customHeight="1" x14ac:dyDescent="0.25">
      <c r="A93" s="68" t="str">
        <f>hidden1!A83</f>
        <v xml:space="preserve">    Томская область</v>
      </c>
      <c r="B93" s="56">
        <f>hidden1!CI83</f>
        <v>0</v>
      </c>
      <c r="C93" s="56">
        <f>hidden1!CJ83</f>
        <v>0</v>
      </c>
      <c r="D93" s="56">
        <f>hidden1!CK83</f>
        <v>0</v>
      </c>
      <c r="E93" s="56">
        <f>hidden1!CL83</f>
        <v>0</v>
      </c>
      <c r="F93" s="56">
        <f>hidden1!CM83</f>
        <v>0</v>
      </c>
      <c r="G93" s="56">
        <f>hidden1!CN83</f>
        <v>0</v>
      </c>
      <c r="H93" s="56">
        <f>hidden1!CO83</f>
        <v>0</v>
      </c>
      <c r="I93" s="56">
        <f>hidden1!CP83</f>
        <v>0</v>
      </c>
      <c r="J93" s="56">
        <f>hidden1!CQ83</f>
        <v>0</v>
      </c>
      <c r="K93" s="77"/>
    </row>
    <row r="94" spans="1:11" ht="12.75" customHeight="1" x14ac:dyDescent="0.25">
      <c r="A94" s="68" t="str">
        <f>hidden1!A84</f>
        <v xml:space="preserve">  ДАЛЬНЕВОСТОЧНЫЙ ФЕДЕРАЛЬНЫЙ ОКРУГ</v>
      </c>
      <c r="B94" s="56">
        <f>hidden1!CI84</f>
        <v>986</v>
      </c>
      <c r="C94" s="56">
        <f>hidden1!CJ84</f>
        <v>927</v>
      </c>
      <c r="D94" s="56">
        <f>hidden1!CK84</f>
        <v>0</v>
      </c>
      <c r="E94" s="56">
        <f>hidden1!CL84</f>
        <v>927</v>
      </c>
      <c r="F94" s="56">
        <f>hidden1!CM84</f>
        <v>0</v>
      </c>
      <c r="G94" s="56">
        <f>hidden1!CN84</f>
        <v>0</v>
      </c>
      <c r="H94" s="56">
        <f>hidden1!CO84</f>
        <v>0</v>
      </c>
      <c r="I94" s="56">
        <f>hidden1!CP84</f>
        <v>0</v>
      </c>
      <c r="J94" s="56">
        <f>hidden1!CQ84</f>
        <v>0</v>
      </c>
      <c r="K94" s="77"/>
    </row>
    <row r="95" spans="1:11" x14ac:dyDescent="0.25">
      <c r="A95" s="68" t="str">
        <f>hidden1!A85</f>
        <v xml:space="preserve">    Республика Бурятия</v>
      </c>
      <c r="B95" s="56">
        <f>hidden1!CI85</f>
        <v>0</v>
      </c>
      <c r="C95" s="56">
        <f>hidden1!CJ85</f>
        <v>0</v>
      </c>
      <c r="D95" s="56">
        <f>hidden1!CK85</f>
        <v>0</v>
      </c>
      <c r="E95" s="56">
        <f>hidden1!CL85</f>
        <v>0</v>
      </c>
      <c r="F95" s="56">
        <f>hidden1!CM85</f>
        <v>0</v>
      </c>
      <c r="G95" s="56">
        <f>hidden1!CN85</f>
        <v>0</v>
      </c>
      <c r="H95" s="56">
        <f>hidden1!CO85</f>
        <v>0</v>
      </c>
      <c r="I95" s="56">
        <f>hidden1!CP85</f>
        <v>0</v>
      </c>
      <c r="J95" s="56">
        <f>hidden1!CQ85</f>
        <v>0</v>
      </c>
      <c r="K95" s="77"/>
    </row>
    <row r="96" spans="1:11" x14ac:dyDescent="0.25">
      <c r="A96" s="68" t="str">
        <f>hidden1!A86</f>
        <v xml:space="preserve">    Республика Саха (Якутия)</v>
      </c>
      <c r="B96" s="56">
        <f>hidden1!CI86</f>
        <v>0</v>
      </c>
      <c r="C96" s="56">
        <f>hidden1!CJ86</f>
        <v>0</v>
      </c>
      <c r="D96" s="56">
        <f>hidden1!CK86</f>
        <v>0</v>
      </c>
      <c r="E96" s="56">
        <f>hidden1!CL86</f>
        <v>0</v>
      </c>
      <c r="F96" s="56">
        <f>hidden1!CM86</f>
        <v>0</v>
      </c>
      <c r="G96" s="56">
        <f>hidden1!CN86</f>
        <v>0</v>
      </c>
      <c r="H96" s="56">
        <f>hidden1!CO86</f>
        <v>0</v>
      </c>
      <c r="I96" s="56">
        <f>hidden1!CP86</f>
        <v>0</v>
      </c>
      <c r="J96" s="56">
        <f>hidden1!CQ86</f>
        <v>0</v>
      </c>
      <c r="K96" s="77"/>
    </row>
    <row r="97" spans="1:11" x14ac:dyDescent="0.25">
      <c r="A97" s="68" t="str">
        <f>hidden1!A87</f>
        <v xml:space="preserve">    Приморский край</v>
      </c>
      <c r="B97" s="56">
        <f>hidden1!CI87</f>
        <v>954</v>
      </c>
      <c r="C97" s="56">
        <f>hidden1!CJ87</f>
        <v>927</v>
      </c>
      <c r="D97" s="56">
        <f>hidden1!CK87</f>
        <v>0</v>
      </c>
      <c r="E97" s="56">
        <f>hidden1!CL87</f>
        <v>927</v>
      </c>
      <c r="F97" s="56">
        <f>hidden1!CM87</f>
        <v>0</v>
      </c>
      <c r="G97" s="56">
        <f>hidden1!CN87</f>
        <v>0</v>
      </c>
      <c r="H97" s="56">
        <f>hidden1!CO87</f>
        <v>0</v>
      </c>
      <c r="I97" s="56">
        <f>hidden1!CP87</f>
        <v>0</v>
      </c>
      <c r="J97" s="56">
        <f>hidden1!CQ87</f>
        <v>0</v>
      </c>
      <c r="K97" s="77"/>
    </row>
    <row r="98" spans="1:11" x14ac:dyDescent="0.25">
      <c r="A98" s="68" t="str">
        <f>hidden1!A88</f>
        <v xml:space="preserve">    Хабаровский край</v>
      </c>
      <c r="B98" s="56">
        <f>hidden1!CI88</f>
        <v>32</v>
      </c>
      <c r="C98" s="56">
        <f>hidden1!CJ88</f>
        <v>0</v>
      </c>
      <c r="D98" s="56">
        <f>hidden1!CK88</f>
        <v>0</v>
      </c>
      <c r="E98" s="56">
        <f>hidden1!CL88</f>
        <v>0</v>
      </c>
      <c r="F98" s="56">
        <f>hidden1!CM88</f>
        <v>0</v>
      </c>
      <c r="G98" s="56">
        <f>hidden1!CN88</f>
        <v>0</v>
      </c>
      <c r="H98" s="56">
        <f>hidden1!CO88</f>
        <v>0</v>
      </c>
      <c r="I98" s="56">
        <f>hidden1!CP88</f>
        <v>0</v>
      </c>
      <c r="J98" s="56">
        <f>hidden1!CQ88</f>
        <v>0</v>
      </c>
      <c r="K98" s="77"/>
    </row>
    <row r="99" spans="1:11" x14ac:dyDescent="0.25">
      <c r="A99" s="68" t="str">
        <f>hidden1!A89</f>
        <v xml:space="preserve">    Амурская область</v>
      </c>
      <c r="B99" s="56">
        <f>hidden1!CI89</f>
        <v>0</v>
      </c>
      <c r="C99" s="56">
        <f>hidden1!CJ89</f>
        <v>0</v>
      </c>
      <c r="D99" s="56">
        <f>hidden1!CK89</f>
        <v>0</v>
      </c>
      <c r="E99" s="56">
        <f>hidden1!CL89</f>
        <v>0</v>
      </c>
      <c r="F99" s="56">
        <f>hidden1!CM89</f>
        <v>0</v>
      </c>
      <c r="G99" s="56">
        <f>hidden1!CN89</f>
        <v>0</v>
      </c>
      <c r="H99" s="56">
        <f>hidden1!CO89</f>
        <v>0</v>
      </c>
      <c r="I99" s="56">
        <f>hidden1!CP89</f>
        <v>0</v>
      </c>
      <c r="J99" s="56">
        <f>hidden1!CQ89</f>
        <v>0</v>
      </c>
      <c r="K99" s="77"/>
    </row>
    <row r="100" spans="1:11" x14ac:dyDescent="0.25">
      <c r="A100" s="68" t="str">
        <f>hidden1!A90</f>
        <v xml:space="preserve">    Камчатский край</v>
      </c>
      <c r="B100" s="56">
        <f>hidden1!CI90</f>
        <v>0</v>
      </c>
      <c r="C100" s="56">
        <f>hidden1!CJ90</f>
        <v>0</v>
      </c>
      <c r="D100" s="56">
        <f>hidden1!CK90</f>
        <v>0</v>
      </c>
      <c r="E100" s="56">
        <f>hidden1!CL90</f>
        <v>0</v>
      </c>
      <c r="F100" s="56">
        <f>hidden1!CM90</f>
        <v>0</v>
      </c>
      <c r="G100" s="56">
        <f>hidden1!CN90</f>
        <v>0</v>
      </c>
      <c r="H100" s="56">
        <f>hidden1!CO90</f>
        <v>0</v>
      </c>
      <c r="I100" s="56">
        <f>hidden1!CP90</f>
        <v>0</v>
      </c>
      <c r="J100" s="56">
        <f>hidden1!CQ90</f>
        <v>0</v>
      </c>
      <c r="K100" s="77"/>
    </row>
    <row r="101" spans="1:11" x14ac:dyDescent="0.25">
      <c r="A101" s="68" t="str">
        <f>hidden1!A91</f>
        <v xml:space="preserve">    Магаданская область</v>
      </c>
      <c r="B101" s="56">
        <f>hidden1!CI91</f>
        <v>0</v>
      </c>
      <c r="C101" s="56">
        <f>hidden1!CJ91</f>
        <v>0</v>
      </c>
      <c r="D101" s="56">
        <f>hidden1!CK91</f>
        <v>0</v>
      </c>
      <c r="E101" s="56">
        <f>hidden1!CL91</f>
        <v>0</v>
      </c>
      <c r="F101" s="56">
        <f>hidden1!CM91</f>
        <v>0</v>
      </c>
      <c r="G101" s="56">
        <f>hidden1!CN91</f>
        <v>0</v>
      </c>
      <c r="H101" s="56">
        <f>hidden1!CO91</f>
        <v>0</v>
      </c>
      <c r="I101" s="56">
        <f>hidden1!CP91</f>
        <v>0</v>
      </c>
      <c r="J101" s="56">
        <f>hidden1!CQ91</f>
        <v>0</v>
      </c>
      <c r="K101" s="77"/>
    </row>
    <row r="102" spans="1:11" x14ac:dyDescent="0.25">
      <c r="A102" s="68" t="str">
        <f>hidden1!A92</f>
        <v xml:space="preserve">    Сахалинская область</v>
      </c>
      <c r="B102" s="56">
        <f>hidden1!CI92</f>
        <v>0</v>
      </c>
      <c r="C102" s="56">
        <f>hidden1!CJ92</f>
        <v>0</v>
      </c>
      <c r="D102" s="56">
        <f>hidden1!CK92</f>
        <v>0</v>
      </c>
      <c r="E102" s="56">
        <f>hidden1!CL92</f>
        <v>0</v>
      </c>
      <c r="F102" s="56">
        <f>hidden1!CM92</f>
        <v>0</v>
      </c>
      <c r="G102" s="56">
        <f>hidden1!CN92</f>
        <v>0</v>
      </c>
      <c r="H102" s="56">
        <f>hidden1!CO92</f>
        <v>0</v>
      </c>
      <c r="I102" s="56">
        <f>hidden1!CP92</f>
        <v>0</v>
      </c>
      <c r="J102" s="56">
        <f>hidden1!CQ92</f>
        <v>0</v>
      </c>
      <c r="K102" s="77"/>
    </row>
    <row r="103" spans="1:11" x14ac:dyDescent="0.25">
      <c r="A103" s="68" t="str">
        <f>hidden1!A93</f>
        <v xml:space="preserve">    Забайкальский край</v>
      </c>
      <c r="B103" s="56">
        <f>hidden1!CI93</f>
        <v>0</v>
      </c>
      <c r="C103" s="56">
        <f>hidden1!CJ93</f>
        <v>0</v>
      </c>
      <c r="D103" s="56">
        <f>hidden1!CK93</f>
        <v>0</v>
      </c>
      <c r="E103" s="56">
        <f>hidden1!CL93</f>
        <v>0</v>
      </c>
      <c r="F103" s="56">
        <f>hidden1!CM93</f>
        <v>0</v>
      </c>
      <c r="G103" s="56">
        <f>hidden1!CN93</f>
        <v>0</v>
      </c>
      <c r="H103" s="56">
        <f>hidden1!CO93</f>
        <v>0</v>
      </c>
      <c r="I103" s="56">
        <f>hidden1!CP93</f>
        <v>0</v>
      </c>
      <c r="J103" s="56">
        <f>hidden1!CQ93</f>
        <v>0</v>
      </c>
      <c r="K103" s="77"/>
    </row>
    <row r="104" spans="1:11" x14ac:dyDescent="0.25">
      <c r="A104" s="68" t="str">
        <f>hidden1!A94</f>
        <v xml:space="preserve">    Еврейская автономная область</v>
      </c>
      <c r="B104" s="56">
        <f>hidden1!CI94</f>
        <v>0</v>
      </c>
      <c r="C104" s="56">
        <f>hidden1!CJ94</f>
        <v>0</v>
      </c>
      <c r="D104" s="56">
        <f>hidden1!CK94</f>
        <v>0</v>
      </c>
      <c r="E104" s="56">
        <f>hidden1!CL94</f>
        <v>0</v>
      </c>
      <c r="F104" s="56">
        <f>hidden1!CM94</f>
        <v>0</v>
      </c>
      <c r="G104" s="56">
        <f>hidden1!CN94</f>
        <v>0</v>
      </c>
      <c r="H104" s="56">
        <f>hidden1!CO94</f>
        <v>0</v>
      </c>
      <c r="I104" s="56">
        <f>hidden1!CP94</f>
        <v>0</v>
      </c>
      <c r="J104" s="56">
        <f>hidden1!CQ94</f>
        <v>0</v>
      </c>
      <c r="K104" s="77"/>
    </row>
    <row r="105" spans="1:11" x14ac:dyDescent="0.25">
      <c r="A105" s="68" t="str">
        <f>hidden1!A95</f>
        <v xml:space="preserve">    Чукотский автономный округ</v>
      </c>
      <c r="B105" s="56">
        <f>hidden1!CI95</f>
        <v>0</v>
      </c>
      <c r="C105" s="56">
        <f>hidden1!CJ95</f>
        <v>0</v>
      </c>
      <c r="D105" s="56">
        <f>hidden1!CK95</f>
        <v>0</v>
      </c>
      <c r="E105" s="56">
        <f>hidden1!CL95</f>
        <v>0</v>
      </c>
      <c r="F105" s="56">
        <f>hidden1!CM95</f>
        <v>0</v>
      </c>
      <c r="G105" s="56">
        <f>hidden1!CN95</f>
        <v>0</v>
      </c>
      <c r="H105" s="56">
        <f>hidden1!CO95</f>
        <v>0</v>
      </c>
      <c r="I105" s="56">
        <f>hidden1!CP95</f>
        <v>0</v>
      </c>
      <c r="J105" s="56">
        <f>hidden1!CQ95</f>
        <v>0</v>
      </c>
      <c r="K105" s="77"/>
    </row>
    <row r="106" spans="1:11" ht="26.4" x14ac:dyDescent="0.25">
      <c r="A106" s="68" t="str">
        <f>hidden1!A101</f>
        <v xml:space="preserve">  МИ ФНС РОССИИ ПО УПРАВЛЕНИЮ ДОЛГОМ</v>
      </c>
      <c r="B106" s="56">
        <f>hidden1!CI101</f>
        <v>0</v>
      </c>
      <c r="C106" s="56">
        <f>hidden1!CJ101</f>
        <v>0</v>
      </c>
      <c r="D106" s="56">
        <f>hidden1!CK101</f>
        <v>0</v>
      </c>
      <c r="E106" s="56">
        <f>hidden1!CL101</f>
        <v>0</v>
      </c>
      <c r="F106" s="56">
        <f>hidden1!CM101</f>
        <v>0</v>
      </c>
      <c r="G106" s="56">
        <f>hidden1!CN101</f>
        <v>0</v>
      </c>
      <c r="H106" s="56">
        <f>hidden1!CO101</f>
        <v>0</v>
      </c>
      <c r="I106" s="56">
        <f>hidden1!CP101</f>
        <v>0</v>
      </c>
      <c r="J106" s="56">
        <f>hidden1!CQ101</f>
        <v>0</v>
      </c>
      <c r="K106" s="77"/>
    </row>
    <row r="107" spans="1:11" x14ac:dyDescent="0.25">
      <c r="A107" s="68"/>
      <c r="B107" s="56"/>
      <c r="C107" s="56"/>
      <c r="D107" s="56"/>
      <c r="E107" s="56"/>
      <c r="F107" s="56"/>
      <c r="G107" s="56"/>
      <c r="H107" s="56"/>
      <c r="I107" s="56"/>
      <c r="J107" s="56"/>
      <c r="K107"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7"/>
  <sheetViews>
    <sheetView zoomScale="90" zoomScaleNormal="90" workbookViewId="0">
      <selection activeCell="A106" sqref="A106:XFD110"/>
    </sheetView>
  </sheetViews>
  <sheetFormatPr defaultColWidth="9.109375" defaultRowHeight="13.2" x14ac:dyDescent="0.25"/>
  <cols>
    <col min="1" max="1" width="45.5546875" style="2" customWidth="1"/>
    <col min="2" max="13" width="14.44140625" style="2" customWidth="1"/>
    <col min="14" max="16384" width="9.109375" style="2"/>
  </cols>
  <sheetData>
    <row r="1" spans="1:13" s="17" customFormat="1" ht="14.1" customHeight="1" x14ac:dyDescent="0.25">
      <c r="D1" s="13"/>
      <c r="E1" s="28"/>
      <c r="F1" s="89"/>
      <c r="G1" s="89"/>
      <c r="H1" s="89"/>
      <c r="I1" s="89"/>
      <c r="J1" s="89"/>
      <c r="M1" s="12" t="s">
        <v>117</v>
      </c>
    </row>
    <row r="2" spans="1:13" s="17" customFormat="1" ht="14.1" customHeight="1" x14ac:dyDescent="0.25">
      <c r="A2" s="100" t="s">
        <v>5</v>
      </c>
      <c r="B2" s="100"/>
      <c r="C2" s="100"/>
      <c r="D2" s="100"/>
      <c r="E2" s="100"/>
      <c r="F2" s="100"/>
      <c r="G2" s="100"/>
      <c r="H2" s="100"/>
      <c r="I2" s="100"/>
      <c r="J2" s="100"/>
      <c r="K2" s="100"/>
      <c r="L2" s="100"/>
      <c r="M2" s="100"/>
    </row>
    <row r="3" spans="1:13" s="17" customFormat="1" ht="14.1" customHeight="1" x14ac:dyDescent="0.25">
      <c r="A3" s="100" t="str">
        <f>hidden3!A1</f>
        <v>по состоянию на 1  августа 2023 года</v>
      </c>
      <c r="B3" s="100"/>
      <c r="C3" s="100"/>
      <c r="D3" s="100"/>
      <c r="E3" s="100"/>
      <c r="F3" s="100"/>
      <c r="G3" s="100"/>
      <c r="H3" s="100"/>
      <c r="I3" s="100"/>
      <c r="J3" s="100"/>
      <c r="K3" s="100"/>
      <c r="L3" s="100"/>
      <c r="M3" s="100"/>
    </row>
    <row r="4" spans="1:13" s="17" customFormat="1" ht="12.75" customHeight="1" x14ac:dyDescent="0.25">
      <c r="A4" s="19"/>
      <c r="B4" s="19"/>
      <c r="C4" s="19"/>
      <c r="D4" s="18"/>
      <c r="E4" s="29"/>
      <c r="F4" s="29"/>
      <c r="G4" s="29"/>
      <c r="H4" s="29"/>
      <c r="I4" s="29"/>
      <c r="J4" s="29"/>
    </row>
    <row r="5" spans="1:13" s="17" customFormat="1" ht="14.1" customHeight="1" x14ac:dyDescent="0.25">
      <c r="A5" s="17" t="s">
        <v>2</v>
      </c>
      <c r="E5" s="28"/>
      <c r="F5" s="20"/>
      <c r="G5" s="20"/>
      <c r="H5" s="20"/>
      <c r="I5" s="20"/>
      <c r="J5" s="20"/>
      <c r="M5" s="20" t="s">
        <v>1</v>
      </c>
    </row>
    <row r="6" spans="1:13" s="17" customFormat="1" ht="15.75" customHeight="1" x14ac:dyDescent="0.25">
      <c r="A6" s="96"/>
      <c r="B6" s="199" t="s">
        <v>207</v>
      </c>
      <c r="C6" s="199"/>
      <c r="D6" s="199"/>
      <c r="E6" s="199"/>
      <c r="F6" s="199"/>
      <c r="G6" s="199"/>
      <c r="H6" s="199"/>
      <c r="I6" s="199"/>
      <c r="J6" s="199"/>
      <c r="K6" s="199"/>
      <c r="L6" s="199"/>
      <c r="M6" s="199"/>
    </row>
    <row r="7" spans="1:13" s="17" customFormat="1" ht="15" customHeight="1" x14ac:dyDescent="0.25">
      <c r="A7" s="97"/>
      <c r="B7" s="108" t="s">
        <v>62</v>
      </c>
      <c r="C7" s="99" t="s">
        <v>63</v>
      </c>
      <c r="D7" s="99" t="s">
        <v>67</v>
      </c>
      <c r="E7" s="108" t="s">
        <v>256</v>
      </c>
      <c r="F7" s="197" t="s">
        <v>115</v>
      </c>
      <c r="G7" s="126" t="s">
        <v>262</v>
      </c>
      <c r="H7" s="99" t="s">
        <v>103</v>
      </c>
      <c r="I7" s="197" t="s">
        <v>198</v>
      </c>
      <c r="J7" s="197" t="s">
        <v>174</v>
      </c>
      <c r="K7" s="108" t="s">
        <v>183</v>
      </c>
      <c r="L7" s="99" t="s">
        <v>185</v>
      </c>
      <c r="M7" s="108" t="s">
        <v>184</v>
      </c>
    </row>
    <row r="8" spans="1:13" s="17" customFormat="1" ht="15" customHeight="1" x14ac:dyDescent="0.25">
      <c r="A8" s="97"/>
      <c r="B8" s="108"/>
      <c r="C8" s="99"/>
      <c r="D8" s="99"/>
      <c r="E8" s="108"/>
      <c r="F8" s="197"/>
      <c r="G8" s="129"/>
      <c r="H8" s="99"/>
      <c r="I8" s="197"/>
      <c r="J8" s="197"/>
      <c r="K8" s="108"/>
      <c r="L8" s="99"/>
      <c r="M8" s="108"/>
    </row>
    <row r="9" spans="1:13" s="17" customFormat="1" ht="151.5" customHeight="1" x14ac:dyDescent="0.25">
      <c r="A9" s="98"/>
      <c r="B9" s="108"/>
      <c r="C9" s="99"/>
      <c r="D9" s="99"/>
      <c r="E9" s="108"/>
      <c r="F9" s="197"/>
      <c r="G9" s="130"/>
      <c r="H9" s="198"/>
      <c r="I9" s="197"/>
      <c r="J9" s="197"/>
      <c r="K9" s="108"/>
      <c r="L9" s="99"/>
      <c r="M9" s="108"/>
    </row>
    <row r="10" spans="1:13" s="17" customFormat="1" ht="12.75" customHeight="1" x14ac:dyDescent="0.25">
      <c r="A10" s="25" t="s">
        <v>0</v>
      </c>
      <c r="B10" s="25">
        <v>1465</v>
      </c>
      <c r="C10" s="25">
        <v>1470</v>
      </c>
      <c r="D10" s="25">
        <v>1475</v>
      </c>
      <c r="E10" s="25">
        <v>1485</v>
      </c>
      <c r="F10" s="25">
        <v>1495</v>
      </c>
      <c r="G10" s="25">
        <v>1496</v>
      </c>
      <c r="H10" s="25">
        <v>1500</v>
      </c>
      <c r="I10" s="25">
        <v>1502</v>
      </c>
      <c r="J10" s="25">
        <v>1504</v>
      </c>
      <c r="K10" s="85">
        <v>1505</v>
      </c>
      <c r="L10" s="85">
        <v>1506</v>
      </c>
      <c r="M10" s="24">
        <v>1507</v>
      </c>
    </row>
    <row r="11" spans="1:13" ht="18" customHeight="1" x14ac:dyDescent="0.25">
      <c r="A11" s="5" t="str">
        <f>hidden1!A1</f>
        <v>РОССИЙСКАЯ ФЕДЕРАЦИЯ</v>
      </c>
      <c r="B11" s="9">
        <f>hidden1!CR1</f>
        <v>1560934</v>
      </c>
      <c r="C11" s="9">
        <f>hidden1!CS1</f>
        <v>1931419</v>
      </c>
      <c r="D11" s="9">
        <f>hidden1!CT1</f>
        <v>140034</v>
      </c>
      <c r="E11" s="9">
        <f>hidden1!CU1</f>
        <v>930424</v>
      </c>
      <c r="F11" s="9">
        <f>hidden1!CV1</f>
        <v>49270</v>
      </c>
      <c r="G11" s="9">
        <f>hidden1!CW1</f>
        <v>0</v>
      </c>
      <c r="H11" s="9">
        <f>hidden1!CX1</f>
        <v>3</v>
      </c>
      <c r="I11" s="9">
        <f>hidden1!CY1</f>
        <v>0</v>
      </c>
      <c r="J11" s="9">
        <f>hidden1!CZ1</f>
        <v>1275</v>
      </c>
      <c r="K11" s="9">
        <f>hidden1!DA1</f>
        <v>705</v>
      </c>
      <c r="L11" s="9">
        <f>hidden1!DB1</f>
        <v>0</v>
      </c>
      <c r="M11" s="9">
        <f>hidden1!DC1</f>
        <v>111</v>
      </c>
    </row>
    <row r="12" spans="1:13" ht="12.75" customHeight="1" x14ac:dyDescent="0.25">
      <c r="A12" s="5" t="str">
        <f>hidden1!A2</f>
        <v xml:space="preserve">  в том числе:</v>
      </c>
      <c r="B12" s="9"/>
      <c r="C12" s="9"/>
      <c r="D12" s="9"/>
      <c r="E12" s="9"/>
      <c r="F12" s="9"/>
      <c r="G12" s="9"/>
      <c r="H12" s="9"/>
      <c r="I12" s="9"/>
      <c r="J12" s="9"/>
      <c r="K12" s="9"/>
      <c r="L12" s="9"/>
      <c r="M12" s="9"/>
    </row>
    <row r="13" spans="1:13" ht="12.75" customHeight="1" x14ac:dyDescent="0.25">
      <c r="A13" s="5" t="str">
        <f>hidden1!A3</f>
        <v xml:space="preserve">  ЦЕНТРАЛЬНЫЙ ФЕДЕРАЛЬНЫЙ ОКРУГ</v>
      </c>
      <c r="B13" s="9">
        <f>hidden1!CR3</f>
        <v>1270039</v>
      </c>
      <c r="C13" s="9">
        <f>hidden1!CS3</f>
        <v>1931419</v>
      </c>
      <c r="D13" s="9">
        <f>hidden1!CT3</f>
        <v>62315</v>
      </c>
      <c r="E13" s="9">
        <f>hidden1!CU3</f>
        <v>559860</v>
      </c>
      <c r="F13" s="9">
        <f>hidden1!CV3</f>
        <v>48088</v>
      </c>
      <c r="G13" s="9">
        <f>hidden1!CW3</f>
        <v>0</v>
      </c>
      <c r="H13" s="9">
        <f>hidden1!CX3</f>
        <v>3</v>
      </c>
      <c r="I13" s="9">
        <f>hidden1!CY3</f>
        <v>0</v>
      </c>
      <c r="J13" s="9">
        <f>hidden1!CZ3</f>
        <v>1275</v>
      </c>
      <c r="K13" s="9">
        <f>hidden1!DA3</f>
        <v>705</v>
      </c>
      <c r="L13" s="9">
        <f>hidden1!DB3</f>
        <v>0</v>
      </c>
      <c r="M13" s="9">
        <f>hidden1!DC3</f>
        <v>0</v>
      </c>
    </row>
    <row r="14" spans="1:13" ht="12.75" customHeight="1" x14ac:dyDescent="0.25">
      <c r="A14" s="5" t="str">
        <f>hidden1!A4</f>
        <v xml:space="preserve">    Белгородская область</v>
      </c>
      <c r="B14" s="9">
        <f>hidden1!CR4</f>
        <v>3131</v>
      </c>
      <c r="C14" s="9">
        <f>hidden1!CS4</f>
        <v>0</v>
      </c>
      <c r="D14" s="9">
        <f>hidden1!CT4</f>
        <v>246</v>
      </c>
      <c r="E14" s="9">
        <f>hidden1!CU4</f>
        <v>0</v>
      </c>
      <c r="F14" s="9">
        <f>hidden1!CV4</f>
        <v>0</v>
      </c>
      <c r="G14" s="9">
        <f>hidden1!CW4</f>
        <v>0</v>
      </c>
      <c r="H14" s="9">
        <f>hidden1!CX4</f>
        <v>0</v>
      </c>
      <c r="I14" s="9">
        <f>hidden1!CY4</f>
        <v>0</v>
      </c>
      <c r="J14" s="9">
        <f>hidden1!CZ4</f>
        <v>0</v>
      </c>
      <c r="K14" s="9">
        <f>hidden1!DA4</f>
        <v>0</v>
      </c>
      <c r="L14" s="9">
        <f>hidden1!DB4</f>
        <v>0</v>
      </c>
      <c r="M14" s="9">
        <f>hidden1!DC4</f>
        <v>0</v>
      </c>
    </row>
    <row r="15" spans="1:13" ht="12.75" customHeight="1" x14ac:dyDescent="0.25">
      <c r="A15" s="5" t="str">
        <f>hidden1!A5</f>
        <v xml:space="preserve">    Брянская область</v>
      </c>
      <c r="B15" s="9">
        <f>hidden1!CR5</f>
        <v>12929</v>
      </c>
      <c r="C15" s="9">
        <f>hidden1!CS5</f>
        <v>87214</v>
      </c>
      <c r="D15" s="9">
        <f>hidden1!CT5</f>
        <v>777</v>
      </c>
      <c r="E15" s="9">
        <f>hidden1!CU5</f>
        <v>1253</v>
      </c>
      <c r="F15" s="9">
        <f>hidden1!CV5</f>
        <v>0</v>
      </c>
      <c r="G15" s="9">
        <f>hidden1!CW5</f>
        <v>0</v>
      </c>
      <c r="H15" s="9">
        <f>hidden1!CX5</f>
        <v>0</v>
      </c>
      <c r="I15" s="9">
        <f>hidden1!CY5</f>
        <v>0</v>
      </c>
      <c r="J15" s="9">
        <f>hidden1!CZ5</f>
        <v>0</v>
      </c>
      <c r="K15" s="9">
        <f>hidden1!DA5</f>
        <v>0</v>
      </c>
      <c r="L15" s="9">
        <f>hidden1!DB5</f>
        <v>0</v>
      </c>
      <c r="M15" s="9">
        <f>hidden1!DC5</f>
        <v>0</v>
      </c>
    </row>
    <row r="16" spans="1:13" ht="12.75" customHeight="1" x14ac:dyDescent="0.25">
      <c r="A16" s="5" t="str">
        <f>hidden1!A6</f>
        <v xml:space="preserve">    Владимирская область</v>
      </c>
      <c r="B16" s="9">
        <f>hidden1!CR6</f>
        <v>126</v>
      </c>
      <c r="C16" s="9">
        <f>hidden1!CS6</f>
        <v>0</v>
      </c>
      <c r="D16" s="9">
        <f>hidden1!CT6</f>
        <v>2</v>
      </c>
      <c r="E16" s="9">
        <f>hidden1!CU6</f>
        <v>3857</v>
      </c>
      <c r="F16" s="9">
        <f>hidden1!CV6</f>
        <v>29</v>
      </c>
      <c r="G16" s="9">
        <f>hidden1!CW6</f>
        <v>0</v>
      </c>
      <c r="H16" s="9">
        <f>hidden1!CX6</f>
        <v>0</v>
      </c>
      <c r="I16" s="9">
        <f>hidden1!CY6</f>
        <v>0</v>
      </c>
      <c r="J16" s="9">
        <f>hidden1!CZ6</f>
        <v>0</v>
      </c>
      <c r="K16" s="9">
        <f>hidden1!DA6</f>
        <v>0</v>
      </c>
      <c r="L16" s="9">
        <f>hidden1!DB6</f>
        <v>0</v>
      </c>
      <c r="M16" s="9">
        <f>hidden1!DC6</f>
        <v>0</v>
      </c>
    </row>
    <row r="17" spans="1:13" ht="12.75" customHeight="1" x14ac:dyDescent="0.25">
      <c r="A17" s="5" t="str">
        <f>hidden1!A7</f>
        <v xml:space="preserve">    Воронежская область</v>
      </c>
      <c r="B17" s="9">
        <f>hidden1!CR7</f>
        <v>706</v>
      </c>
      <c r="C17" s="9">
        <f>hidden1!CS7</f>
        <v>0</v>
      </c>
      <c r="D17" s="9">
        <f>hidden1!CT7</f>
        <v>944</v>
      </c>
      <c r="E17" s="9">
        <f>hidden1!CU7</f>
        <v>0</v>
      </c>
      <c r="F17" s="9">
        <f>hidden1!CV7</f>
        <v>0</v>
      </c>
      <c r="G17" s="9">
        <f>hidden1!CW7</f>
        <v>0</v>
      </c>
      <c r="H17" s="9">
        <f>hidden1!CX7</f>
        <v>0</v>
      </c>
      <c r="I17" s="9">
        <f>hidden1!CY7</f>
        <v>0</v>
      </c>
      <c r="J17" s="9">
        <f>hidden1!CZ7</f>
        <v>0</v>
      </c>
      <c r="K17" s="9">
        <f>hidden1!DA7</f>
        <v>0</v>
      </c>
      <c r="L17" s="9">
        <f>hidden1!DB7</f>
        <v>0</v>
      </c>
      <c r="M17" s="9">
        <f>hidden1!DC7</f>
        <v>0</v>
      </c>
    </row>
    <row r="18" spans="1:13" ht="12.75" customHeight="1" x14ac:dyDescent="0.25">
      <c r="A18" s="5" t="str">
        <f>hidden1!A8</f>
        <v xml:space="preserve">    Ивановская область</v>
      </c>
      <c r="B18" s="9">
        <f>hidden1!CR8</f>
        <v>559</v>
      </c>
      <c r="C18" s="9">
        <f>hidden1!CS8</f>
        <v>0</v>
      </c>
      <c r="D18" s="9">
        <f>hidden1!CT8</f>
        <v>0</v>
      </c>
      <c r="E18" s="9">
        <f>hidden1!CU8</f>
        <v>0</v>
      </c>
      <c r="F18" s="9">
        <f>hidden1!CV8</f>
        <v>0</v>
      </c>
      <c r="G18" s="9">
        <f>hidden1!CW8</f>
        <v>0</v>
      </c>
      <c r="H18" s="9">
        <f>hidden1!CX8</f>
        <v>0</v>
      </c>
      <c r="I18" s="9">
        <f>hidden1!CY8</f>
        <v>0</v>
      </c>
      <c r="J18" s="9">
        <f>hidden1!CZ8</f>
        <v>0</v>
      </c>
      <c r="K18" s="9">
        <f>hidden1!DA8</f>
        <v>0</v>
      </c>
      <c r="L18" s="9">
        <f>hidden1!DB8</f>
        <v>0</v>
      </c>
      <c r="M18" s="9">
        <f>hidden1!DC8</f>
        <v>0</v>
      </c>
    </row>
    <row r="19" spans="1:13" ht="12.75" customHeight="1" x14ac:dyDescent="0.25">
      <c r="A19" s="5" t="str">
        <f>hidden1!A9</f>
        <v xml:space="preserve">    Калужская область</v>
      </c>
      <c r="B19" s="9">
        <f>hidden1!CR9</f>
        <v>730</v>
      </c>
      <c r="C19" s="9">
        <f>hidden1!CS9</f>
        <v>0</v>
      </c>
      <c r="D19" s="9">
        <f>hidden1!CT9</f>
        <v>163</v>
      </c>
      <c r="E19" s="9">
        <f>hidden1!CU9</f>
        <v>0</v>
      </c>
      <c r="F19" s="9">
        <f>hidden1!CV9</f>
        <v>0</v>
      </c>
      <c r="G19" s="9">
        <f>hidden1!CW9</f>
        <v>0</v>
      </c>
      <c r="H19" s="9">
        <f>hidden1!CX9</f>
        <v>0</v>
      </c>
      <c r="I19" s="9">
        <f>hidden1!CY9</f>
        <v>0</v>
      </c>
      <c r="J19" s="9">
        <f>hidden1!CZ9</f>
        <v>0</v>
      </c>
      <c r="K19" s="9">
        <f>hidden1!DA9</f>
        <v>0</v>
      </c>
      <c r="L19" s="9">
        <f>hidden1!DB9</f>
        <v>0</v>
      </c>
      <c r="M19" s="9">
        <f>hidden1!DC9</f>
        <v>0</v>
      </c>
    </row>
    <row r="20" spans="1:13" ht="12.75" customHeight="1" x14ac:dyDescent="0.25">
      <c r="A20" s="5" t="str">
        <f>hidden1!A10</f>
        <v xml:space="preserve">    Костромская область</v>
      </c>
      <c r="B20" s="9">
        <f>hidden1!CR10</f>
        <v>542</v>
      </c>
      <c r="C20" s="9">
        <f>hidden1!CS10</f>
        <v>0</v>
      </c>
      <c r="D20" s="9">
        <f>hidden1!CT10</f>
        <v>0</v>
      </c>
      <c r="E20" s="9">
        <f>hidden1!CU10</f>
        <v>0</v>
      </c>
      <c r="F20" s="9">
        <f>hidden1!CV10</f>
        <v>0</v>
      </c>
      <c r="G20" s="9">
        <f>hidden1!CW10</f>
        <v>0</v>
      </c>
      <c r="H20" s="9">
        <f>hidden1!CX10</f>
        <v>0</v>
      </c>
      <c r="I20" s="9">
        <f>hidden1!CY10</f>
        <v>0</v>
      </c>
      <c r="J20" s="9">
        <f>hidden1!CZ10</f>
        <v>0</v>
      </c>
      <c r="K20" s="9">
        <f>hidden1!DA10</f>
        <v>0</v>
      </c>
      <c r="L20" s="9">
        <f>hidden1!DB10</f>
        <v>0</v>
      </c>
      <c r="M20" s="9">
        <f>hidden1!DC10</f>
        <v>0</v>
      </c>
    </row>
    <row r="21" spans="1:13" ht="12.75" customHeight="1" x14ac:dyDescent="0.25">
      <c r="A21" s="5" t="str">
        <f>hidden1!A11</f>
        <v xml:space="preserve">    Курская область</v>
      </c>
      <c r="B21" s="9">
        <f>hidden1!CR11</f>
        <v>6</v>
      </c>
      <c r="C21" s="9">
        <f>hidden1!CS11</f>
        <v>0</v>
      </c>
      <c r="D21" s="9">
        <f>hidden1!CT11</f>
        <v>610</v>
      </c>
      <c r="E21" s="9">
        <f>hidden1!CU11</f>
        <v>0</v>
      </c>
      <c r="F21" s="9">
        <f>hidden1!CV11</f>
        <v>0</v>
      </c>
      <c r="G21" s="9">
        <f>hidden1!CW11</f>
        <v>0</v>
      </c>
      <c r="H21" s="9">
        <f>hidden1!CX11</f>
        <v>0</v>
      </c>
      <c r="I21" s="9">
        <f>hidden1!CY11</f>
        <v>0</v>
      </c>
      <c r="J21" s="9">
        <f>hidden1!CZ11</f>
        <v>0</v>
      </c>
      <c r="K21" s="9">
        <f>hidden1!DA11</f>
        <v>0</v>
      </c>
      <c r="L21" s="9">
        <f>hidden1!DB11</f>
        <v>0</v>
      </c>
      <c r="M21" s="9">
        <f>hidden1!DC11</f>
        <v>0</v>
      </c>
    </row>
    <row r="22" spans="1:13" ht="12.75" customHeight="1" x14ac:dyDescent="0.25">
      <c r="A22" s="5" t="str">
        <f>hidden1!A12</f>
        <v xml:space="preserve">    Липецкая область</v>
      </c>
      <c r="B22" s="9">
        <f>hidden1!CR12</f>
        <v>243</v>
      </c>
      <c r="C22" s="9">
        <f>hidden1!CS12</f>
        <v>0</v>
      </c>
      <c r="D22" s="9">
        <f>hidden1!CT12</f>
        <v>289</v>
      </c>
      <c r="E22" s="9">
        <f>hidden1!CU12</f>
        <v>0</v>
      </c>
      <c r="F22" s="9">
        <f>hidden1!CV12</f>
        <v>0</v>
      </c>
      <c r="G22" s="9">
        <f>hidden1!CW12</f>
        <v>0</v>
      </c>
      <c r="H22" s="9">
        <f>hidden1!CX12</f>
        <v>0</v>
      </c>
      <c r="I22" s="9">
        <f>hidden1!CY12</f>
        <v>0</v>
      </c>
      <c r="J22" s="9">
        <f>hidden1!CZ12</f>
        <v>0</v>
      </c>
      <c r="K22" s="9">
        <f>hidden1!DA12</f>
        <v>0</v>
      </c>
      <c r="L22" s="9">
        <f>hidden1!DB12</f>
        <v>0</v>
      </c>
      <c r="M22" s="9">
        <f>hidden1!DC12</f>
        <v>0</v>
      </c>
    </row>
    <row r="23" spans="1:13" ht="12.75" customHeight="1" x14ac:dyDescent="0.25">
      <c r="A23" s="5" t="str">
        <f>hidden1!A13</f>
        <v xml:space="preserve">    Московская область</v>
      </c>
      <c r="B23" s="9">
        <f>hidden1!CR13</f>
        <v>70687</v>
      </c>
      <c r="C23" s="9">
        <f>hidden1!CS13</f>
        <v>0</v>
      </c>
      <c r="D23" s="9">
        <f>hidden1!CT13</f>
        <v>17588</v>
      </c>
      <c r="E23" s="9">
        <f>hidden1!CU13</f>
        <v>54429</v>
      </c>
      <c r="F23" s="9">
        <f>hidden1!CV13</f>
        <v>29</v>
      </c>
      <c r="G23" s="9">
        <f>hidden1!CW13</f>
        <v>0</v>
      </c>
      <c r="H23" s="9">
        <f>hidden1!CX13</f>
        <v>0</v>
      </c>
      <c r="I23" s="9">
        <f>hidden1!CY13</f>
        <v>0</v>
      </c>
      <c r="J23" s="9">
        <f>hidden1!CZ13</f>
        <v>0</v>
      </c>
      <c r="K23" s="9">
        <f>hidden1!DA13</f>
        <v>655</v>
      </c>
      <c r="L23" s="9">
        <f>hidden1!DB13</f>
        <v>0</v>
      </c>
      <c r="M23" s="9">
        <f>hidden1!DC13</f>
        <v>0</v>
      </c>
    </row>
    <row r="24" spans="1:13" ht="12.75" customHeight="1" x14ac:dyDescent="0.25">
      <c r="A24" s="5" t="str">
        <f>hidden1!A14</f>
        <v xml:space="preserve">    Орловская область</v>
      </c>
      <c r="B24" s="9">
        <f>hidden1!CR14</f>
        <v>0</v>
      </c>
      <c r="C24" s="9">
        <f>hidden1!CS14</f>
        <v>0</v>
      </c>
      <c r="D24" s="9">
        <f>hidden1!CT14</f>
        <v>0</v>
      </c>
      <c r="E24" s="9">
        <f>hidden1!CU14</f>
        <v>0</v>
      </c>
      <c r="F24" s="9">
        <f>hidden1!CV14</f>
        <v>0</v>
      </c>
      <c r="G24" s="9">
        <f>hidden1!CW14</f>
        <v>0</v>
      </c>
      <c r="H24" s="9">
        <f>hidden1!CX14</f>
        <v>0</v>
      </c>
      <c r="I24" s="9">
        <f>hidden1!CY14</f>
        <v>0</v>
      </c>
      <c r="J24" s="9">
        <f>hidden1!CZ14</f>
        <v>0</v>
      </c>
      <c r="K24" s="9">
        <f>hidden1!DA14</f>
        <v>0</v>
      </c>
      <c r="L24" s="9">
        <f>hidden1!DB14</f>
        <v>0</v>
      </c>
      <c r="M24" s="9">
        <f>hidden1!DC14</f>
        <v>0</v>
      </c>
    </row>
    <row r="25" spans="1:13" ht="12.75" customHeight="1" x14ac:dyDescent="0.25">
      <c r="A25" s="5" t="str">
        <f>hidden1!A15</f>
        <v xml:space="preserve">    Рязанская область</v>
      </c>
      <c r="B25" s="9">
        <f>hidden1!CR15</f>
        <v>1426</v>
      </c>
      <c r="C25" s="9">
        <f>hidden1!CS15</f>
        <v>0</v>
      </c>
      <c r="D25" s="9">
        <f>hidden1!CT15</f>
        <v>445</v>
      </c>
      <c r="E25" s="9">
        <f>hidden1!CU15</f>
        <v>0</v>
      </c>
      <c r="F25" s="9">
        <f>hidden1!CV15</f>
        <v>0</v>
      </c>
      <c r="G25" s="9">
        <f>hidden1!CW15</f>
        <v>0</v>
      </c>
      <c r="H25" s="9">
        <f>hidden1!CX15</f>
        <v>0</v>
      </c>
      <c r="I25" s="9">
        <f>hidden1!CY15</f>
        <v>0</v>
      </c>
      <c r="J25" s="9">
        <f>hidden1!CZ15</f>
        <v>0</v>
      </c>
      <c r="K25" s="9">
        <f>hidden1!DA15</f>
        <v>0</v>
      </c>
      <c r="L25" s="9">
        <f>hidden1!DB15</f>
        <v>0</v>
      </c>
      <c r="M25" s="9">
        <f>hidden1!DC15</f>
        <v>0</v>
      </c>
    </row>
    <row r="26" spans="1:13" ht="12.75" customHeight="1" x14ac:dyDescent="0.25">
      <c r="A26" s="5" t="str">
        <f>hidden1!A16</f>
        <v xml:space="preserve">    Смоленская область</v>
      </c>
      <c r="B26" s="9">
        <f>hidden1!CR16</f>
        <v>24569</v>
      </c>
      <c r="C26" s="9">
        <f>hidden1!CS16</f>
        <v>0</v>
      </c>
      <c r="D26" s="9">
        <f>hidden1!CT16</f>
        <v>15431</v>
      </c>
      <c r="E26" s="9">
        <f>hidden1!CU16</f>
        <v>12193</v>
      </c>
      <c r="F26" s="9">
        <f>hidden1!CV16</f>
        <v>0</v>
      </c>
      <c r="G26" s="9">
        <f>hidden1!CW16</f>
        <v>0</v>
      </c>
      <c r="H26" s="9">
        <f>hidden1!CX16</f>
        <v>0</v>
      </c>
      <c r="I26" s="9">
        <f>hidden1!CY16</f>
        <v>0</v>
      </c>
      <c r="J26" s="9">
        <f>hidden1!CZ16</f>
        <v>0</v>
      </c>
      <c r="K26" s="9">
        <f>hidden1!DA16</f>
        <v>0</v>
      </c>
      <c r="L26" s="9">
        <f>hidden1!DB16</f>
        <v>0</v>
      </c>
      <c r="M26" s="9">
        <f>hidden1!DC16</f>
        <v>0</v>
      </c>
    </row>
    <row r="27" spans="1:13" ht="12.75" customHeight="1" x14ac:dyDescent="0.25">
      <c r="A27" s="5" t="str">
        <f>hidden1!A17</f>
        <v xml:space="preserve">    Тамбовская область</v>
      </c>
      <c r="B27" s="9">
        <f>hidden1!CR17</f>
        <v>0</v>
      </c>
      <c r="C27" s="9">
        <f>hidden1!CS17</f>
        <v>0</v>
      </c>
      <c r="D27" s="9">
        <f>hidden1!CT17</f>
        <v>83</v>
      </c>
      <c r="E27" s="9">
        <f>hidden1!CU17</f>
        <v>0</v>
      </c>
      <c r="F27" s="9">
        <f>hidden1!CV17</f>
        <v>0</v>
      </c>
      <c r="G27" s="9">
        <f>hidden1!CW17</f>
        <v>0</v>
      </c>
      <c r="H27" s="9">
        <f>hidden1!CX17</f>
        <v>0</v>
      </c>
      <c r="I27" s="9">
        <f>hidden1!CY17</f>
        <v>0</v>
      </c>
      <c r="J27" s="9">
        <f>hidden1!CZ17</f>
        <v>0</v>
      </c>
      <c r="K27" s="9">
        <f>hidden1!DA17</f>
        <v>0</v>
      </c>
      <c r="L27" s="9">
        <f>hidden1!DB17</f>
        <v>0</v>
      </c>
      <c r="M27" s="9">
        <f>hidden1!DC17</f>
        <v>0</v>
      </c>
    </row>
    <row r="28" spans="1:13" ht="12.75" customHeight="1" x14ac:dyDescent="0.25">
      <c r="A28" s="5" t="str">
        <f>hidden1!A18</f>
        <v xml:space="preserve">    Тверская область</v>
      </c>
      <c r="B28" s="9">
        <f>hidden1!CR18</f>
        <v>208</v>
      </c>
      <c r="C28" s="9">
        <f>hidden1!CS18</f>
        <v>0</v>
      </c>
      <c r="D28" s="9">
        <f>hidden1!CT18</f>
        <v>121</v>
      </c>
      <c r="E28" s="9">
        <f>hidden1!CU18</f>
        <v>0</v>
      </c>
      <c r="F28" s="9">
        <f>hidden1!CV18</f>
        <v>0</v>
      </c>
      <c r="G28" s="9">
        <f>hidden1!CW18</f>
        <v>0</v>
      </c>
      <c r="H28" s="9">
        <f>hidden1!CX18</f>
        <v>0</v>
      </c>
      <c r="I28" s="9">
        <f>hidden1!CY18</f>
        <v>0</v>
      </c>
      <c r="J28" s="9">
        <f>hidden1!CZ18</f>
        <v>0</v>
      </c>
      <c r="K28" s="9">
        <f>hidden1!DA18</f>
        <v>0</v>
      </c>
      <c r="L28" s="9">
        <f>hidden1!DB18</f>
        <v>0</v>
      </c>
      <c r="M28" s="9">
        <f>hidden1!DC18</f>
        <v>0</v>
      </c>
    </row>
    <row r="29" spans="1:13" ht="12.75" customHeight="1" x14ac:dyDescent="0.25">
      <c r="A29" s="5" t="str">
        <f>hidden1!A19</f>
        <v xml:space="preserve">    Тульская область</v>
      </c>
      <c r="B29" s="9">
        <f>hidden1!CR19</f>
        <v>8227</v>
      </c>
      <c r="C29" s="9">
        <f>hidden1!CS19</f>
        <v>0</v>
      </c>
      <c r="D29" s="9">
        <f>hidden1!CT19</f>
        <v>293</v>
      </c>
      <c r="E29" s="9">
        <f>hidden1!CU19</f>
        <v>0</v>
      </c>
      <c r="F29" s="9">
        <f>hidden1!CV19</f>
        <v>0</v>
      </c>
      <c r="G29" s="9">
        <f>hidden1!CW19</f>
        <v>0</v>
      </c>
      <c r="H29" s="9">
        <f>hidden1!CX19</f>
        <v>0</v>
      </c>
      <c r="I29" s="9">
        <f>hidden1!CY19</f>
        <v>0</v>
      </c>
      <c r="J29" s="9">
        <f>hidden1!CZ19</f>
        <v>0</v>
      </c>
      <c r="K29" s="9">
        <f>hidden1!DA19</f>
        <v>0</v>
      </c>
      <c r="L29" s="9">
        <f>hidden1!DB19</f>
        <v>0</v>
      </c>
      <c r="M29" s="9">
        <f>hidden1!DC19</f>
        <v>0</v>
      </c>
    </row>
    <row r="30" spans="1:13" ht="12.75" customHeight="1" x14ac:dyDescent="0.25">
      <c r="A30" s="5" t="str">
        <f>hidden1!A20</f>
        <v xml:space="preserve">    Ярославская область</v>
      </c>
      <c r="B30" s="9">
        <f>hidden1!CR20</f>
        <v>8</v>
      </c>
      <c r="C30" s="9">
        <f>hidden1!CS20</f>
        <v>0</v>
      </c>
      <c r="D30" s="9">
        <f>hidden1!CT20</f>
        <v>0</v>
      </c>
      <c r="E30" s="9">
        <f>hidden1!CU20</f>
        <v>865</v>
      </c>
      <c r="F30" s="9">
        <f>hidden1!CV20</f>
        <v>30</v>
      </c>
      <c r="G30" s="9">
        <f>hidden1!CW20</f>
        <v>0</v>
      </c>
      <c r="H30" s="9">
        <f>hidden1!CX20</f>
        <v>0</v>
      </c>
      <c r="I30" s="9">
        <f>hidden1!CY20</f>
        <v>0</v>
      </c>
      <c r="J30" s="9">
        <f>hidden1!CZ20</f>
        <v>0</v>
      </c>
      <c r="K30" s="9">
        <f>hidden1!DA20</f>
        <v>0</v>
      </c>
      <c r="L30" s="9">
        <f>hidden1!DB20</f>
        <v>0</v>
      </c>
      <c r="M30" s="9">
        <f>hidden1!DC20</f>
        <v>0</v>
      </c>
    </row>
    <row r="31" spans="1:13" ht="12.75" customHeight="1" x14ac:dyDescent="0.25">
      <c r="A31" s="5" t="str">
        <f>hidden1!A21</f>
        <v xml:space="preserve">    город Москва</v>
      </c>
      <c r="B31" s="9">
        <f>hidden1!CR21</f>
        <v>1145942</v>
      </c>
      <c r="C31" s="9">
        <f>hidden1!CS21</f>
        <v>1844205</v>
      </c>
      <c r="D31" s="9">
        <f>hidden1!CT21</f>
        <v>25323</v>
      </c>
      <c r="E31" s="9">
        <f>hidden1!CU21</f>
        <v>487263</v>
      </c>
      <c r="F31" s="9">
        <f>hidden1!CV21</f>
        <v>48000</v>
      </c>
      <c r="G31" s="9">
        <f>hidden1!CW21</f>
        <v>0</v>
      </c>
      <c r="H31" s="9">
        <f>hidden1!CX21</f>
        <v>3</v>
      </c>
      <c r="I31" s="9">
        <f>hidden1!CY21</f>
        <v>0</v>
      </c>
      <c r="J31" s="9">
        <f>hidden1!CZ21</f>
        <v>1275</v>
      </c>
      <c r="K31" s="9">
        <f>hidden1!DA21</f>
        <v>50</v>
      </c>
      <c r="L31" s="9">
        <f>hidden1!DB21</f>
        <v>0</v>
      </c>
      <c r="M31" s="9">
        <f>hidden1!DC21</f>
        <v>0</v>
      </c>
    </row>
    <row r="32" spans="1:13" ht="12.75" customHeight="1" x14ac:dyDescent="0.25">
      <c r="A32" s="5" t="str">
        <f>hidden1!A22</f>
        <v xml:space="preserve">  СЕВЕРО-ЗАПАДНЫЙ ФЕДЕРАЛЬНЫЙ ОКРУГ</v>
      </c>
      <c r="B32" s="9">
        <f>hidden1!CR22</f>
        <v>31626</v>
      </c>
      <c r="C32" s="9">
        <f>hidden1!CS22</f>
        <v>0</v>
      </c>
      <c r="D32" s="9">
        <f>hidden1!CT22</f>
        <v>9217</v>
      </c>
      <c r="E32" s="9">
        <f>hidden1!CU22</f>
        <v>49387</v>
      </c>
      <c r="F32" s="9">
        <f>hidden1!CV22</f>
        <v>297</v>
      </c>
      <c r="G32" s="9">
        <f>hidden1!CW22</f>
        <v>0</v>
      </c>
      <c r="H32" s="9">
        <f>hidden1!CX22</f>
        <v>0</v>
      </c>
      <c r="I32" s="9">
        <f>hidden1!CY22</f>
        <v>0</v>
      </c>
      <c r="J32" s="9">
        <f>hidden1!CZ22</f>
        <v>0</v>
      </c>
      <c r="K32" s="9">
        <f>hidden1!DA22</f>
        <v>0</v>
      </c>
      <c r="L32" s="9">
        <f>hidden1!DB22</f>
        <v>0</v>
      </c>
      <c r="M32" s="9">
        <f>hidden1!DC22</f>
        <v>89</v>
      </c>
    </row>
    <row r="33" spans="1:13" ht="12.75" customHeight="1" x14ac:dyDescent="0.25">
      <c r="A33" s="5" t="str">
        <f>hidden1!A23</f>
        <v xml:space="preserve">    Республика Карелия</v>
      </c>
      <c r="B33" s="9">
        <f>hidden1!CR23</f>
        <v>222</v>
      </c>
      <c r="C33" s="9">
        <f>hidden1!CS23</f>
        <v>0</v>
      </c>
      <c r="D33" s="9">
        <f>hidden1!CT23</f>
        <v>39</v>
      </c>
      <c r="E33" s="9">
        <f>hidden1!CU23</f>
        <v>0</v>
      </c>
      <c r="F33" s="9">
        <f>hidden1!CV23</f>
        <v>0</v>
      </c>
      <c r="G33" s="9">
        <f>hidden1!CW23</f>
        <v>0</v>
      </c>
      <c r="H33" s="9">
        <f>hidden1!CX23</f>
        <v>0</v>
      </c>
      <c r="I33" s="9">
        <f>hidden1!CY23</f>
        <v>0</v>
      </c>
      <c r="J33" s="9">
        <f>hidden1!CZ23</f>
        <v>0</v>
      </c>
      <c r="K33" s="9">
        <f>hidden1!DA23</f>
        <v>0</v>
      </c>
      <c r="L33" s="9">
        <f>hidden1!DB23</f>
        <v>0</v>
      </c>
      <c r="M33" s="9">
        <f>hidden1!DC23</f>
        <v>0</v>
      </c>
    </row>
    <row r="34" spans="1:13" ht="12.75" customHeight="1" x14ac:dyDescent="0.25">
      <c r="A34" s="5" t="str">
        <f>hidden1!A24</f>
        <v xml:space="preserve">    Республика Коми</v>
      </c>
      <c r="B34" s="9">
        <f>hidden1!CR24</f>
        <v>0</v>
      </c>
      <c r="C34" s="9">
        <f>hidden1!CS24</f>
        <v>0</v>
      </c>
      <c r="D34" s="9">
        <f>hidden1!CT24</f>
        <v>31</v>
      </c>
      <c r="E34" s="9">
        <f>hidden1!CU24</f>
        <v>0</v>
      </c>
      <c r="F34" s="9">
        <f>hidden1!CV24</f>
        <v>0</v>
      </c>
      <c r="G34" s="9">
        <f>hidden1!CW24</f>
        <v>0</v>
      </c>
      <c r="H34" s="9">
        <f>hidden1!CX24</f>
        <v>0</v>
      </c>
      <c r="I34" s="9">
        <f>hidden1!CY24</f>
        <v>0</v>
      </c>
      <c r="J34" s="9">
        <f>hidden1!CZ24</f>
        <v>0</v>
      </c>
      <c r="K34" s="9">
        <f>hidden1!DA24</f>
        <v>0</v>
      </c>
      <c r="L34" s="9">
        <f>hidden1!DB24</f>
        <v>0</v>
      </c>
      <c r="M34" s="9">
        <f>hidden1!DC24</f>
        <v>0</v>
      </c>
    </row>
    <row r="35" spans="1:13" ht="13.65" customHeight="1" x14ac:dyDescent="0.25">
      <c r="A35" s="5" t="str">
        <f>hidden1!A25</f>
        <v xml:space="preserve">    Архангельская область</v>
      </c>
      <c r="B35" s="9">
        <f>hidden1!CR25</f>
        <v>0</v>
      </c>
      <c r="C35" s="9">
        <f>hidden1!CS25</f>
        <v>0</v>
      </c>
      <c r="D35" s="9">
        <f>hidden1!CT25</f>
        <v>0</v>
      </c>
      <c r="E35" s="9">
        <f>hidden1!CU25</f>
        <v>0</v>
      </c>
      <c r="F35" s="9">
        <f>hidden1!CV25</f>
        <v>0</v>
      </c>
      <c r="G35" s="9">
        <f>hidden1!CW25</f>
        <v>0</v>
      </c>
      <c r="H35" s="9">
        <f>hidden1!CX25</f>
        <v>0</v>
      </c>
      <c r="I35" s="9">
        <f>hidden1!CY25</f>
        <v>0</v>
      </c>
      <c r="J35" s="9">
        <f>hidden1!CZ25</f>
        <v>0</v>
      </c>
      <c r="K35" s="9">
        <f>hidden1!DA25</f>
        <v>0</v>
      </c>
      <c r="L35" s="9">
        <f>hidden1!DB25</f>
        <v>0</v>
      </c>
      <c r="M35" s="9">
        <f>hidden1!DC25</f>
        <v>0</v>
      </c>
    </row>
    <row r="36" spans="1:13" ht="12.75" customHeight="1" x14ac:dyDescent="0.25">
      <c r="A36" s="5" t="str">
        <f>hidden1!A26</f>
        <v xml:space="preserve">    Вологодская область</v>
      </c>
      <c r="B36" s="9">
        <f>hidden1!CR26</f>
        <v>1205</v>
      </c>
      <c r="C36" s="9">
        <f>hidden1!CS26</f>
        <v>0</v>
      </c>
      <c r="D36" s="9">
        <f>hidden1!CT26</f>
        <v>4</v>
      </c>
      <c r="E36" s="9">
        <f>hidden1!CU26</f>
        <v>0</v>
      </c>
      <c r="F36" s="9">
        <f>hidden1!CV26</f>
        <v>0</v>
      </c>
      <c r="G36" s="9">
        <f>hidden1!CW26</f>
        <v>0</v>
      </c>
      <c r="H36" s="9">
        <f>hidden1!CX26</f>
        <v>0</v>
      </c>
      <c r="I36" s="9">
        <f>hidden1!CY26</f>
        <v>0</v>
      </c>
      <c r="J36" s="9">
        <f>hidden1!CZ26</f>
        <v>0</v>
      </c>
      <c r="K36" s="9">
        <f>hidden1!DA26</f>
        <v>0</v>
      </c>
      <c r="L36" s="9">
        <f>hidden1!DB26</f>
        <v>0</v>
      </c>
      <c r="M36" s="9">
        <f>hidden1!DC26</f>
        <v>0</v>
      </c>
    </row>
    <row r="37" spans="1:13" ht="12.75" customHeight="1" x14ac:dyDescent="0.25">
      <c r="A37" s="5" t="str">
        <f>hidden1!A27</f>
        <v xml:space="preserve">    Калининградская область</v>
      </c>
      <c r="B37" s="9">
        <f>hidden1!CR27</f>
        <v>3040</v>
      </c>
      <c r="C37" s="9">
        <f>hidden1!CS27</f>
        <v>0</v>
      </c>
      <c r="D37" s="9">
        <f>hidden1!CT27</f>
        <v>1221</v>
      </c>
      <c r="E37" s="9">
        <f>hidden1!CU27</f>
        <v>2179</v>
      </c>
      <c r="F37" s="9">
        <f>hidden1!CV27</f>
        <v>0</v>
      </c>
      <c r="G37" s="9">
        <f>hidden1!CW27</f>
        <v>0</v>
      </c>
      <c r="H37" s="9">
        <f>hidden1!CX27</f>
        <v>0</v>
      </c>
      <c r="I37" s="9">
        <f>hidden1!CY27</f>
        <v>0</v>
      </c>
      <c r="J37" s="9">
        <f>hidden1!CZ27</f>
        <v>0</v>
      </c>
      <c r="K37" s="9">
        <f>hidden1!DA27</f>
        <v>0</v>
      </c>
      <c r="L37" s="9">
        <f>hidden1!DB27</f>
        <v>0</v>
      </c>
      <c r="M37" s="9">
        <f>hidden1!DC27</f>
        <v>0</v>
      </c>
    </row>
    <row r="38" spans="1:13" ht="12.75" customHeight="1" x14ac:dyDescent="0.25">
      <c r="A38" s="5" t="str">
        <f>hidden1!A28</f>
        <v xml:space="preserve">    Ленинградская область</v>
      </c>
      <c r="B38" s="9">
        <f>hidden1!CR28</f>
        <v>189</v>
      </c>
      <c r="C38" s="9">
        <f>hidden1!CS28</f>
        <v>0</v>
      </c>
      <c r="D38" s="9">
        <f>hidden1!CT28</f>
        <v>11</v>
      </c>
      <c r="E38" s="9">
        <f>hidden1!CU28</f>
        <v>19787</v>
      </c>
      <c r="F38" s="9">
        <f>hidden1!CV28</f>
        <v>77</v>
      </c>
      <c r="G38" s="9">
        <f>hidden1!CW28</f>
        <v>0</v>
      </c>
      <c r="H38" s="9">
        <f>hidden1!CX28</f>
        <v>0</v>
      </c>
      <c r="I38" s="9">
        <f>hidden1!CY28</f>
        <v>0</v>
      </c>
      <c r="J38" s="9">
        <f>hidden1!CZ28</f>
        <v>0</v>
      </c>
      <c r="K38" s="9">
        <f>hidden1!DA28</f>
        <v>0</v>
      </c>
      <c r="L38" s="9">
        <f>hidden1!DB28</f>
        <v>0</v>
      </c>
      <c r="M38" s="9">
        <f>hidden1!DC28</f>
        <v>89</v>
      </c>
    </row>
    <row r="39" spans="1:13" ht="12.75" customHeight="1" x14ac:dyDescent="0.25">
      <c r="A39" s="5" t="str">
        <f>hidden1!A29</f>
        <v xml:space="preserve">    Мурманская область</v>
      </c>
      <c r="B39" s="9">
        <f>hidden1!CR29</f>
        <v>0</v>
      </c>
      <c r="C39" s="9">
        <f>hidden1!CS29</f>
        <v>0</v>
      </c>
      <c r="D39" s="9">
        <f>hidden1!CT29</f>
        <v>0</v>
      </c>
      <c r="E39" s="9">
        <f>hidden1!CU29</f>
        <v>12865</v>
      </c>
      <c r="F39" s="9">
        <f>hidden1!CV29</f>
        <v>0</v>
      </c>
      <c r="G39" s="9">
        <f>hidden1!CW29</f>
        <v>0</v>
      </c>
      <c r="H39" s="9">
        <f>hidden1!CX29</f>
        <v>0</v>
      </c>
      <c r="I39" s="9">
        <f>hidden1!CY29</f>
        <v>0</v>
      </c>
      <c r="J39" s="9">
        <f>hidden1!CZ29</f>
        <v>0</v>
      </c>
      <c r="K39" s="9">
        <f>hidden1!DA29</f>
        <v>0</v>
      </c>
      <c r="L39" s="9">
        <f>hidden1!DB29</f>
        <v>0</v>
      </c>
      <c r="M39" s="9">
        <f>hidden1!DC29</f>
        <v>0</v>
      </c>
    </row>
    <row r="40" spans="1:13" ht="12.75" customHeight="1" x14ac:dyDescent="0.25">
      <c r="A40" s="5" t="str">
        <f>hidden1!A30</f>
        <v xml:space="preserve">    Новгородская область</v>
      </c>
      <c r="B40" s="9">
        <f>hidden1!CR30</f>
        <v>0</v>
      </c>
      <c r="C40" s="9">
        <f>hidden1!CS30</f>
        <v>0</v>
      </c>
      <c r="D40" s="9">
        <f>hidden1!CT30</f>
        <v>0</v>
      </c>
      <c r="E40" s="9">
        <f>hidden1!CU30</f>
        <v>0</v>
      </c>
      <c r="F40" s="9">
        <f>hidden1!CV30</f>
        <v>0</v>
      </c>
      <c r="G40" s="9">
        <f>hidden1!CW30</f>
        <v>0</v>
      </c>
      <c r="H40" s="9">
        <f>hidden1!CX30</f>
        <v>0</v>
      </c>
      <c r="I40" s="9">
        <f>hidden1!CY30</f>
        <v>0</v>
      </c>
      <c r="J40" s="9">
        <f>hidden1!CZ30</f>
        <v>0</v>
      </c>
      <c r="K40" s="9">
        <f>hidden1!DA30</f>
        <v>0</v>
      </c>
      <c r="L40" s="9">
        <f>hidden1!DB30</f>
        <v>0</v>
      </c>
      <c r="M40" s="9">
        <f>hidden1!DC30</f>
        <v>0</v>
      </c>
    </row>
    <row r="41" spans="1:13" ht="12.75" customHeight="1" x14ac:dyDescent="0.25">
      <c r="A41" s="5" t="str">
        <f>hidden1!A31</f>
        <v xml:space="preserve">    Псковская область</v>
      </c>
      <c r="B41" s="9">
        <f>hidden1!CR31</f>
        <v>199</v>
      </c>
      <c r="C41" s="9">
        <f>hidden1!CS31</f>
        <v>0</v>
      </c>
      <c r="D41" s="9">
        <f>hidden1!CT31</f>
        <v>56</v>
      </c>
      <c r="E41" s="9">
        <f>hidden1!CU31</f>
        <v>899</v>
      </c>
      <c r="F41" s="9">
        <f>hidden1!CV31</f>
        <v>0</v>
      </c>
      <c r="G41" s="9">
        <f>hidden1!CW31</f>
        <v>0</v>
      </c>
      <c r="H41" s="9">
        <f>hidden1!CX31</f>
        <v>0</v>
      </c>
      <c r="I41" s="9">
        <f>hidden1!CY31</f>
        <v>0</v>
      </c>
      <c r="J41" s="9">
        <f>hidden1!CZ31</f>
        <v>0</v>
      </c>
      <c r="K41" s="9">
        <f>hidden1!DA31</f>
        <v>0</v>
      </c>
      <c r="L41" s="9">
        <f>hidden1!DB31</f>
        <v>0</v>
      </c>
      <c r="M41" s="9">
        <f>hidden1!DC31</f>
        <v>0</v>
      </c>
    </row>
    <row r="42" spans="1:13" ht="12.75" customHeight="1" x14ac:dyDescent="0.25">
      <c r="A42" s="5" t="str">
        <f>hidden1!A32</f>
        <v xml:space="preserve">    город Санкт-Петербург</v>
      </c>
      <c r="B42" s="9">
        <f>hidden1!CR32</f>
        <v>26771</v>
      </c>
      <c r="C42" s="9">
        <f>hidden1!CS32</f>
        <v>0</v>
      </c>
      <c r="D42" s="9">
        <f>hidden1!CT32</f>
        <v>7855</v>
      </c>
      <c r="E42" s="9">
        <f>hidden1!CU32</f>
        <v>13657</v>
      </c>
      <c r="F42" s="9">
        <f>hidden1!CV32</f>
        <v>220</v>
      </c>
      <c r="G42" s="9">
        <f>hidden1!CW32</f>
        <v>0</v>
      </c>
      <c r="H42" s="9">
        <f>hidden1!CX32</f>
        <v>0</v>
      </c>
      <c r="I42" s="9">
        <f>hidden1!CY32</f>
        <v>0</v>
      </c>
      <c r="J42" s="9">
        <f>hidden1!CZ32</f>
        <v>0</v>
      </c>
      <c r="K42" s="9">
        <f>hidden1!DA32</f>
        <v>0</v>
      </c>
      <c r="L42" s="9">
        <f>hidden1!DB32</f>
        <v>0</v>
      </c>
      <c r="M42" s="9">
        <f>hidden1!DC32</f>
        <v>0</v>
      </c>
    </row>
    <row r="43" spans="1:13" ht="12.75" customHeight="1" x14ac:dyDescent="0.25">
      <c r="A43" s="5" t="str">
        <f>hidden1!A33</f>
        <v xml:space="preserve">    Ненецкий автономный округ</v>
      </c>
      <c r="B43" s="9">
        <f>hidden1!CR33</f>
        <v>0</v>
      </c>
      <c r="C43" s="9">
        <f>hidden1!CS33</f>
        <v>0</v>
      </c>
      <c r="D43" s="9">
        <f>hidden1!CT33</f>
        <v>0</v>
      </c>
      <c r="E43" s="9">
        <f>hidden1!CU33</f>
        <v>0</v>
      </c>
      <c r="F43" s="9">
        <f>hidden1!CV33</f>
        <v>0</v>
      </c>
      <c r="G43" s="9">
        <f>hidden1!CW33</f>
        <v>0</v>
      </c>
      <c r="H43" s="9">
        <f>hidden1!CX33</f>
        <v>0</v>
      </c>
      <c r="I43" s="9">
        <f>hidden1!CY33</f>
        <v>0</v>
      </c>
      <c r="J43" s="9">
        <f>hidden1!CZ33</f>
        <v>0</v>
      </c>
      <c r="K43" s="9">
        <f>hidden1!DA33</f>
        <v>0</v>
      </c>
      <c r="L43" s="9">
        <f>hidden1!DB33</f>
        <v>0</v>
      </c>
      <c r="M43" s="9">
        <f>hidden1!DC33</f>
        <v>0</v>
      </c>
    </row>
    <row r="44" spans="1:13" ht="12.75" customHeight="1" x14ac:dyDescent="0.25">
      <c r="A44" s="5" t="str">
        <f>hidden1!A34</f>
        <v xml:space="preserve">  СЕВЕРО-КАВКАЗСКИЙ ФЕДЕРАЛЬНЫЙ ОКРУГ</v>
      </c>
      <c r="B44" s="9">
        <f>hidden1!CR34</f>
        <v>3250</v>
      </c>
      <c r="C44" s="9">
        <f>hidden1!CS34</f>
        <v>0</v>
      </c>
      <c r="D44" s="9">
        <f>hidden1!CT34</f>
        <v>291</v>
      </c>
      <c r="E44" s="9">
        <f>hidden1!CU34</f>
        <v>0</v>
      </c>
      <c r="F44" s="9">
        <f>hidden1!CV34</f>
        <v>0</v>
      </c>
      <c r="G44" s="9">
        <f>hidden1!CW34</f>
        <v>0</v>
      </c>
      <c r="H44" s="9">
        <f>hidden1!CX34</f>
        <v>0</v>
      </c>
      <c r="I44" s="9">
        <f>hidden1!CY34</f>
        <v>0</v>
      </c>
      <c r="J44" s="9">
        <f>hidden1!CZ34</f>
        <v>0</v>
      </c>
      <c r="K44" s="9">
        <f>hidden1!DA34</f>
        <v>0</v>
      </c>
      <c r="L44" s="9">
        <f>hidden1!DB34</f>
        <v>0</v>
      </c>
      <c r="M44" s="9">
        <f>hidden1!DC34</f>
        <v>0</v>
      </c>
    </row>
    <row r="45" spans="1:13" ht="12.75" customHeight="1" x14ac:dyDescent="0.25">
      <c r="A45" s="5" t="str">
        <f>hidden1!A35</f>
        <v xml:space="preserve">    Республика Дагестан</v>
      </c>
      <c r="B45" s="9">
        <f>hidden1!CR35</f>
        <v>0</v>
      </c>
      <c r="C45" s="9">
        <f>hidden1!CS35</f>
        <v>0</v>
      </c>
      <c r="D45" s="9">
        <f>hidden1!CT35</f>
        <v>0</v>
      </c>
      <c r="E45" s="9">
        <f>hidden1!CU35</f>
        <v>0</v>
      </c>
      <c r="F45" s="9">
        <f>hidden1!CV35</f>
        <v>0</v>
      </c>
      <c r="G45" s="9">
        <f>hidden1!CW35</f>
        <v>0</v>
      </c>
      <c r="H45" s="9">
        <f>hidden1!CX35</f>
        <v>0</v>
      </c>
      <c r="I45" s="9">
        <f>hidden1!CY35</f>
        <v>0</v>
      </c>
      <c r="J45" s="9">
        <f>hidden1!CZ35</f>
        <v>0</v>
      </c>
      <c r="K45" s="9">
        <f>hidden1!DA35</f>
        <v>0</v>
      </c>
      <c r="L45" s="9">
        <f>hidden1!DB35</f>
        <v>0</v>
      </c>
      <c r="M45" s="9">
        <f>hidden1!DC35</f>
        <v>0</v>
      </c>
    </row>
    <row r="46" spans="1:13" ht="12.75" customHeight="1" x14ac:dyDescent="0.25">
      <c r="A46" s="5" t="str">
        <f>hidden1!A36</f>
        <v xml:space="preserve">    Республика Ингушетия</v>
      </c>
      <c r="B46" s="9">
        <f>hidden1!CR36</f>
        <v>0</v>
      </c>
      <c r="C46" s="9">
        <f>hidden1!CS36</f>
        <v>0</v>
      </c>
      <c r="D46" s="9">
        <f>hidden1!CT36</f>
        <v>0</v>
      </c>
      <c r="E46" s="9">
        <f>hidden1!CU36</f>
        <v>0</v>
      </c>
      <c r="F46" s="9">
        <f>hidden1!CV36</f>
        <v>0</v>
      </c>
      <c r="G46" s="9">
        <f>hidden1!CW36</f>
        <v>0</v>
      </c>
      <c r="H46" s="9">
        <f>hidden1!CX36</f>
        <v>0</v>
      </c>
      <c r="I46" s="9">
        <f>hidden1!CY36</f>
        <v>0</v>
      </c>
      <c r="J46" s="9">
        <f>hidden1!CZ36</f>
        <v>0</v>
      </c>
      <c r="K46" s="9">
        <f>hidden1!DA36</f>
        <v>0</v>
      </c>
      <c r="L46" s="9">
        <f>hidden1!DB36</f>
        <v>0</v>
      </c>
      <c r="M46" s="9">
        <f>hidden1!DC36</f>
        <v>0</v>
      </c>
    </row>
    <row r="47" spans="1:13" ht="12.75" customHeight="1" x14ac:dyDescent="0.25">
      <c r="A47" s="5" t="str">
        <f>hidden1!A37</f>
        <v xml:space="preserve">    Кабардино-Балкарская Республика</v>
      </c>
      <c r="B47" s="9">
        <f>hidden1!CR37</f>
        <v>0</v>
      </c>
      <c r="C47" s="9">
        <f>hidden1!CS37</f>
        <v>0</v>
      </c>
      <c r="D47" s="9">
        <f>hidden1!CT37</f>
        <v>0</v>
      </c>
      <c r="E47" s="9">
        <f>hidden1!CU37</f>
        <v>0</v>
      </c>
      <c r="F47" s="9">
        <f>hidden1!CV37</f>
        <v>0</v>
      </c>
      <c r="G47" s="9">
        <f>hidden1!CW37</f>
        <v>0</v>
      </c>
      <c r="H47" s="9">
        <f>hidden1!CX37</f>
        <v>0</v>
      </c>
      <c r="I47" s="9">
        <f>hidden1!CY37</f>
        <v>0</v>
      </c>
      <c r="J47" s="9">
        <f>hidden1!CZ37</f>
        <v>0</v>
      </c>
      <c r="K47" s="9">
        <f>hidden1!DA37</f>
        <v>0</v>
      </c>
      <c r="L47" s="9">
        <f>hidden1!DB37</f>
        <v>0</v>
      </c>
      <c r="M47" s="9">
        <f>hidden1!DC37</f>
        <v>0</v>
      </c>
    </row>
    <row r="48" spans="1:13" ht="12.75" customHeight="1" x14ac:dyDescent="0.25">
      <c r="A48" s="5" t="str">
        <f>hidden1!A38</f>
        <v xml:space="preserve">    Карачаево-Черкесская Республика</v>
      </c>
      <c r="B48" s="9">
        <f>hidden1!CR38</f>
        <v>0</v>
      </c>
      <c r="C48" s="9">
        <f>hidden1!CS38</f>
        <v>0</v>
      </c>
      <c r="D48" s="9">
        <f>hidden1!CT38</f>
        <v>0</v>
      </c>
      <c r="E48" s="9">
        <f>hidden1!CU38</f>
        <v>0</v>
      </c>
      <c r="F48" s="9">
        <f>hidden1!CV38</f>
        <v>0</v>
      </c>
      <c r="G48" s="9">
        <f>hidden1!CW38</f>
        <v>0</v>
      </c>
      <c r="H48" s="9">
        <f>hidden1!CX38</f>
        <v>0</v>
      </c>
      <c r="I48" s="9">
        <f>hidden1!CY38</f>
        <v>0</v>
      </c>
      <c r="J48" s="9">
        <f>hidden1!CZ38</f>
        <v>0</v>
      </c>
      <c r="K48" s="9">
        <f>hidden1!DA38</f>
        <v>0</v>
      </c>
      <c r="L48" s="9">
        <f>hidden1!DB38</f>
        <v>0</v>
      </c>
      <c r="M48" s="9">
        <f>hidden1!DC38</f>
        <v>0</v>
      </c>
    </row>
    <row r="49" spans="1:13" ht="12.75" customHeight="1" x14ac:dyDescent="0.25">
      <c r="A49" s="5" t="str">
        <f>hidden1!A39</f>
        <v xml:space="preserve">    Республика Северная Осетия-Алания</v>
      </c>
      <c r="B49" s="9">
        <f>hidden1!CR39</f>
        <v>0</v>
      </c>
      <c r="C49" s="9">
        <f>hidden1!CS39</f>
        <v>0</v>
      </c>
      <c r="D49" s="9">
        <f>hidden1!CT39</f>
        <v>0</v>
      </c>
      <c r="E49" s="9">
        <f>hidden1!CU39</f>
        <v>0</v>
      </c>
      <c r="F49" s="9">
        <f>hidden1!CV39</f>
        <v>0</v>
      </c>
      <c r="G49" s="9">
        <f>hidden1!CW39</f>
        <v>0</v>
      </c>
      <c r="H49" s="9">
        <f>hidden1!CX39</f>
        <v>0</v>
      </c>
      <c r="I49" s="9">
        <f>hidden1!CY39</f>
        <v>0</v>
      </c>
      <c r="J49" s="9">
        <f>hidden1!CZ39</f>
        <v>0</v>
      </c>
      <c r="K49" s="9">
        <f>hidden1!DA39</f>
        <v>0</v>
      </c>
      <c r="L49" s="9">
        <f>hidden1!DB39</f>
        <v>0</v>
      </c>
      <c r="M49" s="9">
        <f>hidden1!DC39</f>
        <v>0</v>
      </c>
    </row>
    <row r="50" spans="1:13" ht="12.75" customHeight="1" x14ac:dyDescent="0.25">
      <c r="A50" s="5" t="str">
        <f>hidden1!A40</f>
        <v xml:space="preserve">    Чеченская Республика</v>
      </c>
      <c r="B50" s="9">
        <f>hidden1!CR40</f>
        <v>0</v>
      </c>
      <c r="C50" s="9">
        <f>hidden1!CS40</f>
        <v>0</v>
      </c>
      <c r="D50" s="9">
        <f>hidden1!CT40</f>
        <v>0</v>
      </c>
      <c r="E50" s="9">
        <f>hidden1!CU40</f>
        <v>0</v>
      </c>
      <c r="F50" s="9">
        <f>hidden1!CV40</f>
        <v>0</v>
      </c>
      <c r="G50" s="9">
        <f>hidden1!CW40</f>
        <v>0</v>
      </c>
      <c r="H50" s="9">
        <f>hidden1!CX40</f>
        <v>0</v>
      </c>
      <c r="I50" s="9">
        <f>hidden1!CY40</f>
        <v>0</v>
      </c>
      <c r="J50" s="9">
        <f>hidden1!CZ40</f>
        <v>0</v>
      </c>
      <c r="K50" s="9">
        <f>hidden1!DA40</f>
        <v>0</v>
      </c>
      <c r="L50" s="9">
        <f>hidden1!DB40</f>
        <v>0</v>
      </c>
      <c r="M50" s="9">
        <f>hidden1!DC40</f>
        <v>0</v>
      </c>
    </row>
    <row r="51" spans="1:13" ht="12.75" customHeight="1" x14ac:dyDescent="0.25">
      <c r="A51" s="5" t="str">
        <f>hidden1!A41</f>
        <v xml:space="preserve">    Ставропольский край</v>
      </c>
      <c r="B51" s="9">
        <f>hidden1!CR41</f>
        <v>3250</v>
      </c>
      <c r="C51" s="9">
        <f>hidden1!CS41</f>
        <v>0</v>
      </c>
      <c r="D51" s="9">
        <f>hidden1!CT41</f>
        <v>291</v>
      </c>
      <c r="E51" s="9">
        <f>hidden1!CU41</f>
        <v>0</v>
      </c>
      <c r="F51" s="9">
        <f>hidden1!CV41</f>
        <v>0</v>
      </c>
      <c r="G51" s="9">
        <f>hidden1!CW41</f>
        <v>0</v>
      </c>
      <c r="H51" s="9">
        <f>hidden1!CX41</f>
        <v>0</v>
      </c>
      <c r="I51" s="9">
        <f>hidden1!CY41</f>
        <v>0</v>
      </c>
      <c r="J51" s="9">
        <f>hidden1!CZ41</f>
        <v>0</v>
      </c>
      <c r="K51" s="9">
        <f>hidden1!DA41</f>
        <v>0</v>
      </c>
      <c r="L51" s="9">
        <f>hidden1!DB41</f>
        <v>0</v>
      </c>
      <c r="M51" s="9">
        <f>hidden1!DC41</f>
        <v>0</v>
      </c>
    </row>
    <row r="52" spans="1:13" ht="12.75" customHeight="1" x14ac:dyDescent="0.25">
      <c r="A52" s="5" t="str">
        <f>hidden1!A42</f>
        <v xml:space="preserve">  ЮЖНЫЙ ФЕДЕРАЛЬНЫЙ ОКРУГ</v>
      </c>
      <c r="B52" s="9">
        <f>hidden1!CR42</f>
        <v>70873</v>
      </c>
      <c r="C52" s="9">
        <f>hidden1!CS42</f>
        <v>0</v>
      </c>
      <c r="D52" s="9">
        <f>hidden1!CT42</f>
        <v>7075</v>
      </c>
      <c r="E52" s="9">
        <f>hidden1!CU42</f>
        <v>29653</v>
      </c>
      <c r="F52" s="9">
        <f>hidden1!CV42</f>
        <v>0</v>
      </c>
      <c r="G52" s="9">
        <f>hidden1!CW42</f>
        <v>0</v>
      </c>
      <c r="H52" s="9">
        <f>hidden1!CX42</f>
        <v>0</v>
      </c>
      <c r="I52" s="9">
        <f>hidden1!CY42</f>
        <v>0</v>
      </c>
      <c r="J52" s="9">
        <f>hidden1!CZ42</f>
        <v>0</v>
      </c>
      <c r="K52" s="9">
        <f>hidden1!DA42</f>
        <v>0</v>
      </c>
      <c r="L52" s="9">
        <f>hidden1!DB42</f>
        <v>0</v>
      </c>
      <c r="M52" s="9">
        <f>hidden1!DC42</f>
        <v>0</v>
      </c>
    </row>
    <row r="53" spans="1:13" ht="12.75" customHeight="1" x14ac:dyDescent="0.25">
      <c r="A53" s="5" t="str">
        <f>hidden1!A43</f>
        <v xml:space="preserve">    Республика Адыгея</v>
      </c>
      <c r="B53" s="9">
        <f>hidden1!CR43</f>
        <v>0</v>
      </c>
      <c r="C53" s="9">
        <f>hidden1!CS43</f>
        <v>0</v>
      </c>
      <c r="D53" s="9">
        <f>hidden1!CT43</f>
        <v>0</v>
      </c>
      <c r="E53" s="9">
        <f>hidden1!CU43</f>
        <v>0</v>
      </c>
      <c r="F53" s="9">
        <f>hidden1!CV43</f>
        <v>0</v>
      </c>
      <c r="G53" s="9">
        <f>hidden1!CW43</f>
        <v>0</v>
      </c>
      <c r="H53" s="9">
        <f>hidden1!CX43</f>
        <v>0</v>
      </c>
      <c r="I53" s="9">
        <f>hidden1!CY43</f>
        <v>0</v>
      </c>
      <c r="J53" s="9">
        <f>hidden1!CZ43</f>
        <v>0</v>
      </c>
      <c r="K53" s="9">
        <f>hidden1!DA43</f>
        <v>0</v>
      </c>
      <c r="L53" s="9">
        <f>hidden1!DB43</f>
        <v>0</v>
      </c>
      <c r="M53" s="9">
        <f>hidden1!DC43</f>
        <v>0</v>
      </c>
    </row>
    <row r="54" spans="1:13" ht="12.75" customHeight="1" x14ac:dyDescent="0.25">
      <c r="A54" s="5" t="str">
        <f>hidden1!A44</f>
        <v xml:space="preserve">    Республика Калмыкия</v>
      </c>
      <c r="B54" s="9">
        <f>hidden1!CR44</f>
        <v>0</v>
      </c>
      <c r="C54" s="9">
        <f>hidden1!CS44</f>
        <v>0</v>
      </c>
      <c r="D54" s="9">
        <f>hidden1!CT44</f>
        <v>0</v>
      </c>
      <c r="E54" s="9">
        <f>hidden1!CU44</f>
        <v>0</v>
      </c>
      <c r="F54" s="9">
        <f>hidden1!CV44</f>
        <v>0</v>
      </c>
      <c r="G54" s="9">
        <f>hidden1!CW44</f>
        <v>0</v>
      </c>
      <c r="H54" s="9">
        <f>hidden1!CX44</f>
        <v>0</v>
      </c>
      <c r="I54" s="9">
        <f>hidden1!CY44</f>
        <v>0</v>
      </c>
      <c r="J54" s="9">
        <f>hidden1!CZ44</f>
        <v>0</v>
      </c>
      <c r="K54" s="9">
        <f>hidden1!DA44</f>
        <v>0</v>
      </c>
      <c r="L54" s="9">
        <f>hidden1!DB44</f>
        <v>0</v>
      </c>
      <c r="M54" s="9">
        <f>hidden1!DC44</f>
        <v>0</v>
      </c>
    </row>
    <row r="55" spans="1:13" ht="12.75" customHeight="1" x14ac:dyDescent="0.25">
      <c r="A55" s="5" t="str">
        <f>hidden1!A45</f>
        <v xml:space="preserve">    Республика Крым</v>
      </c>
      <c r="B55" s="9">
        <f>hidden1!CR45</f>
        <v>0</v>
      </c>
      <c r="C55" s="9">
        <f>hidden1!CS45</f>
        <v>0</v>
      </c>
      <c r="D55" s="9">
        <f>hidden1!CT45</f>
        <v>0</v>
      </c>
      <c r="E55" s="9">
        <f>hidden1!CU45</f>
        <v>0</v>
      </c>
      <c r="F55" s="9">
        <f>hidden1!CV45</f>
        <v>0</v>
      </c>
      <c r="G55" s="9">
        <f>hidden1!CW45</f>
        <v>0</v>
      </c>
      <c r="H55" s="9">
        <f>hidden1!CX45</f>
        <v>0</v>
      </c>
      <c r="I55" s="9">
        <f>hidden1!CY45</f>
        <v>0</v>
      </c>
      <c r="J55" s="9">
        <f>hidden1!CZ45</f>
        <v>0</v>
      </c>
      <c r="K55" s="9">
        <f>hidden1!DA45</f>
        <v>0</v>
      </c>
      <c r="L55" s="9">
        <f>hidden1!DB45</f>
        <v>0</v>
      </c>
      <c r="M55" s="9">
        <f>hidden1!DC45</f>
        <v>0</v>
      </c>
    </row>
    <row r="56" spans="1:13" ht="12.75" customHeight="1" x14ac:dyDescent="0.25">
      <c r="A56" s="5" t="str">
        <f>hidden1!A46</f>
        <v xml:space="preserve">    Краснодарский край</v>
      </c>
      <c r="B56" s="9">
        <f>hidden1!CR46</f>
        <v>63568</v>
      </c>
      <c r="C56" s="9">
        <f>hidden1!CS46</f>
        <v>0</v>
      </c>
      <c r="D56" s="9">
        <f>hidden1!CT46</f>
        <v>1272</v>
      </c>
      <c r="E56" s="9">
        <f>hidden1!CU46</f>
        <v>574</v>
      </c>
      <c r="F56" s="9">
        <f>hidden1!CV46</f>
        <v>0</v>
      </c>
      <c r="G56" s="9">
        <f>hidden1!CW46</f>
        <v>0</v>
      </c>
      <c r="H56" s="9">
        <f>hidden1!CX46</f>
        <v>0</v>
      </c>
      <c r="I56" s="9">
        <f>hidden1!CY46</f>
        <v>0</v>
      </c>
      <c r="J56" s="9">
        <f>hidden1!CZ46</f>
        <v>0</v>
      </c>
      <c r="K56" s="9">
        <f>hidden1!DA46</f>
        <v>0</v>
      </c>
      <c r="L56" s="9">
        <f>hidden1!DB46</f>
        <v>0</v>
      </c>
      <c r="M56" s="9">
        <f>hidden1!DC46</f>
        <v>0</v>
      </c>
    </row>
    <row r="57" spans="1:13" ht="12.75" customHeight="1" x14ac:dyDescent="0.25">
      <c r="A57" s="5" t="str">
        <f>hidden1!A47</f>
        <v xml:space="preserve">    Астраханская область</v>
      </c>
      <c r="B57" s="9">
        <f>hidden1!CR47</f>
        <v>102</v>
      </c>
      <c r="C57" s="9">
        <f>hidden1!CS47</f>
        <v>0</v>
      </c>
      <c r="D57" s="9">
        <f>hidden1!CT47</f>
        <v>0</v>
      </c>
      <c r="E57" s="9">
        <f>hidden1!CU47</f>
        <v>0</v>
      </c>
      <c r="F57" s="9">
        <f>hidden1!CV47</f>
        <v>0</v>
      </c>
      <c r="G57" s="9">
        <f>hidden1!CW47</f>
        <v>0</v>
      </c>
      <c r="H57" s="9">
        <f>hidden1!CX47</f>
        <v>0</v>
      </c>
      <c r="I57" s="9">
        <f>hidden1!CY47</f>
        <v>0</v>
      </c>
      <c r="J57" s="9">
        <f>hidden1!CZ47</f>
        <v>0</v>
      </c>
      <c r="K57" s="9">
        <f>hidden1!DA47</f>
        <v>0</v>
      </c>
      <c r="L57" s="9">
        <f>hidden1!DB47</f>
        <v>0</v>
      </c>
      <c r="M57" s="9">
        <f>hidden1!DC47</f>
        <v>0</v>
      </c>
    </row>
    <row r="58" spans="1:13" ht="12.75" customHeight="1" x14ac:dyDescent="0.25">
      <c r="A58" s="5" t="str">
        <f>hidden1!A48</f>
        <v xml:space="preserve">    Волгоградская область</v>
      </c>
      <c r="B58" s="9">
        <f>hidden1!CR48</f>
        <v>5273</v>
      </c>
      <c r="C58" s="9">
        <f>hidden1!CS48</f>
        <v>0</v>
      </c>
      <c r="D58" s="9">
        <f>hidden1!CT48</f>
        <v>33</v>
      </c>
      <c r="E58" s="9">
        <f>hidden1!CU48</f>
        <v>0</v>
      </c>
      <c r="F58" s="9">
        <f>hidden1!CV48</f>
        <v>0</v>
      </c>
      <c r="G58" s="9">
        <f>hidden1!CW48</f>
        <v>0</v>
      </c>
      <c r="H58" s="9">
        <f>hidden1!CX48</f>
        <v>0</v>
      </c>
      <c r="I58" s="9">
        <f>hidden1!CY48</f>
        <v>0</v>
      </c>
      <c r="J58" s="9">
        <f>hidden1!CZ48</f>
        <v>0</v>
      </c>
      <c r="K58" s="9">
        <f>hidden1!DA48</f>
        <v>0</v>
      </c>
      <c r="L58" s="9">
        <f>hidden1!DB48</f>
        <v>0</v>
      </c>
      <c r="M58" s="9">
        <f>hidden1!DC48</f>
        <v>0</v>
      </c>
    </row>
    <row r="59" spans="1:13" ht="12.75" customHeight="1" x14ac:dyDescent="0.25">
      <c r="A59" s="5" t="str">
        <f>hidden1!A49</f>
        <v xml:space="preserve">    Ростовская область</v>
      </c>
      <c r="B59" s="9">
        <f>hidden1!CR49</f>
        <v>1930</v>
      </c>
      <c r="C59" s="9">
        <f>hidden1!CS49</f>
        <v>0</v>
      </c>
      <c r="D59" s="9">
        <f>hidden1!CT49</f>
        <v>5770</v>
      </c>
      <c r="E59" s="9">
        <f>hidden1!CU49</f>
        <v>29079</v>
      </c>
      <c r="F59" s="9">
        <f>hidden1!CV49</f>
        <v>0</v>
      </c>
      <c r="G59" s="9">
        <f>hidden1!CW49</f>
        <v>0</v>
      </c>
      <c r="H59" s="9">
        <f>hidden1!CX49</f>
        <v>0</v>
      </c>
      <c r="I59" s="9">
        <f>hidden1!CY49</f>
        <v>0</v>
      </c>
      <c r="J59" s="9">
        <f>hidden1!CZ49</f>
        <v>0</v>
      </c>
      <c r="K59" s="9">
        <f>hidden1!DA49</f>
        <v>0</v>
      </c>
      <c r="L59" s="9">
        <f>hidden1!DB49</f>
        <v>0</v>
      </c>
      <c r="M59" s="9">
        <f>hidden1!DC49</f>
        <v>0</v>
      </c>
    </row>
    <row r="60" spans="1:13" ht="12.75" customHeight="1" x14ac:dyDescent="0.25">
      <c r="A60" s="5" t="str">
        <f>hidden1!A50</f>
        <v xml:space="preserve">    город Севастополь</v>
      </c>
      <c r="B60" s="9">
        <f>hidden1!CR50</f>
        <v>0</v>
      </c>
      <c r="C60" s="9">
        <f>hidden1!CS50</f>
        <v>0</v>
      </c>
      <c r="D60" s="9">
        <f>hidden1!CT50</f>
        <v>0</v>
      </c>
      <c r="E60" s="9">
        <f>hidden1!CU50</f>
        <v>0</v>
      </c>
      <c r="F60" s="9">
        <f>hidden1!CV50</f>
        <v>0</v>
      </c>
      <c r="G60" s="9">
        <f>hidden1!CW50</f>
        <v>0</v>
      </c>
      <c r="H60" s="9">
        <f>hidden1!CX50</f>
        <v>0</v>
      </c>
      <c r="I60" s="9">
        <f>hidden1!CY50</f>
        <v>0</v>
      </c>
      <c r="J60" s="9">
        <f>hidden1!CZ50</f>
        <v>0</v>
      </c>
      <c r="K60" s="9">
        <f>hidden1!DA50</f>
        <v>0</v>
      </c>
      <c r="L60" s="9">
        <f>hidden1!DB50</f>
        <v>0</v>
      </c>
      <c r="M60" s="9">
        <f>hidden1!DC50</f>
        <v>0</v>
      </c>
    </row>
    <row r="61" spans="1:13" ht="12.75" customHeight="1" x14ac:dyDescent="0.25">
      <c r="A61" s="5" t="str">
        <f>hidden1!A51</f>
        <v xml:space="preserve">  ПРИВОЛЖСКИЙ ФЕДЕРАЛЬНЫЙ ОКРУГ</v>
      </c>
      <c r="B61" s="9">
        <f>hidden1!CR51</f>
        <v>134164</v>
      </c>
      <c r="C61" s="9">
        <f>hidden1!CS51</f>
        <v>0</v>
      </c>
      <c r="D61" s="9">
        <f>hidden1!CT51</f>
        <v>40687</v>
      </c>
      <c r="E61" s="9">
        <f>hidden1!CU51</f>
        <v>269064</v>
      </c>
      <c r="F61" s="9">
        <f>hidden1!CV51</f>
        <v>885</v>
      </c>
      <c r="G61" s="9">
        <f>hidden1!CW51</f>
        <v>0</v>
      </c>
      <c r="H61" s="9">
        <f>hidden1!CX51</f>
        <v>0</v>
      </c>
      <c r="I61" s="9">
        <f>hidden1!CY51</f>
        <v>0</v>
      </c>
      <c r="J61" s="9">
        <f>hidden1!CZ51</f>
        <v>0</v>
      </c>
      <c r="K61" s="9">
        <f>hidden1!DA51</f>
        <v>0</v>
      </c>
      <c r="L61" s="9">
        <f>hidden1!DB51</f>
        <v>0</v>
      </c>
      <c r="M61" s="9">
        <f>hidden1!DC51</f>
        <v>22</v>
      </c>
    </row>
    <row r="62" spans="1:13" ht="12.75" customHeight="1" x14ac:dyDescent="0.25">
      <c r="A62" s="5" t="str">
        <f>hidden1!A52</f>
        <v xml:space="preserve">    Республика Башкортостан</v>
      </c>
      <c r="B62" s="9">
        <f>hidden1!CR52</f>
        <v>1199</v>
      </c>
      <c r="C62" s="9">
        <f>hidden1!CS52</f>
        <v>0</v>
      </c>
      <c r="D62" s="9">
        <f>hidden1!CT52</f>
        <v>581</v>
      </c>
      <c r="E62" s="9">
        <f>hidden1!CU52</f>
        <v>268180</v>
      </c>
      <c r="F62" s="9">
        <f>hidden1!CV52</f>
        <v>885</v>
      </c>
      <c r="G62" s="9">
        <f>hidden1!CW52</f>
        <v>0</v>
      </c>
      <c r="H62" s="9">
        <f>hidden1!CX52</f>
        <v>0</v>
      </c>
      <c r="I62" s="9">
        <f>hidden1!CY52</f>
        <v>0</v>
      </c>
      <c r="J62" s="9">
        <f>hidden1!CZ52</f>
        <v>0</v>
      </c>
      <c r="K62" s="9">
        <f>hidden1!DA52</f>
        <v>0</v>
      </c>
      <c r="L62" s="9">
        <f>hidden1!DB52</f>
        <v>0</v>
      </c>
      <c r="M62" s="9">
        <f>hidden1!DC52</f>
        <v>0</v>
      </c>
    </row>
    <row r="63" spans="1:13" ht="12.75" customHeight="1" x14ac:dyDescent="0.25">
      <c r="A63" s="5" t="str">
        <f>hidden1!A53</f>
        <v xml:space="preserve">    Республика Марий-Эл</v>
      </c>
      <c r="B63" s="9">
        <f>hidden1!CR53</f>
        <v>0</v>
      </c>
      <c r="C63" s="9">
        <f>hidden1!CS53</f>
        <v>0</v>
      </c>
      <c r="D63" s="9">
        <f>hidden1!CT53</f>
        <v>0</v>
      </c>
      <c r="E63" s="9">
        <f>hidden1!CU53</f>
        <v>0</v>
      </c>
      <c r="F63" s="9">
        <f>hidden1!CV53</f>
        <v>0</v>
      </c>
      <c r="G63" s="9">
        <f>hidden1!CW53</f>
        <v>0</v>
      </c>
      <c r="H63" s="9">
        <f>hidden1!CX53</f>
        <v>0</v>
      </c>
      <c r="I63" s="9">
        <f>hidden1!CY53</f>
        <v>0</v>
      </c>
      <c r="J63" s="9">
        <f>hidden1!CZ53</f>
        <v>0</v>
      </c>
      <c r="K63" s="9">
        <f>hidden1!DA53</f>
        <v>0</v>
      </c>
      <c r="L63" s="9">
        <f>hidden1!DB53</f>
        <v>0</v>
      </c>
      <c r="M63" s="9">
        <f>hidden1!DC53</f>
        <v>0</v>
      </c>
    </row>
    <row r="64" spans="1:13" ht="12.75" customHeight="1" x14ac:dyDescent="0.25">
      <c r="A64" s="5" t="str">
        <f>hidden1!A54</f>
        <v xml:space="preserve">    Республика Мордовия</v>
      </c>
      <c r="B64" s="9">
        <f>hidden1!CR54</f>
        <v>0</v>
      </c>
      <c r="C64" s="9">
        <f>hidden1!CS54</f>
        <v>0</v>
      </c>
      <c r="D64" s="9">
        <f>hidden1!CT54</f>
        <v>9</v>
      </c>
      <c r="E64" s="9">
        <f>hidden1!CU54</f>
        <v>0</v>
      </c>
      <c r="F64" s="9">
        <f>hidden1!CV54</f>
        <v>0</v>
      </c>
      <c r="G64" s="9">
        <f>hidden1!CW54</f>
        <v>0</v>
      </c>
      <c r="H64" s="9">
        <f>hidden1!CX54</f>
        <v>0</v>
      </c>
      <c r="I64" s="9">
        <f>hidden1!CY54</f>
        <v>0</v>
      </c>
      <c r="J64" s="9">
        <f>hidden1!CZ54</f>
        <v>0</v>
      </c>
      <c r="K64" s="9">
        <f>hidden1!DA54</f>
        <v>0</v>
      </c>
      <c r="L64" s="9">
        <f>hidden1!DB54</f>
        <v>0</v>
      </c>
      <c r="M64" s="9">
        <f>hidden1!DC54</f>
        <v>0</v>
      </c>
    </row>
    <row r="65" spans="1:13" ht="12.75" customHeight="1" x14ac:dyDescent="0.25">
      <c r="A65" s="5" t="str">
        <f>hidden1!A55</f>
        <v xml:space="preserve">    Республика Татарстан</v>
      </c>
      <c r="B65" s="9">
        <f>hidden1!CR55</f>
        <v>28344</v>
      </c>
      <c r="C65" s="9">
        <f>hidden1!CS55</f>
        <v>0</v>
      </c>
      <c r="D65" s="9">
        <f>hidden1!CT55</f>
        <v>1484</v>
      </c>
      <c r="E65" s="9">
        <f>hidden1!CU55</f>
        <v>0</v>
      </c>
      <c r="F65" s="9">
        <f>hidden1!CV55</f>
        <v>0</v>
      </c>
      <c r="G65" s="9">
        <f>hidden1!CW55</f>
        <v>0</v>
      </c>
      <c r="H65" s="9">
        <f>hidden1!CX55</f>
        <v>0</v>
      </c>
      <c r="I65" s="9">
        <f>hidden1!CY55</f>
        <v>0</v>
      </c>
      <c r="J65" s="9">
        <f>hidden1!CZ55</f>
        <v>0</v>
      </c>
      <c r="K65" s="9">
        <f>hidden1!DA55</f>
        <v>0</v>
      </c>
      <c r="L65" s="9">
        <f>hidden1!DB55</f>
        <v>0</v>
      </c>
      <c r="M65" s="9">
        <f>hidden1!DC55</f>
        <v>0</v>
      </c>
    </row>
    <row r="66" spans="1:13" ht="12.75" customHeight="1" x14ac:dyDescent="0.25">
      <c r="A66" s="5" t="str">
        <f>hidden1!A56</f>
        <v xml:space="preserve">    Удмуртская Республика</v>
      </c>
      <c r="B66" s="9">
        <f>hidden1!CR56</f>
        <v>6882</v>
      </c>
      <c r="C66" s="9">
        <f>hidden1!CS56</f>
        <v>0</v>
      </c>
      <c r="D66" s="9">
        <f>hidden1!CT56</f>
        <v>703</v>
      </c>
      <c r="E66" s="9">
        <f>hidden1!CU56</f>
        <v>0</v>
      </c>
      <c r="F66" s="9">
        <f>hidden1!CV56</f>
        <v>0</v>
      </c>
      <c r="G66" s="9">
        <f>hidden1!CW56</f>
        <v>0</v>
      </c>
      <c r="H66" s="9">
        <f>hidden1!CX56</f>
        <v>0</v>
      </c>
      <c r="I66" s="9">
        <f>hidden1!CY56</f>
        <v>0</v>
      </c>
      <c r="J66" s="9">
        <f>hidden1!CZ56</f>
        <v>0</v>
      </c>
      <c r="K66" s="9">
        <f>hidden1!DA56</f>
        <v>0</v>
      </c>
      <c r="L66" s="9">
        <f>hidden1!DB56</f>
        <v>0</v>
      </c>
      <c r="M66" s="9">
        <f>hidden1!DC56</f>
        <v>0</v>
      </c>
    </row>
    <row r="67" spans="1:13" ht="12.75" customHeight="1" x14ac:dyDescent="0.25">
      <c r="A67" s="5" t="str">
        <f>hidden1!A57</f>
        <v xml:space="preserve">    Чувашская Республика</v>
      </c>
      <c r="B67" s="9">
        <f>hidden1!CR57</f>
        <v>0</v>
      </c>
      <c r="C67" s="9">
        <f>hidden1!CS57</f>
        <v>0</v>
      </c>
      <c r="D67" s="9">
        <f>hidden1!CT57</f>
        <v>0</v>
      </c>
      <c r="E67" s="9">
        <f>hidden1!CU57</f>
        <v>0</v>
      </c>
      <c r="F67" s="9">
        <f>hidden1!CV57</f>
        <v>0</v>
      </c>
      <c r="G67" s="9">
        <f>hidden1!CW57</f>
        <v>0</v>
      </c>
      <c r="H67" s="9">
        <f>hidden1!CX57</f>
        <v>0</v>
      </c>
      <c r="I67" s="9">
        <f>hidden1!CY57</f>
        <v>0</v>
      </c>
      <c r="J67" s="9">
        <f>hidden1!CZ57</f>
        <v>0</v>
      </c>
      <c r="K67" s="9">
        <f>hidden1!DA57</f>
        <v>0</v>
      </c>
      <c r="L67" s="9">
        <f>hidden1!DB57</f>
        <v>0</v>
      </c>
      <c r="M67" s="9">
        <f>hidden1!DC57</f>
        <v>0</v>
      </c>
    </row>
    <row r="68" spans="1:13" ht="12.75" customHeight="1" x14ac:dyDescent="0.25">
      <c r="A68" s="5" t="str">
        <f>hidden1!A58</f>
        <v xml:space="preserve">    Кировская область</v>
      </c>
      <c r="B68" s="9">
        <f>hidden1!CR58</f>
        <v>0</v>
      </c>
      <c r="C68" s="9">
        <f>hidden1!CS58</f>
        <v>0</v>
      </c>
      <c r="D68" s="9">
        <f>hidden1!CT58</f>
        <v>27974</v>
      </c>
      <c r="E68" s="9">
        <f>hidden1!CU58</f>
        <v>483</v>
      </c>
      <c r="F68" s="9">
        <f>hidden1!CV58</f>
        <v>0</v>
      </c>
      <c r="G68" s="9">
        <f>hidden1!CW58</f>
        <v>0</v>
      </c>
      <c r="H68" s="9">
        <f>hidden1!CX58</f>
        <v>0</v>
      </c>
      <c r="I68" s="9">
        <f>hidden1!CY58</f>
        <v>0</v>
      </c>
      <c r="J68" s="9">
        <f>hidden1!CZ58</f>
        <v>0</v>
      </c>
      <c r="K68" s="9">
        <f>hidden1!DA58</f>
        <v>0</v>
      </c>
      <c r="L68" s="9">
        <f>hidden1!DB58</f>
        <v>0</v>
      </c>
      <c r="M68" s="9">
        <f>hidden1!DC58</f>
        <v>0</v>
      </c>
    </row>
    <row r="69" spans="1:13" ht="12.75" customHeight="1" x14ac:dyDescent="0.25">
      <c r="A69" s="5" t="str">
        <f>hidden1!A59</f>
        <v xml:space="preserve">    Нижегородская область</v>
      </c>
      <c r="B69" s="9">
        <f>hidden1!CR59</f>
        <v>54609</v>
      </c>
      <c r="C69" s="9">
        <f>hidden1!CS59</f>
        <v>0</v>
      </c>
      <c r="D69" s="9">
        <f>hidden1!CT59</f>
        <v>2113</v>
      </c>
      <c r="E69" s="9">
        <f>hidden1!CU59</f>
        <v>0</v>
      </c>
      <c r="F69" s="9">
        <f>hidden1!CV59</f>
        <v>0</v>
      </c>
      <c r="G69" s="9">
        <f>hidden1!CW59</f>
        <v>0</v>
      </c>
      <c r="H69" s="9">
        <f>hidden1!CX59</f>
        <v>0</v>
      </c>
      <c r="I69" s="9">
        <f>hidden1!CY59</f>
        <v>0</v>
      </c>
      <c r="J69" s="9">
        <f>hidden1!CZ59</f>
        <v>0</v>
      </c>
      <c r="K69" s="9">
        <f>hidden1!DA59</f>
        <v>0</v>
      </c>
      <c r="L69" s="9">
        <f>hidden1!DB59</f>
        <v>0</v>
      </c>
      <c r="M69" s="9">
        <f>hidden1!DC59</f>
        <v>0</v>
      </c>
    </row>
    <row r="70" spans="1:13" ht="12.75" customHeight="1" x14ac:dyDescent="0.25">
      <c r="A70" s="5" t="str">
        <f>hidden1!A60</f>
        <v xml:space="preserve">    Оренбургская область</v>
      </c>
      <c r="B70" s="9">
        <f>hidden1!CR60</f>
        <v>8667</v>
      </c>
      <c r="C70" s="9">
        <f>hidden1!CS60</f>
        <v>0</v>
      </c>
      <c r="D70" s="9">
        <f>hidden1!CT60</f>
        <v>1040</v>
      </c>
      <c r="E70" s="9">
        <f>hidden1!CU60</f>
        <v>401</v>
      </c>
      <c r="F70" s="9">
        <f>hidden1!CV60</f>
        <v>0</v>
      </c>
      <c r="G70" s="9">
        <f>hidden1!CW60</f>
        <v>0</v>
      </c>
      <c r="H70" s="9">
        <f>hidden1!CX60</f>
        <v>0</v>
      </c>
      <c r="I70" s="9">
        <f>hidden1!CY60</f>
        <v>0</v>
      </c>
      <c r="J70" s="9">
        <f>hidden1!CZ60</f>
        <v>0</v>
      </c>
      <c r="K70" s="9">
        <f>hidden1!DA60</f>
        <v>0</v>
      </c>
      <c r="L70" s="9">
        <f>hidden1!DB60</f>
        <v>0</v>
      </c>
      <c r="M70" s="9">
        <f>hidden1!DC60</f>
        <v>0</v>
      </c>
    </row>
    <row r="71" spans="1:13" ht="13.65" customHeight="1" x14ac:dyDescent="0.25">
      <c r="A71" s="5" t="str">
        <f>hidden1!A61</f>
        <v xml:space="preserve">    Пензенская область</v>
      </c>
      <c r="B71" s="9">
        <f>hidden1!CR61</f>
        <v>0</v>
      </c>
      <c r="C71" s="9">
        <f>hidden1!CS61</f>
        <v>0</v>
      </c>
      <c r="D71" s="9">
        <f>hidden1!CT61</f>
        <v>0</v>
      </c>
      <c r="E71" s="9">
        <f>hidden1!CU61</f>
        <v>0</v>
      </c>
      <c r="F71" s="9">
        <f>hidden1!CV61</f>
        <v>0</v>
      </c>
      <c r="G71" s="9">
        <f>hidden1!CW61</f>
        <v>0</v>
      </c>
      <c r="H71" s="9">
        <f>hidden1!CX61</f>
        <v>0</v>
      </c>
      <c r="I71" s="9">
        <f>hidden1!CY61</f>
        <v>0</v>
      </c>
      <c r="J71" s="9">
        <f>hidden1!CZ61</f>
        <v>0</v>
      </c>
      <c r="K71" s="9">
        <f>hidden1!DA61</f>
        <v>0</v>
      </c>
      <c r="L71" s="9">
        <f>hidden1!DB61</f>
        <v>0</v>
      </c>
      <c r="M71" s="9">
        <f>hidden1!DC61</f>
        <v>0</v>
      </c>
    </row>
    <row r="72" spans="1:13" ht="12.75" customHeight="1" x14ac:dyDescent="0.25">
      <c r="A72" s="5" t="str">
        <f>hidden1!A62</f>
        <v xml:space="preserve">    Пермский край</v>
      </c>
      <c r="B72" s="9">
        <f>hidden1!CR62</f>
        <v>14726</v>
      </c>
      <c r="C72" s="9">
        <f>hidden1!CS62</f>
        <v>0</v>
      </c>
      <c r="D72" s="9">
        <f>hidden1!CT62</f>
        <v>240</v>
      </c>
      <c r="E72" s="9">
        <f>hidden1!CU62</f>
        <v>0</v>
      </c>
      <c r="F72" s="9">
        <f>hidden1!CV62</f>
        <v>0</v>
      </c>
      <c r="G72" s="9">
        <f>hidden1!CW62</f>
        <v>0</v>
      </c>
      <c r="H72" s="9">
        <f>hidden1!CX62</f>
        <v>0</v>
      </c>
      <c r="I72" s="9">
        <f>hidden1!CY62</f>
        <v>0</v>
      </c>
      <c r="J72" s="9">
        <f>hidden1!CZ62</f>
        <v>0</v>
      </c>
      <c r="K72" s="9">
        <f>hidden1!DA62</f>
        <v>0</v>
      </c>
      <c r="L72" s="9">
        <f>hidden1!DB62</f>
        <v>0</v>
      </c>
      <c r="M72" s="9">
        <f>hidden1!DC62</f>
        <v>0</v>
      </c>
    </row>
    <row r="73" spans="1:13" ht="12.75" customHeight="1" x14ac:dyDescent="0.25">
      <c r="A73" s="5" t="str">
        <f>hidden1!A63</f>
        <v xml:space="preserve">    Самарская область</v>
      </c>
      <c r="B73" s="9">
        <f>hidden1!CR63</f>
        <v>17193</v>
      </c>
      <c r="C73" s="9">
        <f>hidden1!CS63</f>
        <v>0</v>
      </c>
      <c r="D73" s="9">
        <f>hidden1!CT63</f>
        <v>6319</v>
      </c>
      <c r="E73" s="9">
        <f>hidden1!CU63</f>
        <v>0</v>
      </c>
      <c r="F73" s="9">
        <f>hidden1!CV63</f>
        <v>0</v>
      </c>
      <c r="G73" s="9">
        <f>hidden1!CW63</f>
        <v>0</v>
      </c>
      <c r="H73" s="9">
        <f>hidden1!CX63</f>
        <v>0</v>
      </c>
      <c r="I73" s="9">
        <f>hidden1!CY63</f>
        <v>0</v>
      </c>
      <c r="J73" s="9">
        <f>hidden1!CZ63</f>
        <v>0</v>
      </c>
      <c r="K73" s="9">
        <f>hidden1!DA63</f>
        <v>0</v>
      </c>
      <c r="L73" s="9">
        <f>hidden1!DB63</f>
        <v>0</v>
      </c>
      <c r="M73" s="9">
        <f>hidden1!DC63</f>
        <v>22</v>
      </c>
    </row>
    <row r="74" spans="1:13" ht="12.75" customHeight="1" x14ac:dyDescent="0.25">
      <c r="A74" s="5" t="str">
        <f>hidden1!A64</f>
        <v xml:space="preserve">    Саратовская область</v>
      </c>
      <c r="B74" s="9">
        <f>hidden1!CR64</f>
        <v>0</v>
      </c>
      <c r="C74" s="9">
        <f>hidden1!CS64</f>
        <v>0</v>
      </c>
      <c r="D74" s="9">
        <f>hidden1!CT64</f>
        <v>75</v>
      </c>
      <c r="E74" s="9">
        <f>hidden1!CU64</f>
        <v>0</v>
      </c>
      <c r="F74" s="9">
        <f>hidden1!CV64</f>
        <v>0</v>
      </c>
      <c r="G74" s="9">
        <f>hidden1!CW64</f>
        <v>0</v>
      </c>
      <c r="H74" s="9">
        <f>hidden1!CX64</f>
        <v>0</v>
      </c>
      <c r="I74" s="9">
        <f>hidden1!CY64</f>
        <v>0</v>
      </c>
      <c r="J74" s="9">
        <f>hidden1!CZ64</f>
        <v>0</v>
      </c>
      <c r="K74" s="9">
        <f>hidden1!DA64</f>
        <v>0</v>
      </c>
      <c r="L74" s="9">
        <f>hidden1!DB64</f>
        <v>0</v>
      </c>
      <c r="M74" s="9">
        <f>hidden1!DC64</f>
        <v>0</v>
      </c>
    </row>
    <row r="75" spans="1:13" ht="12.75" customHeight="1" x14ac:dyDescent="0.25">
      <c r="A75" s="5" t="str">
        <f>hidden1!A65</f>
        <v xml:space="preserve">    Ульяновская область</v>
      </c>
      <c r="B75" s="9">
        <f>hidden1!CR65</f>
        <v>2544</v>
      </c>
      <c r="C75" s="9">
        <f>hidden1!CS65</f>
        <v>0</v>
      </c>
      <c r="D75" s="9">
        <f>hidden1!CT65</f>
        <v>149</v>
      </c>
      <c r="E75" s="9">
        <f>hidden1!CU65</f>
        <v>0</v>
      </c>
      <c r="F75" s="9">
        <f>hidden1!CV65</f>
        <v>0</v>
      </c>
      <c r="G75" s="9">
        <f>hidden1!CW65</f>
        <v>0</v>
      </c>
      <c r="H75" s="9">
        <f>hidden1!CX65</f>
        <v>0</v>
      </c>
      <c r="I75" s="9">
        <f>hidden1!CY65</f>
        <v>0</v>
      </c>
      <c r="J75" s="9">
        <f>hidden1!CZ65</f>
        <v>0</v>
      </c>
      <c r="K75" s="9">
        <f>hidden1!DA65</f>
        <v>0</v>
      </c>
      <c r="L75" s="9">
        <f>hidden1!DB65</f>
        <v>0</v>
      </c>
      <c r="M75" s="9">
        <f>hidden1!DC65</f>
        <v>0</v>
      </c>
    </row>
    <row r="76" spans="1:13" ht="12.75" customHeight="1" x14ac:dyDescent="0.25">
      <c r="A76" s="5" t="str">
        <f>hidden1!A66</f>
        <v xml:space="preserve">  УРАЛЬСКИЙ ФЕДЕРАЛЬНЫЙ ОКРУГ</v>
      </c>
      <c r="B76" s="9">
        <f>hidden1!CR66</f>
        <v>42517</v>
      </c>
      <c r="C76" s="9">
        <f>hidden1!CS66</f>
        <v>0</v>
      </c>
      <c r="D76" s="9">
        <f>hidden1!CT66</f>
        <v>10307</v>
      </c>
      <c r="E76" s="9">
        <f>hidden1!CU66</f>
        <v>21408</v>
      </c>
      <c r="F76" s="9">
        <f>hidden1!CV66</f>
        <v>0</v>
      </c>
      <c r="G76" s="9">
        <f>hidden1!CW66</f>
        <v>0</v>
      </c>
      <c r="H76" s="9">
        <f>hidden1!CX66</f>
        <v>0</v>
      </c>
      <c r="I76" s="9">
        <f>hidden1!CY66</f>
        <v>0</v>
      </c>
      <c r="J76" s="9">
        <f>hidden1!CZ66</f>
        <v>0</v>
      </c>
      <c r="K76" s="9">
        <f>hidden1!DA66</f>
        <v>0</v>
      </c>
      <c r="L76" s="9">
        <f>hidden1!DB66</f>
        <v>0</v>
      </c>
      <c r="M76" s="9">
        <f>hidden1!DC66</f>
        <v>0</v>
      </c>
    </row>
    <row r="77" spans="1:13" ht="12.75" customHeight="1" x14ac:dyDescent="0.25">
      <c r="A77" s="5" t="str">
        <f>hidden1!A67</f>
        <v xml:space="preserve">    Курганская область</v>
      </c>
      <c r="B77" s="9">
        <f>hidden1!CR67</f>
        <v>0</v>
      </c>
      <c r="C77" s="9">
        <f>hidden1!CS67</f>
        <v>0</v>
      </c>
      <c r="D77" s="9">
        <f>hidden1!CT67</f>
        <v>0</v>
      </c>
      <c r="E77" s="9">
        <f>hidden1!CU67</f>
        <v>0</v>
      </c>
      <c r="F77" s="9">
        <f>hidden1!CV67</f>
        <v>0</v>
      </c>
      <c r="G77" s="9">
        <f>hidden1!CW67</f>
        <v>0</v>
      </c>
      <c r="H77" s="9">
        <f>hidden1!CX67</f>
        <v>0</v>
      </c>
      <c r="I77" s="9">
        <f>hidden1!CY67</f>
        <v>0</v>
      </c>
      <c r="J77" s="9">
        <f>hidden1!CZ67</f>
        <v>0</v>
      </c>
      <c r="K77" s="9">
        <f>hidden1!DA67</f>
        <v>0</v>
      </c>
      <c r="L77" s="9">
        <f>hidden1!DB67</f>
        <v>0</v>
      </c>
      <c r="M77" s="9">
        <f>hidden1!DC67</f>
        <v>0</v>
      </c>
    </row>
    <row r="78" spans="1:13" ht="12.75" customHeight="1" x14ac:dyDescent="0.25">
      <c r="A78" s="5" t="str">
        <f>hidden1!A68</f>
        <v xml:space="preserve">    Свердловская область</v>
      </c>
      <c r="B78" s="9">
        <f>hidden1!CR68</f>
        <v>12492</v>
      </c>
      <c r="C78" s="9">
        <f>hidden1!CS68</f>
        <v>0</v>
      </c>
      <c r="D78" s="9">
        <f>hidden1!CT68</f>
        <v>3325</v>
      </c>
      <c r="E78" s="9">
        <f>hidden1!CU68</f>
        <v>5421</v>
      </c>
      <c r="F78" s="9">
        <f>hidden1!CV68</f>
        <v>0</v>
      </c>
      <c r="G78" s="9">
        <f>hidden1!CW68</f>
        <v>0</v>
      </c>
      <c r="H78" s="9">
        <f>hidden1!CX68</f>
        <v>0</v>
      </c>
      <c r="I78" s="9">
        <f>hidden1!CY68</f>
        <v>0</v>
      </c>
      <c r="J78" s="9">
        <f>hidden1!CZ68</f>
        <v>0</v>
      </c>
      <c r="K78" s="9">
        <f>hidden1!DA68</f>
        <v>0</v>
      </c>
      <c r="L78" s="9">
        <f>hidden1!DB68</f>
        <v>0</v>
      </c>
      <c r="M78" s="9">
        <f>hidden1!DC68</f>
        <v>0</v>
      </c>
    </row>
    <row r="79" spans="1:13" ht="12.75" customHeight="1" x14ac:dyDescent="0.25">
      <c r="A79" s="5" t="str">
        <f>hidden1!A69</f>
        <v xml:space="preserve">    Тюменская область</v>
      </c>
      <c r="B79" s="9">
        <f>hidden1!CR69</f>
        <v>1014</v>
      </c>
      <c r="C79" s="9">
        <f>hidden1!CS69</f>
        <v>0</v>
      </c>
      <c r="D79" s="9">
        <f>hidden1!CT69</f>
        <v>2700</v>
      </c>
      <c r="E79" s="9">
        <f>hidden1!CU69</f>
        <v>2623</v>
      </c>
      <c r="F79" s="9">
        <f>hidden1!CV69</f>
        <v>0</v>
      </c>
      <c r="G79" s="9">
        <f>hidden1!CW69</f>
        <v>0</v>
      </c>
      <c r="H79" s="9">
        <f>hidden1!CX69</f>
        <v>0</v>
      </c>
      <c r="I79" s="9">
        <f>hidden1!CY69</f>
        <v>0</v>
      </c>
      <c r="J79" s="9">
        <f>hidden1!CZ69</f>
        <v>0</v>
      </c>
      <c r="K79" s="9">
        <f>hidden1!DA69</f>
        <v>0</v>
      </c>
      <c r="L79" s="9">
        <f>hidden1!DB69</f>
        <v>0</v>
      </c>
      <c r="M79" s="9">
        <f>hidden1!DC69</f>
        <v>0</v>
      </c>
    </row>
    <row r="80" spans="1:13" ht="12.75" customHeight="1" x14ac:dyDescent="0.25">
      <c r="A80" s="5" t="str">
        <f>hidden1!A70</f>
        <v xml:space="preserve">    Челябинская область</v>
      </c>
      <c r="B80" s="9">
        <f>hidden1!CR70</f>
        <v>21341</v>
      </c>
      <c r="C80" s="9">
        <f>hidden1!CS70</f>
        <v>0</v>
      </c>
      <c r="D80" s="9">
        <f>hidden1!CT70</f>
        <v>4256</v>
      </c>
      <c r="E80" s="9">
        <f>hidden1!CU70</f>
        <v>9618</v>
      </c>
      <c r="F80" s="9">
        <f>hidden1!CV70</f>
        <v>0</v>
      </c>
      <c r="G80" s="9">
        <f>hidden1!CW70</f>
        <v>0</v>
      </c>
      <c r="H80" s="9">
        <f>hidden1!CX70</f>
        <v>0</v>
      </c>
      <c r="I80" s="9">
        <f>hidden1!CY70</f>
        <v>0</v>
      </c>
      <c r="J80" s="9">
        <f>hidden1!CZ70</f>
        <v>0</v>
      </c>
      <c r="K80" s="9">
        <f>hidden1!DA70</f>
        <v>0</v>
      </c>
      <c r="L80" s="9">
        <f>hidden1!DB70</f>
        <v>0</v>
      </c>
      <c r="M80" s="9">
        <f>hidden1!DC70</f>
        <v>0</v>
      </c>
    </row>
    <row r="81" spans="1:13" ht="12.75" customHeight="1" x14ac:dyDescent="0.25">
      <c r="A81" s="5" t="str">
        <f>hidden1!A71</f>
        <v xml:space="preserve">    Ханты-Мансийский автономный округ - Югра</v>
      </c>
      <c r="B81" s="9">
        <f>hidden1!CR71</f>
        <v>7670</v>
      </c>
      <c r="C81" s="9">
        <f>hidden1!CS71</f>
        <v>0</v>
      </c>
      <c r="D81" s="9">
        <f>hidden1!CT71</f>
        <v>26</v>
      </c>
      <c r="E81" s="9">
        <f>hidden1!CU71</f>
        <v>3746</v>
      </c>
      <c r="F81" s="9">
        <f>hidden1!CV71</f>
        <v>0</v>
      </c>
      <c r="G81" s="9">
        <f>hidden1!CW71</f>
        <v>0</v>
      </c>
      <c r="H81" s="9">
        <f>hidden1!CX71</f>
        <v>0</v>
      </c>
      <c r="I81" s="9">
        <f>hidden1!CY71</f>
        <v>0</v>
      </c>
      <c r="J81" s="9">
        <f>hidden1!CZ71</f>
        <v>0</v>
      </c>
      <c r="K81" s="9">
        <f>hidden1!DA71</f>
        <v>0</v>
      </c>
      <c r="L81" s="9">
        <f>hidden1!DB71</f>
        <v>0</v>
      </c>
      <c r="M81" s="9">
        <f>hidden1!DC71</f>
        <v>0</v>
      </c>
    </row>
    <row r="82" spans="1:13" ht="12.75" customHeight="1" x14ac:dyDescent="0.25">
      <c r="A82" s="5" t="str">
        <f>hidden1!A72</f>
        <v xml:space="preserve">    Ямало-Ненецкий автономный округ</v>
      </c>
      <c r="B82" s="9">
        <f>hidden1!CR72</f>
        <v>0</v>
      </c>
      <c r="C82" s="9">
        <f>hidden1!CS72</f>
        <v>0</v>
      </c>
      <c r="D82" s="9">
        <f>hidden1!CT72</f>
        <v>0</v>
      </c>
      <c r="E82" s="9">
        <f>hidden1!CU72</f>
        <v>0</v>
      </c>
      <c r="F82" s="9">
        <f>hidden1!CV72</f>
        <v>0</v>
      </c>
      <c r="G82" s="9">
        <f>hidden1!CW72</f>
        <v>0</v>
      </c>
      <c r="H82" s="9">
        <f>hidden1!CX72</f>
        <v>0</v>
      </c>
      <c r="I82" s="9">
        <f>hidden1!CY72</f>
        <v>0</v>
      </c>
      <c r="J82" s="9">
        <f>hidden1!CZ72</f>
        <v>0</v>
      </c>
      <c r="K82" s="9">
        <f>hidden1!DA72</f>
        <v>0</v>
      </c>
      <c r="L82" s="9">
        <f>hidden1!DB72</f>
        <v>0</v>
      </c>
      <c r="M82" s="9">
        <f>hidden1!DC72</f>
        <v>0</v>
      </c>
    </row>
    <row r="83" spans="1:13" ht="12.75" customHeight="1" x14ac:dyDescent="0.25">
      <c r="A83" s="5" t="str">
        <f>hidden1!A73</f>
        <v xml:space="preserve">  СИБИРСКИЙ ФЕДЕРАЛЬНЫЙ ОКРУГ</v>
      </c>
      <c r="B83" s="9">
        <f>hidden1!CR73</f>
        <v>8465</v>
      </c>
      <c r="C83" s="9">
        <f>hidden1!CS73</f>
        <v>0</v>
      </c>
      <c r="D83" s="9">
        <f>hidden1!CT73</f>
        <v>9846</v>
      </c>
      <c r="E83" s="9">
        <f>hidden1!CU73</f>
        <v>988</v>
      </c>
      <c r="F83" s="9">
        <f>hidden1!CV73</f>
        <v>0</v>
      </c>
      <c r="G83" s="9">
        <f>hidden1!CW73</f>
        <v>0</v>
      </c>
      <c r="H83" s="9">
        <f>hidden1!CX73</f>
        <v>0</v>
      </c>
      <c r="I83" s="9">
        <f>hidden1!CY73</f>
        <v>0</v>
      </c>
      <c r="J83" s="9">
        <f>hidden1!CZ73</f>
        <v>0</v>
      </c>
      <c r="K83" s="9">
        <f>hidden1!DA73</f>
        <v>0</v>
      </c>
      <c r="L83" s="9">
        <f>hidden1!DB73</f>
        <v>0</v>
      </c>
      <c r="M83" s="9">
        <f>hidden1!DC73</f>
        <v>0</v>
      </c>
    </row>
    <row r="84" spans="1:13" ht="12.75" customHeight="1" x14ac:dyDescent="0.25">
      <c r="A84" s="5" t="str">
        <f>hidden1!A74</f>
        <v xml:space="preserve">    Республика Алтай</v>
      </c>
      <c r="B84" s="9">
        <f>hidden1!CR74</f>
        <v>0</v>
      </c>
      <c r="C84" s="9">
        <f>hidden1!CS74</f>
        <v>0</v>
      </c>
      <c r="D84" s="9">
        <f>hidden1!CT74</f>
        <v>0</v>
      </c>
      <c r="E84" s="9">
        <f>hidden1!CU74</f>
        <v>0</v>
      </c>
      <c r="F84" s="9">
        <f>hidden1!CV74</f>
        <v>0</v>
      </c>
      <c r="G84" s="9">
        <f>hidden1!CW74</f>
        <v>0</v>
      </c>
      <c r="H84" s="9">
        <f>hidden1!CX74</f>
        <v>0</v>
      </c>
      <c r="I84" s="9">
        <f>hidden1!CY74</f>
        <v>0</v>
      </c>
      <c r="J84" s="9">
        <f>hidden1!CZ74</f>
        <v>0</v>
      </c>
      <c r="K84" s="9">
        <f>hidden1!DA74</f>
        <v>0</v>
      </c>
      <c r="L84" s="9">
        <f>hidden1!DB74</f>
        <v>0</v>
      </c>
      <c r="M84" s="9">
        <f>hidden1!DC74</f>
        <v>0</v>
      </c>
    </row>
    <row r="85" spans="1:13" ht="12.75" customHeight="1" x14ac:dyDescent="0.25">
      <c r="A85" s="5" t="str">
        <f>hidden1!A75</f>
        <v xml:space="preserve">    Республика Тыва</v>
      </c>
      <c r="B85" s="9">
        <f>hidden1!CR75</f>
        <v>0</v>
      </c>
      <c r="C85" s="9">
        <f>hidden1!CS75</f>
        <v>0</v>
      </c>
      <c r="D85" s="9">
        <f>hidden1!CT75</f>
        <v>0</v>
      </c>
      <c r="E85" s="9">
        <f>hidden1!CU75</f>
        <v>0</v>
      </c>
      <c r="F85" s="9">
        <f>hidden1!CV75</f>
        <v>0</v>
      </c>
      <c r="G85" s="9">
        <f>hidden1!CW75</f>
        <v>0</v>
      </c>
      <c r="H85" s="9">
        <f>hidden1!CX75</f>
        <v>0</v>
      </c>
      <c r="I85" s="9">
        <f>hidden1!CY75</f>
        <v>0</v>
      </c>
      <c r="J85" s="9">
        <f>hidden1!CZ75</f>
        <v>0</v>
      </c>
      <c r="K85" s="9">
        <f>hidden1!DA75</f>
        <v>0</v>
      </c>
      <c r="L85" s="9">
        <f>hidden1!DB75</f>
        <v>0</v>
      </c>
      <c r="M85" s="9">
        <f>hidden1!DC75</f>
        <v>0</v>
      </c>
    </row>
    <row r="86" spans="1:13" ht="12.75" customHeight="1" x14ac:dyDescent="0.25">
      <c r="A86" s="5" t="str">
        <f>hidden1!A76</f>
        <v xml:space="preserve">    Республика Хакасия</v>
      </c>
      <c r="B86" s="9">
        <f>hidden1!CR76</f>
        <v>0</v>
      </c>
      <c r="C86" s="9">
        <f>hidden1!CS76</f>
        <v>0</v>
      </c>
      <c r="D86" s="9">
        <f>hidden1!CT76</f>
        <v>0</v>
      </c>
      <c r="E86" s="9">
        <f>hidden1!CU76</f>
        <v>0</v>
      </c>
      <c r="F86" s="9">
        <f>hidden1!CV76</f>
        <v>0</v>
      </c>
      <c r="G86" s="9">
        <f>hidden1!CW76</f>
        <v>0</v>
      </c>
      <c r="H86" s="9">
        <f>hidden1!CX76</f>
        <v>0</v>
      </c>
      <c r="I86" s="9">
        <f>hidden1!CY76</f>
        <v>0</v>
      </c>
      <c r="J86" s="9">
        <f>hidden1!CZ76</f>
        <v>0</v>
      </c>
      <c r="K86" s="9">
        <f>hidden1!DA76</f>
        <v>0</v>
      </c>
      <c r="L86" s="9">
        <f>hidden1!DB76</f>
        <v>0</v>
      </c>
      <c r="M86" s="9">
        <f>hidden1!DC76</f>
        <v>0</v>
      </c>
    </row>
    <row r="87" spans="1:13" ht="12.75" customHeight="1" x14ac:dyDescent="0.25">
      <c r="A87" s="5" t="str">
        <f>hidden1!A77</f>
        <v xml:space="preserve">    Алтайский край</v>
      </c>
      <c r="B87" s="9">
        <f>hidden1!CR77</f>
        <v>831</v>
      </c>
      <c r="C87" s="9">
        <f>hidden1!CS77</f>
        <v>0</v>
      </c>
      <c r="D87" s="9">
        <f>hidden1!CT77</f>
        <v>499</v>
      </c>
      <c r="E87" s="9">
        <f>hidden1!CU77</f>
        <v>0</v>
      </c>
      <c r="F87" s="9">
        <f>hidden1!CV77</f>
        <v>0</v>
      </c>
      <c r="G87" s="9">
        <f>hidden1!CW77</f>
        <v>0</v>
      </c>
      <c r="H87" s="9">
        <f>hidden1!CX77</f>
        <v>0</v>
      </c>
      <c r="I87" s="9">
        <f>hidden1!CY77</f>
        <v>0</v>
      </c>
      <c r="J87" s="9">
        <f>hidden1!CZ77</f>
        <v>0</v>
      </c>
      <c r="K87" s="9">
        <f>hidden1!DA77</f>
        <v>0</v>
      </c>
      <c r="L87" s="9">
        <f>hidden1!DB77</f>
        <v>0</v>
      </c>
      <c r="M87" s="9">
        <f>hidden1!DC77</f>
        <v>0</v>
      </c>
    </row>
    <row r="88" spans="1:13" ht="12.75" customHeight="1" x14ac:dyDescent="0.25">
      <c r="A88" s="5" t="str">
        <f>hidden1!A78</f>
        <v xml:space="preserve">    Красноярский край</v>
      </c>
      <c r="B88" s="9">
        <f>hidden1!CR78</f>
        <v>895</v>
      </c>
      <c r="C88" s="9">
        <f>hidden1!CS78</f>
        <v>0</v>
      </c>
      <c r="D88" s="9">
        <f>hidden1!CT78</f>
        <v>1070</v>
      </c>
      <c r="E88" s="9">
        <f>hidden1!CU78</f>
        <v>0</v>
      </c>
      <c r="F88" s="9">
        <f>hidden1!CV78</f>
        <v>0</v>
      </c>
      <c r="G88" s="9">
        <f>hidden1!CW78</f>
        <v>0</v>
      </c>
      <c r="H88" s="9">
        <f>hidden1!CX78</f>
        <v>0</v>
      </c>
      <c r="I88" s="9">
        <f>hidden1!CY78</f>
        <v>0</v>
      </c>
      <c r="J88" s="9">
        <f>hidden1!CZ78</f>
        <v>0</v>
      </c>
      <c r="K88" s="9">
        <f>hidden1!DA78</f>
        <v>0</v>
      </c>
      <c r="L88" s="9">
        <f>hidden1!DB78</f>
        <v>0</v>
      </c>
      <c r="M88" s="9">
        <f>hidden1!DC78</f>
        <v>0</v>
      </c>
    </row>
    <row r="89" spans="1:13" ht="12.75" customHeight="1" x14ac:dyDescent="0.25">
      <c r="A89" s="5" t="str">
        <f>hidden1!A79</f>
        <v xml:space="preserve">    Иркутская область</v>
      </c>
      <c r="B89" s="9">
        <f>hidden1!CR79</f>
        <v>597</v>
      </c>
      <c r="C89" s="9">
        <f>hidden1!CS79</f>
        <v>0</v>
      </c>
      <c r="D89" s="9">
        <f>hidden1!CT79</f>
        <v>10</v>
      </c>
      <c r="E89" s="9">
        <f>hidden1!CU79</f>
        <v>0</v>
      </c>
      <c r="F89" s="9">
        <f>hidden1!CV79</f>
        <v>0</v>
      </c>
      <c r="G89" s="9">
        <f>hidden1!CW79</f>
        <v>0</v>
      </c>
      <c r="H89" s="9">
        <f>hidden1!CX79</f>
        <v>0</v>
      </c>
      <c r="I89" s="9">
        <f>hidden1!CY79</f>
        <v>0</v>
      </c>
      <c r="J89" s="9">
        <f>hidden1!CZ79</f>
        <v>0</v>
      </c>
      <c r="K89" s="9">
        <f>hidden1!DA79</f>
        <v>0</v>
      </c>
      <c r="L89" s="9">
        <f>hidden1!DB79</f>
        <v>0</v>
      </c>
      <c r="M89" s="9">
        <f>hidden1!DC79</f>
        <v>0</v>
      </c>
    </row>
    <row r="90" spans="1:13" ht="12.75" customHeight="1" x14ac:dyDescent="0.25">
      <c r="A90" s="5" t="str">
        <f>hidden1!A80</f>
        <v xml:space="preserve">    Кемеровская область - Кузбасс</v>
      </c>
      <c r="B90" s="9">
        <f>hidden1!CR80</f>
        <v>4019</v>
      </c>
      <c r="C90" s="9">
        <f>hidden1!CS80</f>
        <v>0</v>
      </c>
      <c r="D90" s="9">
        <f>hidden1!CT80</f>
        <v>1586</v>
      </c>
      <c r="E90" s="9">
        <f>hidden1!CU80</f>
        <v>0</v>
      </c>
      <c r="F90" s="9">
        <f>hidden1!CV80</f>
        <v>0</v>
      </c>
      <c r="G90" s="9">
        <f>hidden1!CW80</f>
        <v>0</v>
      </c>
      <c r="H90" s="9">
        <f>hidden1!CX80</f>
        <v>0</v>
      </c>
      <c r="I90" s="9">
        <f>hidden1!CY80</f>
        <v>0</v>
      </c>
      <c r="J90" s="9">
        <f>hidden1!CZ80</f>
        <v>0</v>
      </c>
      <c r="K90" s="9">
        <f>hidden1!DA80</f>
        <v>0</v>
      </c>
      <c r="L90" s="9">
        <f>hidden1!DB80</f>
        <v>0</v>
      </c>
      <c r="M90" s="9">
        <f>hidden1!DC80</f>
        <v>0</v>
      </c>
    </row>
    <row r="91" spans="1:13" ht="12.75" customHeight="1" x14ac:dyDescent="0.25">
      <c r="A91" s="5" t="str">
        <f>hidden1!A81</f>
        <v xml:space="preserve">    Новосибирская область</v>
      </c>
      <c r="B91" s="9">
        <f>hidden1!CR81</f>
        <v>2115</v>
      </c>
      <c r="C91" s="9">
        <f>hidden1!CS81</f>
        <v>0</v>
      </c>
      <c r="D91" s="9">
        <f>hidden1!CT81</f>
        <v>3934</v>
      </c>
      <c r="E91" s="9">
        <f>hidden1!CU81</f>
        <v>173</v>
      </c>
      <c r="F91" s="9">
        <f>hidden1!CV81</f>
        <v>0</v>
      </c>
      <c r="G91" s="9">
        <f>hidden1!CW81</f>
        <v>0</v>
      </c>
      <c r="H91" s="9">
        <f>hidden1!CX81</f>
        <v>0</v>
      </c>
      <c r="I91" s="9">
        <f>hidden1!CY81</f>
        <v>0</v>
      </c>
      <c r="J91" s="9">
        <f>hidden1!CZ81</f>
        <v>0</v>
      </c>
      <c r="K91" s="9">
        <f>hidden1!DA81</f>
        <v>0</v>
      </c>
      <c r="L91" s="9">
        <f>hidden1!DB81</f>
        <v>0</v>
      </c>
      <c r="M91" s="9">
        <f>hidden1!DC81</f>
        <v>0</v>
      </c>
    </row>
    <row r="92" spans="1:13" ht="12.75" customHeight="1" x14ac:dyDescent="0.25">
      <c r="A92" s="5" t="str">
        <f>hidden1!A82</f>
        <v xml:space="preserve">    Омская область</v>
      </c>
      <c r="B92" s="9">
        <f>hidden1!CR82</f>
        <v>8</v>
      </c>
      <c r="C92" s="9">
        <f>hidden1!CS82</f>
        <v>0</v>
      </c>
      <c r="D92" s="9">
        <f>hidden1!CT82</f>
        <v>2747</v>
      </c>
      <c r="E92" s="9">
        <f>hidden1!CU82</f>
        <v>815</v>
      </c>
      <c r="F92" s="9">
        <f>hidden1!CV82</f>
        <v>0</v>
      </c>
      <c r="G92" s="9">
        <f>hidden1!CW82</f>
        <v>0</v>
      </c>
      <c r="H92" s="9">
        <f>hidden1!CX82</f>
        <v>0</v>
      </c>
      <c r="I92" s="9">
        <f>hidden1!CY82</f>
        <v>0</v>
      </c>
      <c r="J92" s="9">
        <f>hidden1!CZ82</f>
        <v>0</v>
      </c>
      <c r="K92" s="9">
        <f>hidden1!DA82</f>
        <v>0</v>
      </c>
      <c r="L92" s="9">
        <f>hidden1!DB82</f>
        <v>0</v>
      </c>
      <c r="M92" s="9">
        <f>hidden1!DC82</f>
        <v>0</v>
      </c>
    </row>
    <row r="93" spans="1:13" ht="12.75" customHeight="1" x14ac:dyDescent="0.25">
      <c r="A93" s="5" t="str">
        <f>hidden1!A83</f>
        <v xml:space="preserve">    Томская область</v>
      </c>
      <c r="B93" s="9">
        <f>hidden1!CR83</f>
        <v>0</v>
      </c>
      <c r="C93" s="9">
        <f>hidden1!CS83</f>
        <v>0</v>
      </c>
      <c r="D93" s="9">
        <f>hidden1!CT83</f>
        <v>0</v>
      </c>
      <c r="E93" s="9">
        <f>hidden1!CU83</f>
        <v>0</v>
      </c>
      <c r="F93" s="9">
        <f>hidden1!CV83</f>
        <v>0</v>
      </c>
      <c r="G93" s="9">
        <f>hidden1!CW83</f>
        <v>0</v>
      </c>
      <c r="H93" s="9">
        <f>hidden1!CX83</f>
        <v>0</v>
      </c>
      <c r="I93" s="9">
        <f>hidden1!CY83</f>
        <v>0</v>
      </c>
      <c r="J93" s="9">
        <f>hidden1!CZ83</f>
        <v>0</v>
      </c>
      <c r="K93" s="9">
        <f>hidden1!DA83</f>
        <v>0</v>
      </c>
      <c r="L93" s="9">
        <f>hidden1!DB83</f>
        <v>0</v>
      </c>
      <c r="M93" s="9">
        <f>hidden1!DC83</f>
        <v>0</v>
      </c>
    </row>
    <row r="94" spans="1:13" ht="12.75" customHeight="1" x14ac:dyDescent="0.25">
      <c r="A94" s="5" t="str">
        <f>hidden1!A84</f>
        <v xml:space="preserve">  ДАЛЬНЕВОСТОЧНЫЙ ФЕДЕРАЛЬНЫЙ ОКРУГ</v>
      </c>
      <c r="B94" s="9">
        <f>hidden1!CR84</f>
        <v>0</v>
      </c>
      <c r="C94" s="9">
        <f>hidden1!CS84</f>
        <v>0</v>
      </c>
      <c r="D94" s="9">
        <f>hidden1!CT84</f>
        <v>59</v>
      </c>
      <c r="E94" s="9">
        <f>hidden1!CU84</f>
        <v>0</v>
      </c>
      <c r="F94" s="9">
        <f>hidden1!CV84</f>
        <v>0</v>
      </c>
      <c r="G94" s="9">
        <f>hidden1!CW84</f>
        <v>0</v>
      </c>
      <c r="H94" s="9">
        <f>hidden1!CX84</f>
        <v>0</v>
      </c>
      <c r="I94" s="9">
        <f>hidden1!CY84</f>
        <v>0</v>
      </c>
      <c r="J94" s="9">
        <f>hidden1!CZ84</f>
        <v>0</v>
      </c>
      <c r="K94" s="9">
        <f>hidden1!DA84</f>
        <v>0</v>
      </c>
      <c r="L94" s="9">
        <f>hidden1!DB84</f>
        <v>0</v>
      </c>
      <c r="M94" s="9">
        <f>hidden1!DC84</f>
        <v>0</v>
      </c>
    </row>
    <row r="95" spans="1:13" x14ac:dyDescent="0.25">
      <c r="A95" s="5" t="str">
        <f>hidden1!A85</f>
        <v xml:space="preserve">    Республика Бурятия</v>
      </c>
      <c r="B95" s="9">
        <f>hidden1!CR85</f>
        <v>0</v>
      </c>
      <c r="C95" s="9">
        <f>hidden1!CS85</f>
        <v>0</v>
      </c>
      <c r="D95" s="9">
        <f>hidden1!CT85</f>
        <v>0</v>
      </c>
      <c r="E95" s="9">
        <f>hidden1!CU85</f>
        <v>0</v>
      </c>
      <c r="F95" s="9">
        <f>hidden1!CV85</f>
        <v>0</v>
      </c>
      <c r="G95" s="9">
        <f>hidden1!CW85</f>
        <v>0</v>
      </c>
      <c r="H95" s="9">
        <f>hidden1!CX85</f>
        <v>0</v>
      </c>
      <c r="I95" s="9">
        <f>hidden1!CY85</f>
        <v>0</v>
      </c>
      <c r="J95" s="9">
        <f>hidden1!CZ85</f>
        <v>0</v>
      </c>
      <c r="K95" s="9">
        <f>hidden1!DA85</f>
        <v>0</v>
      </c>
      <c r="L95" s="9">
        <f>hidden1!DB85</f>
        <v>0</v>
      </c>
      <c r="M95" s="9">
        <f>hidden1!DC85</f>
        <v>0</v>
      </c>
    </row>
    <row r="96" spans="1:13" x14ac:dyDescent="0.25">
      <c r="A96" s="5" t="str">
        <f>hidden1!A86</f>
        <v xml:space="preserve">    Республика Саха (Якутия)</v>
      </c>
      <c r="B96" s="9">
        <f>hidden1!CR86</f>
        <v>0</v>
      </c>
      <c r="C96" s="9">
        <f>hidden1!CS86</f>
        <v>0</v>
      </c>
      <c r="D96" s="9">
        <f>hidden1!CT86</f>
        <v>0</v>
      </c>
      <c r="E96" s="9">
        <f>hidden1!CU86</f>
        <v>0</v>
      </c>
      <c r="F96" s="9">
        <f>hidden1!CV86</f>
        <v>0</v>
      </c>
      <c r="G96" s="9">
        <f>hidden1!CW86</f>
        <v>0</v>
      </c>
      <c r="H96" s="9">
        <f>hidden1!CX86</f>
        <v>0</v>
      </c>
      <c r="I96" s="9">
        <f>hidden1!CY86</f>
        <v>0</v>
      </c>
      <c r="J96" s="9">
        <f>hidden1!CZ86</f>
        <v>0</v>
      </c>
      <c r="K96" s="9">
        <f>hidden1!DA86</f>
        <v>0</v>
      </c>
      <c r="L96" s="9">
        <f>hidden1!DB86</f>
        <v>0</v>
      </c>
      <c r="M96" s="9">
        <f>hidden1!DC86</f>
        <v>0</v>
      </c>
    </row>
    <row r="97" spans="1:13" x14ac:dyDescent="0.25">
      <c r="A97" s="5" t="str">
        <f>hidden1!A87</f>
        <v xml:space="preserve">    Приморский край</v>
      </c>
      <c r="B97" s="9">
        <f>hidden1!CR87</f>
        <v>0</v>
      </c>
      <c r="C97" s="9">
        <f>hidden1!CS87</f>
        <v>0</v>
      </c>
      <c r="D97" s="9">
        <f>hidden1!CT87</f>
        <v>27</v>
      </c>
      <c r="E97" s="9">
        <f>hidden1!CU87</f>
        <v>0</v>
      </c>
      <c r="F97" s="9">
        <f>hidden1!CV87</f>
        <v>0</v>
      </c>
      <c r="G97" s="9">
        <f>hidden1!CW87</f>
        <v>0</v>
      </c>
      <c r="H97" s="9">
        <f>hidden1!CX87</f>
        <v>0</v>
      </c>
      <c r="I97" s="9">
        <f>hidden1!CY87</f>
        <v>0</v>
      </c>
      <c r="J97" s="9">
        <f>hidden1!CZ87</f>
        <v>0</v>
      </c>
      <c r="K97" s="9">
        <f>hidden1!DA87</f>
        <v>0</v>
      </c>
      <c r="L97" s="9">
        <f>hidden1!DB87</f>
        <v>0</v>
      </c>
      <c r="M97" s="9">
        <f>hidden1!DC87</f>
        <v>0</v>
      </c>
    </row>
    <row r="98" spans="1:13" x14ac:dyDescent="0.25">
      <c r="A98" s="5" t="str">
        <f>hidden1!A88</f>
        <v xml:space="preserve">    Хабаровский край</v>
      </c>
      <c r="B98" s="9">
        <f>hidden1!CR88</f>
        <v>0</v>
      </c>
      <c r="C98" s="9">
        <f>hidden1!CS88</f>
        <v>0</v>
      </c>
      <c r="D98" s="9">
        <f>hidden1!CT88</f>
        <v>32</v>
      </c>
      <c r="E98" s="9">
        <f>hidden1!CU88</f>
        <v>0</v>
      </c>
      <c r="F98" s="9">
        <f>hidden1!CV88</f>
        <v>0</v>
      </c>
      <c r="G98" s="9">
        <f>hidden1!CW88</f>
        <v>0</v>
      </c>
      <c r="H98" s="9">
        <f>hidden1!CX88</f>
        <v>0</v>
      </c>
      <c r="I98" s="9">
        <f>hidden1!CY88</f>
        <v>0</v>
      </c>
      <c r="J98" s="9">
        <f>hidden1!CZ88</f>
        <v>0</v>
      </c>
      <c r="K98" s="9">
        <f>hidden1!DA88</f>
        <v>0</v>
      </c>
      <c r="L98" s="9">
        <f>hidden1!DB88</f>
        <v>0</v>
      </c>
      <c r="M98" s="9">
        <f>hidden1!DC88</f>
        <v>0</v>
      </c>
    </row>
    <row r="99" spans="1:13" x14ac:dyDescent="0.25">
      <c r="A99" s="5" t="str">
        <f>hidden1!A89</f>
        <v xml:space="preserve">    Амурская область</v>
      </c>
      <c r="B99" s="9">
        <f>hidden1!CR89</f>
        <v>0</v>
      </c>
      <c r="C99" s="9">
        <f>hidden1!CS89</f>
        <v>0</v>
      </c>
      <c r="D99" s="9">
        <f>hidden1!CT89</f>
        <v>0</v>
      </c>
      <c r="E99" s="9">
        <f>hidden1!CU89</f>
        <v>0</v>
      </c>
      <c r="F99" s="9">
        <f>hidden1!CV89</f>
        <v>0</v>
      </c>
      <c r="G99" s="9">
        <f>hidden1!CW89</f>
        <v>0</v>
      </c>
      <c r="H99" s="9">
        <f>hidden1!CX89</f>
        <v>0</v>
      </c>
      <c r="I99" s="9">
        <f>hidden1!CY89</f>
        <v>0</v>
      </c>
      <c r="J99" s="9">
        <f>hidden1!CZ89</f>
        <v>0</v>
      </c>
      <c r="K99" s="9">
        <f>hidden1!DA89</f>
        <v>0</v>
      </c>
      <c r="L99" s="9">
        <f>hidden1!DB89</f>
        <v>0</v>
      </c>
      <c r="M99" s="9">
        <f>hidden1!DC89</f>
        <v>0</v>
      </c>
    </row>
    <row r="100" spans="1:13" x14ac:dyDescent="0.25">
      <c r="A100" s="5" t="str">
        <f>hidden1!A90</f>
        <v xml:space="preserve">    Камчатский край</v>
      </c>
      <c r="B100" s="9">
        <f>hidden1!CR90</f>
        <v>0</v>
      </c>
      <c r="C100" s="9">
        <f>hidden1!CS90</f>
        <v>0</v>
      </c>
      <c r="D100" s="9">
        <f>hidden1!CT90</f>
        <v>0</v>
      </c>
      <c r="E100" s="9">
        <f>hidden1!CU90</f>
        <v>0</v>
      </c>
      <c r="F100" s="9">
        <f>hidden1!CV90</f>
        <v>0</v>
      </c>
      <c r="G100" s="9">
        <f>hidden1!CW90</f>
        <v>0</v>
      </c>
      <c r="H100" s="9">
        <f>hidden1!CX90</f>
        <v>0</v>
      </c>
      <c r="I100" s="9">
        <f>hidden1!CY90</f>
        <v>0</v>
      </c>
      <c r="J100" s="9">
        <f>hidden1!CZ90</f>
        <v>0</v>
      </c>
      <c r="K100" s="9">
        <f>hidden1!DA90</f>
        <v>0</v>
      </c>
      <c r="L100" s="9">
        <f>hidden1!DB90</f>
        <v>0</v>
      </c>
      <c r="M100" s="9">
        <f>hidden1!DC90</f>
        <v>0</v>
      </c>
    </row>
    <row r="101" spans="1:13" x14ac:dyDescent="0.25">
      <c r="A101" s="5" t="str">
        <f>hidden1!A91</f>
        <v xml:space="preserve">    Магаданская область</v>
      </c>
      <c r="B101" s="9">
        <f>hidden1!CR91</f>
        <v>0</v>
      </c>
      <c r="C101" s="9">
        <f>hidden1!CS91</f>
        <v>0</v>
      </c>
      <c r="D101" s="9">
        <f>hidden1!CT91</f>
        <v>0</v>
      </c>
      <c r="E101" s="9">
        <f>hidden1!CU91</f>
        <v>0</v>
      </c>
      <c r="F101" s="9">
        <f>hidden1!CV91</f>
        <v>0</v>
      </c>
      <c r="G101" s="9">
        <f>hidden1!CW91</f>
        <v>0</v>
      </c>
      <c r="H101" s="9">
        <f>hidden1!CX91</f>
        <v>0</v>
      </c>
      <c r="I101" s="9">
        <f>hidden1!CY91</f>
        <v>0</v>
      </c>
      <c r="J101" s="9">
        <f>hidden1!CZ91</f>
        <v>0</v>
      </c>
      <c r="K101" s="9">
        <f>hidden1!DA91</f>
        <v>0</v>
      </c>
      <c r="L101" s="9">
        <f>hidden1!DB91</f>
        <v>0</v>
      </c>
      <c r="M101" s="9">
        <f>hidden1!DC91</f>
        <v>0</v>
      </c>
    </row>
    <row r="102" spans="1:13" x14ac:dyDescent="0.25">
      <c r="A102" s="5" t="str">
        <f>hidden1!A92</f>
        <v xml:space="preserve">    Сахалинская область</v>
      </c>
      <c r="B102" s="9">
        <f>hidden1!CR92</f>
        <v>0</v>
      </c>
      <c r="C102" s="9">
        <f>hidden1!CS92</f>
        <v>0</v>
      </c>
      <c r="D102" s="9">
        <f>hidden1!CT92</f>
        <v>0</v>
      </c>
      <c r="E102" s="9">
        <f>hidden1!CU92</f>
        <v>0</v>
      </c>
      <c r="F102" s="9">
        <f>hidden1!CV92</f>
        <v>0</v>
      </c>
      <c r="G102" s="9">
        <f>hidden1!CW92</f>
        <v>0</v>
      </c>
      <c r="H102" s="9">
        <f>hidden1!CX92</f>
        <v>0</v>
      </c>
      <c r="I102" s="9">
        <f>hidden1!CY92</f>
        <v>0</v>
      </c>
      <c r="J102" s="9">
        <f>hidden1!CZ92</f>
        <v>0</v>
      </c>
      <c r="K102" s="9">
        <f>hidden1!DA92</f>
        <v>0</v>
      </c>
      <c r="L102" s="9">
        <f>hidden1!DB92</f>
        <v>0</v>
      </c>
      <c r="M102" s="9">
        <f>hidden1!DC92</f>
        <v>0</v>
      </c>
    </row>
    <row r="103" spans="1:13" x14ac:dyDescent="0.25">
      <c r="A103" s="5" t="str">
        <f>hidden1!A93</f>
        <v xml:space="preserve">    Забайкальский край</v>
      </c>
      <c r="B103" s="9">
        <f>hidden1!CR93</f>
        <v>0</v>
      </c>
      <c r="C103" s="9">
        <f>hidden1!CS93</f>
        <v>0</v>
      </c>
      <c r="D103" s="9">
        <f>hidden1!CT93</f>
        <v>0</v>
      </c>
      <c r="E103" s="9">
        <f>hidden1!CU93</f>
        <v>0</v>
      </c>
      <c r="F103" s="9">
        <f>hidden1!CV93</f>
        <v>0</v>
      </c>
      <c r="G103" s="9">
        <f>hidden1!CW93</f>
        <v>0</v>
      </c>
      <c r="H103" s="9">
        <f>hidden1!CX93</f>
        <v>0</v>
      </c>
      <c r="I103" s="9">
        <f>hidden1!CY93</f>
        <v>0</v>
      </c>
      <c r="J103" s="9">
        <f>hidden1!CZ93</f>
        <v>0</v>
      </c>
      <c r="K103" s="9">
        <f>hidden1!DA93</f>
        <v>0</v>
      </c>
      <c r="L103" s="9">
        <f>hidden1!DB93</f>
        <v>0</v>
      </c>
      <c r="M103" s="9">
        <f>hidden1!DC93</f>
        <v>0</v>
      </c>
    </row>
    <row r="104" spans="1:13" x14ac:dyDescent="0.25">
      <c r="A104" s="5" t="str">
        <f>hidden1!A94</f>
        <v xml:space="preserve">    Еврейская автономная область</v>
      </c>
      <c r="B104" s="9">
        <f>hidden1!CR94</f>
        <v>0</v>
      </c>
      <c r="C104" s="9">
        <f>hidden1!CS94</f>
        <v>0</v>
      </c>
      <c r="D104" s="9">
        <f>hidden1!CT94</f>
        <v>0</v>
      </c>
      <c r="E104" s="9">
        <f>hidden1!CU94</f>
        <v>0</v>
      </c>
      <c r="F104" s="9">
        <f>hidden1!CV94</f>
        <v>0</v>
      </c>
      <c r="G104" s="9">
        <f>hidden1!CW94</f>
        <v>0</v>
      </c>
      <c r="H104" s="9">
        <f>hidden1!CX94</f>
        <v>0</v>
      </c>
      <c r="I104" s="9">
        <f>hidden1!CY94</f>
        <v>0</v>
      </c>
      <c r="J104" s="9">
        <f>hidden1!CZ94</f>
        <v>0</v>
      </c>
      <c r="K104" s="9">
        <f>hidden1!DA94</f>
        <v>0</v>
      </c>
      <c r="L104" s="9">
        <f>hidden1!DB94</f>
        <v>0</v>
      </c>
      <c r="M104" s="9">
        <f>hidden1!DC94</f>
        <v>0</v>
      </c>
    </row>
    <row r="105" spans="1:13" x14ac:dyDescent="0.25">
      <c r="A105" s="5" t="str">
        <f>hidden1!A95</f>
        <v xml:space="preserve">    Чукотский автономный округ</v>
      </c>
      <c r="B105" s="9">
        <f>hidden1!CR95</f>
        <v>0</v>
      </c>
      <c r="C105" s="9">
        <f>hidden1!CS95</f>
        <v>0</v>
      </c>
      <c r="D105" s="9">
        <f>hidden1!CT95</f>
        <v>0</v>
      </c>
      <c r="E105" s="9">
        <f>hidden1!CU95</f>
        <v>0</v>
      </c>
      <c r="F105" s="9">
        <f>hidden1!CV95</f>
        <v>0</v>
      </c>
      <c r="G105" s="9">
        <f>hidden1!CW95</f>
        <v>0</v>
      </c>
      <c r="H105" s="9">
        <f>hidden1!CX95</f>
        <v>0</v>
      </c>
      <c r="I105" s="9">
        <f>hidden1!CY95</f>
        <v>0</v>
      </c>
      <c r="J105" s="9">
        <f>hidden1!CZ95</f>
        <v>0</v>
      </c>
      <c r="K105" s="9">
        <f>hidden1!DA95</f>
        <v>0</v>
      </c>
      <c r="L105" s="9">
        <f>hidden1!DB95</f>
        <v>0</v>
      </c>
      <c r="M105" s="9">
        <f>hidden1!DC95</f>
        <v>0</v>
      </c>
    </row>
    <row r="106" spans="1:13" x14ac:dyDescent="0.25">
      <c r="A106" s="5" t="str">
        <f>hidden1!A101</f>
        <v xml:space="preserve">  МИ ФНС РОССИИ ПО УПРАВЛЕНИЮ ДОЛГОМ</v>
      </c>
      <c r="B106" s="9">
        <f>hidden1!CR101</f>
        <v>0</v>
      </c>
      <c r="C106" s="9">
        <f>hidden1!CS101</f>
        <v>0</v>
      </c>
      <c r="D106" s="9">
        <f>hidden1!CT101</f>
        <v>0</v>
      </c>
      <c r="E106" s="9">
        <f>hidden1!CU101</f>
        <v>0</v>
      </c>
      <c r="F106" s="9">
        <f>hidden1!CV101</f>
        <v>0</v>
      </c>
      <c r="G106" s="9">
        <f>hidden1!CW101</f>
        <v>0</v>
      </c>
      <c r="H106" s="9">
        <f>hidden1!CX101</f>
        <v>0</v>
      </c>
      <c r="I106" s="9">
        <f>hidden1!CY101</f>
        <v>0</v>
      </c>
      <c r="J106" s="9">
        <f>hidden1!CZ101</f>
        <v>0</v>
      </c>
      <c r="K106" s="9">
        <f>hidden1!DA101</f>
        <v>0</v>
      </c>
      <c r="L106" s="9">
        <f>hidden1!DB101</f>
        <v>0</v>
      </c>
      <c r="M106" s="9">
        <f>hidden1!DC101</f>
        <v>0</v>
      </c>
    </row>
    <row r="107" spans="1:13" x14ac:dyDescent="0.25">
      <c r="A107" s="5"/>
      <c r="B107" s="9"/>
      <c r="C107" s="9"/>
      <c r="D107" s="9"/>
      <c r="E107" s="9"/>
      <c r="F107" s="9"/>
      <c r="G107" s="9"/>
      <c r="H107" s="9"/>
      <c r="I107" s="9"/>
      <c r="J107" s="9"/>
      <c r="K107" s="9"/>
      <c r="L107" s="9"/>
      <c r="M107" s="9"/>
    </row>
  </sheetData>
  <mergeCells count="16">
    <mergeCell ref="A2:M2"/>
    <mergeCell ref="A3:M3"/>
    <mergeCell ref="J7:J9"/>
    <mergeCell ref="H7:H9"/>
    <mergeCell ref="D7:D9"/>
    <mergeCell ref="B6:M6"/>
    <mergeCell ref="I7:I9"/>
    <mergeCell ref="C7:C9"/>
    <mergeCell ref="F7:F9"/>
    <mergeCell ref="E7:E9"/>
    <mergeCell ref="A6:A9"/>
    <mergeCell ref="B7:B9"/>
    <mergeCell ref="L7:L9"/>
    <mergeCell ref="K7:K9"/>
    <mergeCell ref="M7:M9"/>
    <mergeCell ref="G7:G9"/>
  </mergeCells>
  <phoneticPr fontId="0" type="noConversion"/>
  <printOptions horizontalCentered="1"/>
  <pageMargins left="0" right="0" top="0.39370078740157483" bottom="0.59055118110236227" header="0.19685039370078741" footer="0.51181102362204722"/>
  <pageSetup paperSize="9" scale="69"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zoomScale="90" zoomScaleNormal="90" workbookViewId="0">
      <selection activeCell="A106" sqref="A106:XFD110"/>
    </sheetView>
  </sheetViews>
  <sheetFormatPr defaultColWidth="9.109375" defaultRowHeight="13.2" x14ac:dyDescent="0.25"/>
  <cols>
    <col min="1" max="1" width="45.44140625" style="57" customWidth="1"/>
    <col min="2" max="3" width="15.88671875" style="57" customWidth="1"/>
    <col min="4" max="4" width="14.5546875" style="57" customWidth="1"/>
    <col min="5" max="5" width="14.109375" style="57" customWidth="1"/>
    <col min="6" max="6" width="15.5546875" style="57" customWidth="1"/>
    <col min="7" max="7" width="14.44140625" style="57" customWidth="1"/>
    <col min="8" max="8" width="15" style="57" customWidth="1"/>
    <col min="9" max="9" width="14.5546875" style="57" customWidth="1"/>
    <col min="10" max="10" width="30.5546875" style="57" customWidth="1"/>
    <col min="11" max="13" width="14.44140625" style="57" customWidth="1"/>
    <col min="14" max="16384" width="9.109375" style="57"/>
  </cols>
  <sheetData>
    <row r="1" spans="1:17" s="50" customFormat="1" ht="14.1" customHeight="1" x14ac:dyDescent="0.25">
      <c r="M1" s="74" t="s">
        <v>117</v>
      </c>
    </row>
    <row r="2" spans="1:17" s="50" customFormat="1" ht="14.1" customHeight="1" x14ac:dyDescent="0.25">
      <c r="A2" s="160" t="s">
        <v>5</v>
      </c>
      <c r="B2" s="160"/>
      <c r="C2" s="160"/>
      <c r="D2" s="160"/>
      <c r="E2" s="160"/>
      <c r="F2" s="161"/>
      <c r="G2" s="161"/>
      <c r="H2" s="161"/>
      <c r="I2" s="161"/>
      <c r="J2" s="161"/>
      <c r="K2" s="161"/>
      <c r="L2" s="161"/>
      <c r="M2" s="161"/>
    </row>
    <row r="3" spans="1:17" s="50" customFormat="1" ht="14.1" customHeight="1" x14ac:dyDescent="0.25">
      <c r="A3" s="160" t="str">
        <f>hidden3!A1</f>
        <v>по состоянию на 1  августа 2023 года</v>
      </c>
      <c r="B3" s="160"/>
      <c r="C3" s="160"/>
      <c r="D3" s="160"/>
      <c r="E3" s="160"/>
      <c r="F3" s="161"/>
      <c r="G3" s="161"/>
      <c r="H3" s="161"/>
      <c r="I3" s="161"/>
      <c r="J3" s="161"/>
      <c r="K3" s="161"/>
      <c r="L3" s="161"/>
      <c r="M3" s="161"/>
    </row>
    <row r="4" spans="1:17" s="50" customFormat="1" x14ac:dyDescent="0.25">
      <c r="A4" s="58"/>
      <c r="B4" s="58"/>
      <c r="C4" s="58"/>
      <c r="D4" s="58"/>
      <c r="E4" s="58"/>
    </row>
    <row r="5" spans="1:17" s="50" customFormat="1" ht="14.1" customHeight="1" x14ac:dyDescent="0.25">
      <c r="A5" s="50" t="s">
        <v>2</v>
      </c>
      <c r="M5" s="53" t="s">
        <v>1</v>
      </c>
    </row>
    <row r="6" spans="1:17" s="50" customFormat="1" ht="15.75" customHeight="1" x14ac:dyDescent="0.25">
      <c r="A6" s="162"/>
      <c r="B6" s="79" t="s">
        <v>161</v>
      </c>
      <c r="C6" s="201" t="s">
        <v>257</v>
      </c>
      <c r="D6" s="151" t="s">
        <v>64</v>
      </c>
      <c r="E6" s="151" t="s">
        <v>77</v>
      </c>
      <c r="F6" s="200" t="s">
        <v>76</v>
      </c>
      <c r="G6" s="200"/>
      <c r="H6" s="200"/>
      <c r="I6" s="200"/>
      <c r="J6" s="200"/>
      <c r="K6" s="200"/>
      <c r="L6" s="200"/>
      <c r="M6" s="200"/>
    </row>
    <row r="7" spans="1:17" s="50" customFormat="1" ht="25.35" customHeight="1" x14ac:dyDescent="0.25">
      <c r="A7" s="163"/>
      <c r="B7" s="204" t="s">
        <v>162</v>
      </c>
      <c r="C7" s="202"/>
      <c r="D7" s="152"/>
      <c r="E7" s="152"/>
      <c r="F7" s="200" t="s">
        <v>78</v>
      </c>
      <c r="G7" s="200"/>
      <c r="H7" s="200"/>
      <c r="I7" s="200"/>
      <c r="J7" s="200"/>
      <c r="K7" s="200"/>
      <c r="L7" s="200"/>
      <c r="M7" s="200"/>
    </row>
    <row r="8" spans="1:17" s="50" customFormat="1" ht="25.35" customHeight="1" x14ac:dyDescent="0.25">
      <c r="A8" s="163"/>
      <c r="B8" s="176"/>
      <c r="C8" s="202"/>
      <c r="D8" s="152"/>
      <c r="E8" s="152"/>
      <c r="F8" s="154" t="s">
        <v>175</v>
      </c>
      <c r="G8" s="154" t="s">
        <v>176</v>
      </c>
      <c r="H8" s="154" t="s">
        <v>123</v>
      </c>
      <c r="I8" s="154" t="s">
        <v>124</v>
      </c>
      <c r="J8" s="154" t="s">
        <v>225</v>
      </c>
      <c r="K8" s="154" t="s">
        <v>80</v>
      </c>
      <c r="L8" s="154" t="s">
        <v>125</v>
      </c>
      <c r="M8" s="154" t="s">
        <v>126</v>
      </c>
    </row>
    <row r="9" spans="1:17" s="50" customFormat="1" ht="132" customHeight="1" x14ac:dyDescent="0.25">
      <c r="A9" s="164"/>
      <c r="B9" s="172"/>
      <c r="C9" s="203"/>
      <c r="D9" s="153"/>
      <c r="E9" s="153"/>
      <c r="F9" s="156"/>
      <c r="G9" s="156"/>
      <c r="H9" s="156"/>
      <c r="I9" s="156"/>
      <c r="J9" s="172"/>
      <c r="K9" s="156"/>
      <c r="L9" s="156"/>
      <c r="M9" s="156"/>
    </row>
    <row r="10" spans="1:17" s="50" customFormat="1" ht="12.75" customHeight="1" x14ac:dyDescent="0.25">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5">
      <c r="A11" s="55" t="str">
        <f>hidden1!A1</f>
        <v>РОССИЙСКАЯ ФЕДЕРАЦИЯ</v>
      </c>
      <c r="B11" s="56">
        <f>hidden1!DD1</f>
        <v>6717523</v>
      </c>
      <c r="C11" s="56">
        <f>hidden1!DE1</f>
        <v>510722</v>
      </c>
      <c r="D11" s="56">
        <f>hidden1!DF1</f>
        <v>1374981178</v>
      </c>
      <c r="E11" s="56">
        <f>hidden1!DG1</f>
        <v>-2505567</v>
      </c>
      <c r="F11" s="56">
        <f>hidden1!DH1</f>
        <v>-739377</v>
      </c>
      <c r="G11" s="56">
        <f>hidden1!DI1</f>
        <v>-1284317</v>
      </c>
      <c r="H11" s="56">
        <f>hidden1!DJ1</f>
        <v>-86416</v>
      </c>
      <c r="I11" s="56">
        <f>hidden1!DK1</f>
        <v>0</v>
      </c>
      <c r="J11" s="56">
        <f>hidden1!DL1</f>
        <v>-67473</v>
      </c>
      <c r="K11" s="56">
        <f>hidden1!DM1</f>
        <v>-364</v>
      </c>
      <c r="L11" s="56">
        <f>hidden1!DN1</f>
        <v>-184972</v>
      </c>
      <c r="M11" s="56">
        <f>hidden1!DO1</f>
        <v>-142648</v>
      </c>
      <c r="N11" s="65"/>
      <c r="O11" s="65"/>
      <c r="P11" s="65"/>
      <c r="Q11" s="65"/>
    </row>
    <row r="12" spans="1:17" ht="12.75" customHeight="1" x14ac:dyDescent="0.25">
      <c r="A12" s="55" t="str">
        <f>hidden1!A2</f>
        <v xml:space="preserve">  в том числе:</v>
      </c>
      <c r="B12" s="56"/>
      <c r="C12" s="56"/>
      <c r="D12" s="56"/>
      <c r="E12" s="56"/>
      <c r="F12" s="56"/>
      <c r="G12" s="56"/>
      <c r="H12" s="56"/>
      <c r="I12" s="56"/>
      <c r="J12" s="56"/>
      <c r="K12" s="56"/>
      <c r="L12" s="56"/>
      <c r="M12" s="56"/>
      <c r="N12" s="65"/>
      <c r="O12" s="65"/>
      <c r="P12" s="65"/>
      <c r="Q12" s="65"/>
    </row>
    <row r="13" spans="1:17" ht="12.75" customHeight="1" x14ac:dyDescent="0.25">
      <c r="A13" s="55" t="str">
        <f>hidden1!A3</f>
        <v xml:space="preserve">  ЦЕНТРАЛЬНЫЙ ФЕДЕРАЛЬНЫЙ ОКРУГ</v>
      </c>
      <c r="B13" s="56">
        <f>hidden1!DD3</f>
        <v>6717523</v>
      </c>
      <c r="C13" s="56">
        <f>hidden1!DE3</f>
        <v>444642</v>
      </c>
      <c r="D13" s="56">
        <f>hidden1!DF3</f>
        <v>412916501</v>
      </c>
      <c r="E13" s="56">
        <f>hidden1!DG3</f>
        <v>-1082397</v>
      </c>
      <c r="F13" s="56">
        <f>hidden1!DH3</f>
        <v>-657371</v>
      </c>
      <c r="G13" s="56">
        <f>hidden1!DI3</f>
        <v>-328026</v>
      </c>
      <c r="H13" s="56">
        <f>hidden1!DJ3</f>
        <v>0</v>
      </c>
      <c r="I13" s="56">
        <f>hidden1!DK3</f>
        <v>0</v>
      </c>
      <c r="J13" s="56">
        <f>hidden1!DL3</f>
        <v>-3918</v>
      </c>
      <c r="K13" s="56">
        <f>hidden1!DM3</f>
        <v>0</v>
      </c>
      <c r="L13" s="56">
        <f>hidden1!DN3</f>
        <v>-51262</v>
      </c>
      <c r="M13" s="56">
        <f>hidden1!DO3</f>
        <v>-41820</v>
      </c>
      <c r="N13" s="65"/>
      <c r="O13" s="65"/>
      <c r="P13" s="65"/>
      <c r="Q13" s="65"/>
    </row>
    <row r="14" spans="1:17" ht="12.75" customHeight="1" x14ac:dyDescent="0.25">
      <c r="A14" s="55" t="str">
        <f>hidden1!A4</f>
        <v xml:space="preserve">    Белгородская область</v>
      </c>
      <c r="B14" s="56">
        <f>hidden1!DD4</f>
        <v>0</v>
      </c>
      <c r="C14" s="56">
        <f>hidden1!DE4</f>
        <v>0</v>
      </c>
      <c r="D14" s="56">
        <f>hidden1!DF4</f>
        <v>13922428</v>
      </c>
      <c r="E14" s="56">
        <f>hidden1!DG4</f>
        <v>-40060</v>
      </c>
      <c r="F14" s="56">
        <f>hidden1!DH4</f>
        <v>0</v>
      </c>
      <c r="G14" s="56">
        <f>hidden1!DI4</f>
        <v>-38124</v>
      </c>
      <c r="H14" s="56">
        <f>hidden1!DJ4</f>
        <v>0</v>
      </c>
      <c r="I14" s="56">
        <f>hidden1!DK4</f>
        <v>0</v>
      </c>
      <c r="J14" s="56">
        <f>hidden1!DL4</f>
        <v>0</v>
      </c>
      <c r="K14" s="56">
        <f>hidden1!DM4</f>
        <v>0</v>
      </c>
      <c r="L14" s="56">
        <f>hidden1!DN4</f>
        <v>-1168</v>
      </c>
      <c r="M14" s="56">
        <f>hidden1!DO4</f>
        <v>-768</v>
      </c>
      <c r="N14" s="65"/>
      <c r="O14" s="65"/>
      <c r="P14" s="65"/>
      <c r="Q14" s="65"/>
    </row>
    <row r="15" spans="1:17" ht="12.75" customHeight="1" x14ac:dyDescent="0.25">
      <c r="A15" s="55" t="str">
        <f>hidden1!A5</f>
        <v xml:space="preserve">    Брянская область</v>
      </c>
      <c r="B15" s="56">
        <f>hidden1!DD5</f>
        <v>0</v>
      </c>
      <c r="C15" s="56">
        <f>hidden1!DE5</f>
        <v>0</v>
      </c>
      <c r="D15" s="56">
        <f>hidden1!DF5</f>
        <v>4603443</v>
      </c>
      <c r="E15" s="56">
        <f>hidden1!DG5</f>
        <v>-61164</v>
      </c>
      <c r="F15" s="56">
        <f>hidden1!DH5</f>
        <v>0</v>
      </c>
      <c r="G15" s="56">
        <f>hidden1!DI5</f>
        <v>-30867</v>
      </c>
      <c r="H15" s="56">
        <f>hidden1!DJ5</f>
        <v>0</v>
      </c>
      <c r="I15" s="56">
        <f>hidden1!DK5</f>
        <v>0</v>
      </c>
      <c r="J15" s="56">
        <f>hidden1!DL5</f>
        <v>-2650</v>
      </c>
      <c r="K15" s="56">
        <f>hidden1!DM5</f>
        <v>0</v>
      </c>
      <c r="L15" s="56">
        <f>hidden1!DN5</f>
        <v>-10055</v>
      </c>
      <c r="M15" s="56">
        <f>hidden1!DO5</f>
        <v>-17592</v>
      </c>
      <c r="N15" s="65"/>
      <c r="O15" s="65"/>
      <c r="P15" s="65"/>
      <c r="Q15" s="65"/>
    </row>
    <row r="16" spans="1:17" ht="12.75" customHeight="1" x14ac:dyDescent="0.25">
      <c r="A16" s="55" t="str">
        <f>hidden1!A6</f>
        <v xml:space="preserve">    Владимирская область</v>
      </c>
      <c r="B16" s="56">
        <f>hidden1!DD6</f>
        <v>0</v>
      </c>
      <c r="C16" s="56">
        <f>hidden1!DE6</f>
        <v>0</v>
      </c>
      <c r="D16" s="56">
        <f>hidden1!DF6</f>
        <v>5965003</v>
      </c>
      <c r="E16" s="56">
        <f>hidden1!DG6</f>
        <v>-4061</v>
      </c>
      <c r="F16" s="56">
        <f>hidden1!DH6</f>
        <v>0</v>
      </c>
      <c r="G16" s="56">
        <f>hidden1!DI6</f>
        <v>-2149</v>
      </c>
      <c r="H16" s="56">
        <f>hidden1!DJ6</f>
        <v>0</v>
      </c>
      <c r="I16" s="56">
        <f>hidden1!DK6</f>
        <v>0</v>
      </c>
      <c r="J16" s="56">
        <f>hidden1!DL6</f>
        <v>0</v>
      </c>
      <c r="K16" s="56">
        <f>hidden1!DM6</f>
        <v>0</v>
      </c>
      <c r="L16" s="56">
        <f>hidden1!DN6</f>
        <v>-1051</v>
      </c>
      <c r="M16" s="56">
        <f>hidden1!DO6</f>
        <v>-861</v>
      </c>
      <c r="N16" s="65"/>
      <c r="O16" s="65"/>
      <c r="P16" s="65"/>
      <c r="Q16" s="65"/>
    </row>
    <row r="17" spans="1:17" ht="12.75" customHeight="1" x14ac:dyDescent="0.25">
      <c r="A17" s="55" t="str">
        <f>hidden1!A7</f>
        <v xml:space="preserve">    Воронежская область</v>
      </c>
      <c r="B17" s="56">
        <f>hidden1!DD7</f>
        <v>0</v>
      </c>
      <c r="C17" s="56">
        <f>hidden1!DE7</f>
        <v>0</v>
      </c>
      <c r="D17" s="56">
        <f>hidden1!DF7</f>
        <v>15355979</v>
      </c>
      <c r="E17" s="56">
        <f>hidden1!DG7</f>
        <v>-11359</v>
      </c>
      <c r="F17" s="56">
        <f>hidden1!DH7</f>
        <v>0</v>
      </c>
      <c r="G17" s="56">
        <f>hidden1!DI7</f>
        <v>-4987</v>
      </c>
      <c r="H17" s="56">
        <f>hidden1!DJ7</f>
        <v>0</v>
      </c>
      <c r="I17" s="56">
        <f>hidden1!DK7</f>
        <v>0</v>
      </c>
      <c r="J17" s="56">
        <f>hidden1!DL7</f>
        <v>0</v>
      </c>
      <c r="K17" s="56">
        <f>hidden1!DM7</f>
        <v>0</v>
      </c>
      <c r="L17" s="56">
        <f>hidden1!DN7</f>
        <v>-4252</v>
      </c>
      <c r="M17" s="56">
        <f>hidden1!DO7</f>
        <v>-2120</v>
      </c>
      <c r="N17" s="65"/>
      <c r="O17" s="65"/>
      <c r="P17" s="65"/>
      <c r="Q17" s="65"/>
    </row>
    <row r="18" spans="1:17" ht="12.75" customHeight="1" x14ac:dyDescent="0.25">
      <c r="A18" s="55" t="str">
        <f>hidden1!A8</f>
        <v xml:space="preserve">    Ивановская область</v>
      </c>
      <c r="B18" s="56">
        <f>hidden1!DD8</f>
        <v>0</v>
      </c>
      <c r="C18" s="56">
        <f>hidden1!DE8</f>
        <v>0</v>
      </c>
      <c r="D18" s="56">
        <f>hidden1!DF8</f>
        <v>3038525</v>
      </c>
      <c r="E18" s="56">
        <f>hidden1!DG8</f>
        <v>-12931</v>
      </c>
      <c r="F18" s="56">
        <f>hidden1!DH8</f>
        <v>0</v>
      </c>
      <c r="G18" s="56">
        <f>hidden1!DI8</f>
        <v>-11209</v>
      </c>
      <c r="H18" s="56">
        <f>hidden1!DJ8</f>
        <v>0</v>
      </c>
      <c r="I18" s="56">
        <f>hidden1!DK8</f>
        <v>0</v>
      </c>
      <c r="J18" s="56">
        <f>hidden1!DL8</f>
        <v>0</v>
      </c>
      <c r="K18" s="56">
        <f>hidden1!DM8</f>
        <v>0</v>
      </c>
      <c r="L18" s="56">
        <f>hidden1!DN8</f>
        <v>-612</v>
      </c>
      <c r="M18" s="56">
        <f>hidden1!DO8</f>
        <v>-1110</v>
      </c>
      <c r="N18" s="65"/>
      <c r="O18" s="65"/>
      <c r="P18" s="65"/>
      <c r="Q18" s="65"/>
    </row>
    <row r="19" spans="1:17" ht="12.75" customHeight="1" x14ac:dyDescent="0.25">
      <c r="A19" s="55" t="str">
        <f>hidden1!A9</f>
        <v xml:space="preserve">    Калужская область</v>
      </c>
      <c r="B19" s="56">
        <f>hidden1!DD9</f>
        <v>0</v>
      </c>
      <c r="C19" s="56">
        <f>hidden1!DE9</f>
        <v>16474</v>
      </c>
      <c r="D19" s="56">
        <f>hidden1!DF9</f>
        <v>6276323</v>
      </c>
      <c r="E19" s="56">
        <f>hidden1!DG9</f>
        <v>-27397</v>
      </c>
      <c r="F19" s="56">
        <f>hidden1!DH9</f>
        <v>0</v>
      </c>
      <c r="G19" s="56">
        <f>hidden1!DI9</f>
        <v>-17735</v>
      </c>
      <c r="H19" s="56">
        <f>hidden1!DJ9</f>
        <v>0</v>
      </c>
      <c r="I19" s="56">
        <f>hidden1!DK9</f>
        <v>0</v>
      </c>
      <c r="J19" s="56">
        <f>hidden1!DL9</f>
        <v>0</v>
      </c>
      <c r="K19" s="56">
        <f>hidden1!DM9</f>
        <v>0</v>
      </c>
      <c r="L19" s="56">
        <f>hidden1!DN9</f>
        <v>-3058</v>
      </c>
      <c r="M19" s="56">
        <f>hidden1!DO9</f>
        <v>-6604</v>
      </c>
      <c r="N19" s="65"/>
      <c r="O19" s="65"/>
      <c r="P19" s="65"/>
      <c r="Q19" s="65"/>
    </row>
    <row r="20" spans="1:17" ht="12.75" customHeight="1" x14ac:dyDescent="0.25">
      <c r="A20" s="55" t="str">
        <f>hidden1!A10</f>
        <v xml:space="preserve">    Костромская область</v>
      </c>
      <c r="B20" s="56">
        <f>hidden1!DD10</f>
        <v>0</v>
      </c>
      <c r="C20" s="56">
        <f>hidden1!DE10</f>
        <v>0</v>
      </c>
      <c r="D20" s="56">
        <f>hidden1!DF10</f>
        <v>2126818</v>
      </c>
      <c r="E20" s="56">
        <f>hidden1!DG10</f>
        <v>-21072</v>
      </c>
      <c r="F20" s="56">
        <f>hidden1!DH10</f>
        <v>0</v>
      </c>
      <c r="G20" s="56">
        <f>hidden1!DI10</f>
        <v>-17456</v>
      </c>
      <c r="H20" s="56">
        <f>hidden1!DJ10</f>
        <v>0</v>
      </c>
      <c r="I20" s="56">
        <f>hidden1!DK10</f>
        <v>0</v>
      </c>
      <c r="J20" s="56">
        <f>hidden1!DL10</f>
        <v>-808</v>
      </c>
      <c r="K20" s="56">
        <f>hidden1!DM10</f>
        <v>0</v>
      </c>
      <c r="L20" s="56">
        <f>hidden1!DN10</f>
        <v>-1348</v>
      </c>
      <c r="M20" s="56">
        <f>hidden1!DO10</f>
        <v>-1460</v>
      </c>
      <c r="N20" s="65"/>
      <c r="O20" s="65"/>
      <c r="P20" s="65"/>
      <c r="Q20" s="65"/>
    </row>
    <row r="21" spans="1:17" ht="12.75" customHeight="1" x14ac:dyDescent="0.25">
      <c r="A21" s="55" t="str">
        <f>hidden1!A11</f>
        <v xml:space="preserve">    Курская область</v>
      </c>
      <c r="B21" s="56">
        <f>hidden1!DD11</f>
        <v>0</v>
      </c>
      <c r="C21" s="56">
        <f>hidden1!DE11</f>
        <v>12</v>
      </c>
      <c r="D21" s="56">
        <f>hidden1!DF11</f>
        <v>6136023</v>
      </c>
      <c r="E21" s="56">
        <f>hidden1!DG11</f>
        <v>-15596</v>
      </c>
      <c r="F21" s="56">
        <f>hidden1!DH11</f>
        <v>0</v>
      </c>
      <c r="G21" s="56">
        <f>hidden1!DI11</f>
        <v>-5119</v>
      </c>
      <c r="H21" s="56">
        <f>hidden1!DJ11</f>
        <v>0</v>
      </c>
      <c r="I21" s="56">
        <f>hidden1!DK11</f>
        <v>0</v>
      </c>
      <c r="J21" s="56">
        <f>hidden1!DL11</f>
        <v>0</v>
      </c>
      <c r="K21" s="56">
        <f>hidden1!DM11</f>
        <v>0</v>
      </c>
      <c r="L21" s="56">
        <f>hidden1!DN11</f>
        <v>-9845</v>
      </c>
      <c r="M21" s="56">
        <f>hidden1!DO11</f>
        <v>-632</v>
      </c>
      <c r="N21" s="65"/>
      <c r="O21" s="65"/>
      <c r="P21" s="65"/>
      <c r="Q21" s="65"/>
    </row>
    <row r="22" spans="1:17" ht="12.75" customHeight="1" x14ac:dyDescent="0.25">
      <c r="A22" s="55" t="str">
        <f>hidden1!A12</f>
        <v xml:space="preserve">    Липецкая область</v>
      </c>
      <c r="B22" s="56">
        <f>hidden1!DD12</f>
        <v>0</v>
      </c>
      <c r="C22" s="56">
        <f>hidden1!DE12</f>
        <v>0</v>
      </c>
      <c r="D22" s="56">
        <f>hidden1!DF12</f>
        <v>7808275</v>
      </c>
      <c r="E22" s="56">
        <f>hidden1!DG12</f>
        <v>-8612</v>
      </c>
      <c r="F22" s="56">
        <f>hidden1!DH12</f>
        <v>0</v>
      </c>
      <c r="G22" s="56">
        <f>hidden1!DI12</f>
        <v>-4689</v>
      </c>
      <c r="H22" s="56">
        <f>hidden1!DJ12</f>
        <v>0</v>
      </c>
      <c r="I22" s="56">
        <f>hidden1!DK12</f>
        <v>0</v>
      </c>
      <c r="J22" s="56">
        <f>hidden1!DL12</f>
        <v>0</v>
      </c>
      <c r="K22" s="56">
        <f>hidden1!DM12</f>
        <v>0</v>
      </c>
      <c r="L22" s="56">
        <f>hidden1!DN12</f>
        <v>-2660</v>
      </c>
      <c r="M22" s="56">
        <f>hidden1!DO12</f>
        <v>-1263</v>
      </c>
      <c r="N22" s="65"/>
      <c r="O22" s="65"/>
      <c r="P22" s="65"/>
      <c r="Q22" s="65"/>
    </row>
    <row r="23" spans="1:17" ht="12.75" customHeight="1" x14ac:dyDescent="0.25">
      <c r="A23" s="55" t="str">
        <f>hidden1!A13</f>
        <v xml:space="preserve">    Московская область</v>
      </c>
      <c r="B23" s="56">
        <f>hidden1!DD13</f>
        <v>0</v>
      </c>
      <c r="C23" s="56">
        <f>hidden1!DE13</f>
        <v>154269</v>
      </c>
      <c r="D23" s="56">
        <f>hidden1!DF13</f>
        <v>79761155</v>
      </c>
      <c r="E23" s="56">
        <f>hidden1!DG13</f>
        <v>-132496</v>
      </c>
      <c r="F23" s="56">
        <f>hidden1!DH13</f>
        <v>0</v>
      </c>
      <c r="G23" s="56">
        <f>hidden1!DI13</f>
        <v>-132496</v>
      </c>
      <c r="H23" s="56">
        <f>hidden1!DJ13</f>
        <v>0</v>
      </c>
      <c r="I23" s="56">
        <f>hidden1!DK13</f>
        <v>0</v>
      </c>
      <c r="J23" s="56">
        <f>hidden1!DL13</f>
        <v>0</v>
      </c>
      <c r="K23" s="56">
        <f>hidden1!DM13</f>
        <v>0</v>
      </c>
      <c r="L23" s="56">
        <f>hidden1!DN13</f>
        <v>0</v>
      </c>
      <c r="M23" s="56">
        <f>hidden1!DO13</f>
        <v>0</v>
      </c>
      <c r="N23" s="65"/>
      <c r="O23" s="65"/>
      <c r="P23" s="65"/>
      <c r="Q23" s="65"/>
    </row>
    <row r="24" spans="1:17" ht="12.75" customHeight="1" x14ac:dyDescent="0.25">
      <c r="A24" s="55" t="str">
        <f>hidden1!A14</f>
        <v xml:space="preserve">    Орловская область</v>
      </c>
      <c r="B24" s="56">
        <f>hidden1!DD14</f>
        <v>0</v>
      </c>
      <c r="C24" s="56">
        <f>hidden1!DE14</f>
        <v>0</v>
      </c>
      <c r="D24" s="56">
        <f>hidden1!DF14</f>
        <v>2949336</v>
      </c>
      <c r="E24" s="56">
        <f>hidden1!DG14</f>
        <v>-739</v>
      </c>
      <c r="F24" s="56">
        <f>hidden1!DH14</f>
        <v>0</v>
      </c>
      <c r="G24" s="56">
        <f>hidden1!DI14</f>
        <v>-480</v>
      </c>
      <c r="H24" s="56">
        <f>hidden1!DJ14</f>
        <v>0</v>
      </c>
      <c r="I24" s="56">
        <f>hidden1!DK14</f>
        <v>0</v>
      </c>
      <c r="J24" s="56">
        <f>hidden1!DL14</f>
        <v>-85</v>
      </c>
      <c r="K24" s="56">
        <f>hidden1!DM14</f>
        <v>0</v>
      </c>
      <c r="L24" s="56">
        <f>hidden1!DN14</f>
        <v>-146</v>
      </c>
      <c r="M24" s="56">
        <f>hidden1!DO14</f>
        <v>-28</v>
      </c>
      <c r="N24" s="65"/>
      <c r="O24" s="65"/>
      <c r="P24" s="65"/>
      <c r="Q24" s="65"/>
    </row>
    <row r="25" spans="1:17" ht="12.75" customHeight="1" x14ac:dyDescent="0.25">
      <c r="A25" s="55" t="str">
        <f>hidden1!A15</f>
        <v xml:space="preserve">    Рязанская область</v>
      </c>
      <c r="B25" s="56">
        <f>hidden1!DD15</f>
        <v>0</v>
      </c>
      <c r="C25" s="56">
        <f>hidden1!DE15</f>
        <v>0</v>
      </c>
      <c r="D25" s="56">
        <f>hidden1!DF15</f>
        <v>7104578</v>
      </c>
      <c r="E25" s="56">
        <f>hidden1!DG15</f>
        <v>-25622</v>
      </c>
      <c r="F25" s="56">
        <f>hidden1!DH15</f>
        <v>0</v>
      </c>
      <c r="G25" s="56">
        <f>hidden1!DI15</f>
        <v>-14301</v>
      </c>
      <c r="H25" s="56">
        <f>hidden1!DJ15</f>
        <v>0</v>
      </c>
      <c r="I25" s="56">
        <f>hidden1!DK15</f>
        <v>0</v>
      </c>
      <c r="J25" s="56">
        <f>hidden1!DL15</f>
        <v>0</v>
      </c>
      <c r="K25" s="56">
        <f>hidden1!DM15</f>
        <v>0</v>
      </c>
      <c r="L25" s="56">
        <f>hidden1!DN15</f>
        <v>-10036</v>
      </c>
      <c r="M25" s="56">
        <f>hidden1!DO15</f>
        <v>-1285</v>
      </c>
      <c r="N25" s="65"/>
      <c r="O25" s="65"/>
      <c r="P25" s="65"/>
      <c r="Q25" s="65"/>
    </row>
    <row r="26" spans="1:17" ht="12.75" customHeight="1" x14ac:dyDescent="0.25">
      <c r="A26" s="55" t="str">
        <f>hidden1!A16</f>
        <v xml:space="preserve">    Смоленская область</v>
      </c>
      <c r="B26" s="56">
        <f>hidden1!DD16</f>
        <v>0</v>
      </c>
      <c r="C26" s="56">
        <f>hidden1!DE16</f>
        <v>0</v>
      </c>
      <c r="D26" s="56">
        <f>hidden1!DF16</f>
        <v>5504084</v>
      </c>
      <c r="E26" s="56">
        <f>hidden1!DG16</f>
        <v>-8717</v>
      </c>
      <c r="F26" s="56">
        <f>hidden1!DH16</f>
        <v>0</v>
      </c>
      <c r="G26" s="56">
        <f>hidden1!DI16</f>
        <v>-3136</v>
      </c>
      <c r="H26" s="56">
        <f>hidden1!DJ16</f>
        <v>0</v>
      </c>
      <c r="I26" s="56">
        <f>hidden1!DK16</f>
        <v>0</v>
      </c>
      <c r="J26" s="56">
        <f>hidden1!DL16</f>
        <v>0</v>
      </c>
      <c r="K26" s="56">
        <f>hidden1!DM16</f>
        <v>0</v>
      </c>
      <c r="L26" s="56">
        <f>hidden1!DN16</f>
        <v>-3433</v>
      </c>
      <c r="M26" s="56">
        <f>hidden1!DO16</f>
        <v>-2148</v>
      </c>
      <c r="N26" s="65"/>
      <c r="O26" s="65"/>
      <c r="P26" s="65"/>
      <c r="Q26" s="65"/>
    </row>
    <row r="27" spans="1:17" ht="12.75" customHeight="1" x14ac:dyDescent="0.25">
      <c r="A27" s="55" t="str">
        <f>hidden1!A17</f>
        <v xml:space="preserve">    Тамбовская область</v>
      </c>
      <c r="B27" s="56">
        <f>hidden1!DD17</f>
        <v>0</v>
      </c>
      <c r="C27" s="56">
        <f>hidden1!DE17</f>
        <v>0</v>
      </c>
      <c r="D27" s="56">
        <f>hidden1!DF17</f>
        <v>4702091</v>
      </c>
      <c r="E27" s="56">
        <f>hidden1!DG17</f>
        <v>-24589</v>
      </c>
      <c r="F27" s="56">
        <f>hidden1!DH17</f>
        <v>0</v>
      </c>
      <c r="G27" s="56">
        <f>hidden1!DI17</f>
        <v>-22290</v>
      </c>
      <c r="H27" s="56">
        <f>hidden1!DJ17</f>
        <v>0</v>
      </c>
      <c r="I27" s="56">
        <f>hidden1!DK17</f>
        <v>0</v>
      </c>
      <c r="J27" s="56">
        <f>hidden1!DL17</f>
        <v>0</v>
      </c>
      <c r="K27" s="56">
        <f>hidden1!DM17</f>
        <v>0</v>
      </c>
      <c r="L27" s="56">
        <f>hidden1!DN17</f>
        <v>-878</v>
      </c>
      <c r="M27" s="56">
        <f>hidden1!DO17</f>
        <v>-1421</v>
      </c>
      <c r="N27" s="65"/>
      <c r="O27" s="65"/>
      <c r="P27" s="65"/>
      <c r="Q27" s="65"/>
    </row>
    <row r="28" spans="1:17" ht="12.75" customHeight="1" x14ac:dyDescent="0.25">
      <c r="A28" s="55" t="str">
        <f>hidden1!A18</f>
        <v xml:space="preserve">    Тверская область</v>
      </c>
      <c r="B28" s="56">
        <f>hidden1!DD18</f>
        <v>0</v>
      </c>
      <c r="C28" s="56">
        <f>hidden1!DE18</f>
        <v>0</v>
      </c>
      <c r="D28" s="56">
        <f>hidden1!DF18</f>
        <v>8894665</v>
      </c>
      <c r="E28" s="56">
        <f>hidden1!DG18</f>
        <v>-4444</v>
      </c>
      <c r="F28" s="56">
        <f>hidden1!DH18</f>
        <v>0</v>
      </c>
      <c r="G28" s="56">
        <f>hidden1!DI18</f>
        <v>-3449</v>
      </c>
      <c r="H28" s="56">
        <f>hidden1!DJ18</f>
        <v>0</v>
      </c>
      <c r="I28" s="56">
        <f>hidden1!DK18</f>
        <v>0</v>
      </c>
      <c r="J28" s="56">
        <f>hidden1!DL18</f>
        <v>-375</v>
      </c>
      <c r="K28" s="56">
        <f>hidden1!DM18</f>
        <v>0</v>
      </c>
      <c r="L28" s="56">
        <f>hidden1!DN18</f>
        <v>-315</v>
      </c>
      <c r="M28" s="56">
        <f>hidden1!DO18</f>
        <v>-305</v>
      </c>
      <c r="N28" s="65"/>
      <c r="O28" s="65"/>
      <c r="P28" s="65"/>
      <c r="Q28" s="65"/>
    </row>
    <row r="29" spans="1:17" ht="12.75" customHeight="1" x14ac:dyDescent="0.25">
      <c r="A29" s="55" t="str">
        <f>hidden1!A19</f>
        <v xml:space="preserve">    Тульская область</v>
      </c>
      <c r="B29" s="56">
        <f>hidden1!DD19</f>
        <v>0</v>
      </c>
      <c r="C29" s="56">
        <f>hidden1!DE19</f>
        <v>0</v>
      </c>
      <c r="D29" s="56">
        <f>hidden1!DF19</f>
        <v>7462042</v>
      </c>
      <c r="E29" s="56">
        <f>hidden1!DG19</f>
        <v>-13125</v>
      </c>
      <c r="F29" s="56">
        <f>hidden1!DH19</f>
        <v>0</v>
      </c>
      <c r="G29" s="56">
        <f>hidden1!DI19</f>
        <v>-9991</v>
      </c>
      <c r="H29" s="56">
        <f>hidden1!DJ19</f>
        <v>0</v>
      </c>
      <c r="I29" s="56">
        <f>hidden1!DK19</f>
        <v>0</v>
      </c>
      <c r="J29" s="56">
        <f>hidden1!DL19</f>
        <v>0</v>
      </c>
      <c r="K29" s="56">
        <f>hidden1!DM19</f>
        <v>0</v>
      </c>
      <c r="L29" s="56">
        <f>hidden1!DN19</f>
        <v>-646</v>
      </c>
      <c r="M29" s="56">
        <f>hidden1!DO19</f>
        <v>-2488</v>
      </c>
      <c r="N29" s="65"/>
      <c r="O29" s="65"/>
      <c r="P29" s="65"/>
      <c r="Q29" s="65"/>
    </row>
    <row r="30" spans="1:17" ht="12.75" customHeight="1" x14ac:dyDescent="0.25">
      <c r="A30" s="55" t="str">
        <f>hidden1!A20</f>
        <v xml:space="preserve">    Ярославская область</v>
      </c>
      <c r="B30" s="56">
        <f>hidden1!DD20</f>
        <v>0</v>
      </c>
      <c r="C30" s="56">
        <f>hidden1!DE20</f>
        <v>0</v>
      </c>
      <c r="D30" s="56">
        <f>hidden1!DF20</f>
        <v>7621845</v>
      </c>
      <c r="E30" s="56">
        <f>hidden1!DG20</f>
        <v>-13042</v>
      </c>
      <c r="F30" s="56">
        <f>hidden1!DH20</f>
        <v>0</v>
      </c>
      <c r="G30" s="56">
        <f>hidden1!DI20</f>
        <v>-9548</v>
      </c>
      <c r="H30" s="56">
        <f>hidden1!DJ20</f>
        <v>0</v>
      </c>
      <c r="I30" s="56">
        <f>hidden1!DK20</f>
        <v>0</v>
      </c>
      <c r="J30" s="56">
        <f>hidden1!DL20</f>
        <v>0</v>
      </c>
      <c r="K30" s="56">
        <f>hidden1!DM20</f>
        <v>0</v>
      </c>
      <c r="L30" s="56">
        <f>hidden1!DN20</f>
        <v>-1759</v>
      </c>
      <c r="M30" s="56">
        <f>hidden1!DO20</f>
        <v>-1735</v>
      </c>
      <c r="N30" s="65"/>
      <c r="O30" s="65"/>
      <c r="P30" s="65"/>
      <c r="Q30" s="65"/>
    </row>
    <row r="31" spans="1:17" ht="12.75" customHeight="1" x14ac:dyDescent="0.25">
      <c r="A31" s="55" t="str">
        <f>hidden1!A21</f>
        <v xml:space="preserve">    город Москва</v>
      </c>
      <c r="B31" s="56">
        <f>hidden1!DD21</f>
        <v>6717523</v>
      </c>
      <c r="C31" s="56">
        <f>hidden1!DE21</f>
        <v>273887</v>
      </c>
      <c r="D31" s="56">
        <f>hidden1!DF21</f>
        <v>223683888</v>
      </c>
      <c r="E31" s="56">
        <f>hidden1!DG21</f>
        <v>-657371</v>
      </c>
      <c r="F31" s="56">
        <f>hidden1!DH21</f>
        <v>-657371</v>
      </c>
      <c r="G31" s="56">
        <f>hidden1!DI21</f>
        <v>0</v>
      </c>
      <c r="H31" s="56">
        <f>hidden1!DJ21</f>
        <v>0</v>
      </c>
      <c r="I31" s="56">
        <f>hidden1!DK21</f>
        <v>0</v>
      </c>
      <c r="J31" s="56">
        <f>hidden1!DL21</f>
        <v>0</v>
      </c>
      <c r="K31" s="56">
        <f>hidden1!DM21</f>
        <v>0</v>
      </c>
      <c r="L31" s="56">
        <f>hidden1!DN21</f>
        <v>0</v>
      </c>
      <c r="M31" s="56">
        <f>hidden1!DO21</f>
        <v>0</v>
      </c>
      <c r="N31" s="65"/>
      <c r="O31" s="65"/>
      <c r="P31" s="65"/>
      <c r="Q31" s="65"/>
    </row>
    <row r="32" spans="1:17" ht="12.75" customHeight="1" x14ac:dyDescent="0.25">
      <c r="A32" s="55" t="str">
        <f>hidden1!A22</f>
        <v xml:space="preserve">  СЕВЕРО-ЗАПАДНЫЙ ФЕДЕРАЛЬНЫЙ ОКРУГ</v>
      </c>
      <c r="B32" s="56">
        <f>hidden1!DD22</f>
        <v>0</v>
      </c>
      <c r="C32" s="56">
        <f>hidden1!DE22</f>
        <v>0</v>
      </c>
      <c r="D32" s="56">
        <f>hidden1!DF22</f>
        <v>166676783</v>
      </c>
      <c r="E32" s="56">
        <f>hidden1!DG22</f>
        <v>-187977</v>
      </c>
      <c r="F32" s="56">
        <f>hidden1!DH22</f>
        <v>-81632</v>
      </c>
      <c r="G32" s="56">
        <f>hidden1!DI22</f>
        <v>-74183</v>
      </c>
      <c r="H32" s="56">
        <f>hidden1!DJ22</f>
        <v>0</v>
      </c>
      <c r="I32" s="56">
        <f>hidden1!DK22</f>
        <v>0</v>
      </c>
      <c r="J32" s="56">
        <f>hidden1!DL22</f>
        <v>-10116</v>
      </c>
      <c r="K32" s="56">
        <f>hidden1!DM22</f>
        <v>0</v>
      </c>
      <c r="L32" s="56">
        <f>hidden1!DN22</f>
        <v>-6599</v>
      </c>
      <c r="M32" s="56">
        <f>hidden1!DO22</f>
        <v>-15447</v>
      </c>
      <c r="N32" s="65"/>
      <c r="O32" s="65"/>
      <c r="P32" s="65"/>
      <c r="Q32" s="65"/>
    </row>
    <row r="33" spans="1:17" ht="12.75" customHeight="1" x14ac:dyDescent="0.25">
      <c r="A33" s="55" t="str">
        <f>hidden1!A23</f>
        <v xml:space="preserve">    Республика Карелия</v>
      </c>
      <c r="B33" s="56">
        <f>hidden1!DD23</f>
        <v>0</v>
      </c>
      <c r="C33" s="56">
        <f>hidden1!DE23</f>
        <v>0</v>
      </c>
      <c r="D33" s="56">
        <f>hidden1!DF23</f>
        <v>3106210</v>
      </c>
      <c r="E33" s="56">
        <f>hidden1!DG23</f>
        <v>-8374</v>
      </c>
      <c r="F33" s="56">
        <f>hidden1!DH23</f>
        <v>0</v>
      </c>
      <c r="G33" s="56">
        <f>hidden1!DI23</f>
        <v>-6585</v>
      </c>
      <c r="H33" s="56">
        <f>hidden1!DJ23</f>
        <v>0</v>
      </c>
      <c r="I33" s="56">
        <f>hidden1!DK23</f>
        <v>0</v>
      </c>
      <c r="J33" s="56">
        <f>hidden1!DL23</f>
        <v>-59</v>
      </c>
      <c r="K33" s="56">
        <f>hidden1!DM23</f>
        <v>0</v>
      </c>
      <c r="L33" s="56">
        <f>hidden1!DN23</f>
        <v>-639</v>
      </c>
      <c r="M33" s="56">
        <f>hidden1!DO23</f>
        <v>-1091</v>
      </c>
      <c r="N33" s="65"/>
      <c r="O33" s="65"/>
      <c r="P33" s="65"/>
      <c r="Q33" s="65"/>
    </row>
    <row r="34" spans="1:17" ht="12.75" customHeight="1" x14ac:dyDescent="0.25">
      <c r="A34" s="55" t="str">
        <f>hidden1!A24</f>
        <v xml:space="preserve">    Республика Коми</v>
      </c>
      <c r="B34" s="56">
        <f>hidden1!DD24</f>
        <v>0</v>
      </c>
      <c r="C34" s="56">
        <f>hidden1!DE24</f>
        <v>0</v>
      </c>
      <c r="D34" s="56">
        <f>hidden1!DF24</f>
        <v>25700708</v>
      </c>
      <c r="E34" s="56">
        <f>hidden1!DG24</f>
        <v>-5920</v>
      </c>
      <c r="F34" s="56">
        <f>hidden1!DH24</f>
        <v>0</v>
      </c>
      <c r="G34" s="56">
        <f>hidden1!DI24</f>
        <v>-5526</v>
      </c>
      <c r="H34" s="56">
        <f>hidden1!DJ24</f>
        <v>0</v>
      </c>
      <c r="I34" s="56">
        <f>hidden1!DK24</f>
        <v>0</v>
      </c>
      <c r="J34" s="56">
        <f>hidden1!DL24</f>
        <v>0</v>
      </c>
      <c r="K34" s="56">
        <f>hidden1!DM24</f>
        <v>0</v>
      </c>
      <c r="L34" s="56">
        <f>hidden1!DN24</f>
        <v>-20</v>
      </c>
      <c r="M34" s="56">
        <f>hidden1!DO24</f>
        <v>-374</v>
      </c>
      <c r="N34" s="65"/>
      <c r="O34" s="65"/>
      <c r="P34" s="65"/>
      <c r="Q34" s="65"/>
    </row>
    <row r="35" spans="1:17" ht="12.75" customHeight="1" x14ac:dyDescent="0.25">
      <c r="A35" s="55" t="str">
        <f>hidden1!A25</f>
        <v xml:space="preserve">    Архангельская область</v>
      </c>
      <c r="B35" s="56">
        <f>hidden1!DD25</f>
        <v>0</v>
      </c>
      <c r="C35" s="56">
        <f>hidden1!DE25</f>
        <v>0</v>
      </c>
      <c r="D35" s="56">
        <f>hidden1!DF25</f>
        <v>9663163</v>
      </c>
      <c r="E35" s="56">
        <f>hidden1!DG25</f>
        <v>-5988</v>
      </c>
      <c r="F35" s="56">
        <f>hidden1!DH25</f>
        <v>0</v>
      </c>
      <c r="G35" s="56">
        <f>hidden1!DI25</f>
        <v>-5211</v>
      </c>
      <c r="H35" s="56">
        <f>hidden1!DJ25</f>
        <v>0</v>
      </c>
      <c r="I35" s="56">
        <f>hidden1!DK25</f>
        <v>0</v>
      </c>
      <c r="J35" s="56">
        <f>hidden1!DL25</f>
        <v>-287</v>
      </c>
      <c r="K35" s="56">
        <f>hidden1!DM25</f>
        <v>0</v>
      </c>
      <c r="L35" s="56">
        <f>hidden1!DN25</f>
        <v>-427</v>
      </c>
      <c r="M35" s="56">
        <f>hidden1!DO25</f>
        <v>-63</v>
      </c>
      <c r="N35" s="65"/>
      <c r="O35" s="65"/>
      <c r="P35" s="65"/>
      <c r="Q35" s="65"/>
    </row>
    <row r="36" spans="1:17" ht="12.75" customHeight="1" x14ac:dyDescent="0.25">
      <c r="A36" s="55" t="str">
        <f>hidden1!A26</f>
        <v xml:space="preserve">    Вологодская область</v>
      </c>
      <c r="B36" s="56">
        <f>hidden1!DD26</f>
        <v>0</v>
      </c>
      <c r="C36" s="56">
        <f>hidden1!DE26</f>
        <v>0</v>
      </c>
      <c r="D36" s="56">
        <f>hidden1!DF26</f>
        <v>16134885</v>
      </c>
      <c r="E36" s="56">
        <f>hidden1!DG26</f>
        <v>-20310</v>
      </c>
      <c r="F36" s="56">
        <f>hidden1!DH26</f>
        <v>0</v>
      </c>
      <c r="G36" s="56">
        <f>hidden1!DI26</f>
        <v>-16677</v>
      </c>
      <c r="H36" s="56">
        <f>hidden1!DJ26</f>
        <v>0</v>
      </c>
      <c r="I36" s="56">
        <f>hidden1!DK26</f>
        <v>0</v>
      </c>
      <c r="J36" s="56">
        <f>hidden1!DL26</f>
        <v>-1319</v>
      </c>
      <c r="K36" s="56">
        <f>hidden1!DM26</f>
        <v>0</v>
      </c>
      <c r="L36" s="56">
        <f>hidden1!DN26</f>
        <v>-1833</v>
      </c>
      <c r="M36" s="56">
        <f>hidden1!DO26</f>
        <v>-481</v>
      </c>
      <c r="N36" s="65"/>
      <c r="O36" s="65"/>
      <c r="P36" s="65"/>
      <c r="Q36" s="65"/>
    </row>
    <row r="37" spans="1:17" ht="12.75" customHeight="1" x14ac:dyDescent="0.25">
      <c r="A37" s="55" t="str">
        <f>hidden1!A27</f>
        <v xml:space="preserve">    Калининградская область</v>
      </c>
      <c r="B37" s="56">
        <f>hidden1!DD27</f>
        <v>0</v>
      </c>
      <c r="C37" s="56">
        <f>hidden1!DE27</f>
        <v>0</v>
      </c>
      <c r="D37" s="56">
        <f>hidden1!DF27</f>
        <v>8227500</v>
      </c>
      <c r="E37" s="56">
        <f>hidden1!DG27</f>
        <v>-28145</v>
      </c>
      <c r="F37" s="56">
        <f>hidden1!DH27</f>
        <v>0</v>
      </c>
      <c r="G37" s="56">
        <f>hidden1!DI27</f>
        <v>-21667</v>
      </c>
      <c r="H37" s="56">
        <f>hidden1!DJ27</f>
        <v>0</v>
      </c>
      <c r="I37" s="56">
        <f>hidden1!DK27</f>
        <v>0</v>
      </c>
      <c r="J37" s="56">
        <f>hidden1!DL27</f>
        <v>-6478</v>
      </c>
      <c r="K37" s="56">
        <f>hidden1!DM27</f>
        <v>0</v>
      </c>
      <c r="L37" s="56">
        <f>hidden1!DN27</f>
        <v>0</v>
      </c>
      <c r="M37" s="56">
        <f>hidden1!DO27</f>
        <v>0</v>
      </c>
      <c r="N37" s="65"/>
      <c r="O37" s="65"/>
      <c r="P37" s="65"/>
      <c r="Q37" s="65"/>
    </row>
    <row r="38" spans="1:17" ht="12.75" customHeight="1" x14ac:dyDescent="0.25">
      <c r="A38" s="55" t="str">
        <f>hidden1!A28</f>
        <v xml:space="preserve">    Ленинградская область</v>
      </c>
      <c r="B38" s="56">
        <f>hidden1!DD28</f>
        <v>0</v>
      </c>
      <c r="C38" s="56">
        <f>hidden1!DE28</f>
        <v>0</v>
      </c>
      <c r="D38" s="56">
        <f>hidden1!DF28</f>
        <v>30579881</v>
      </c>
      <c r="E38" s="56">
        <f>hidden1!DG28</f>
        <v>-12994</v>
      </c>
      <c r="F38" s="56">
        <f>hidden1!DH28</f>
        <v>0</v>
      </c>
      <c r="G38" s="56">
        <f>hidden1!DI28</f>
        <v>-447</v>
      </c>
      <c r="H38" s="56">
        <f>hidden1!DJ28</f>
        <v>0</v>
      </c>
      <c r="I38" s="56">
        <f>hidden1!DK28</f>
        <v>0</v>
      </c>
      <c r="J38" s="56">
        <f>hidden1!DL28</f>
        <v>0</v>
      </c>
      <c r="K38" s="56">
        <f>hidden1!DM28</f>
        <v>0</v>
      </c>
      <c r="L38" s="56">
        <f>hidden1!DN28</f>
        <v>-2828</v>
      </c>
      <c r="M38" s="56">
        <f>hidden1!DO28</f>
        <v>-9719</v>
      </c>
      <c r="N38" s="65"/>
      <c r="O38" s="65"/>
      <c r="P38" s="65"/>
      <c r="Q38" s="65"/>
    </row>
    <row r="39" spans="1:17" ht="12.75" customHeight="1" x14ac:dyDescent="0.25">
      <c r="A39" s="55" t="str">
        <f>hidden1!A29</f>
        <v xml:space="preserve">    Мурманская область</v>
      </c>
      <c r="B39" s="56">
        <f>hidden1!DD29</f>
        <v>0</v>
      </c>
      <c r="C39" s="56">
        <f>hidden1!DE29</f>
        <v>0</v>
      </c>
      <c r="D39" s="56">
        <f>hidden1!DF29</f>
        <v>5998244</v>
      </c>
      <c r="E39" s="56">
        <f>hidden1!DG29</f>
        <v>-20536</v>
      </c>
      <c r="F39" s="56">
        <f>hidden1!DH29</f>
        <v>0</v>
      </c>
      <c r="G39" s="56">
        <f>hidden1!DI29</f>
        <v>-16205</v>
      </c>
      <c r="H39" s="56">
        <f>hidden1!DJ29</f>
        <v>0</v>
      </c>
      <c r="I39" s="56">
        <f>hidden1!DK29</f>
        <v>0</v>
      </c>
      <c r="J39" s="56">
        <f>hidden1!DL29</f>
        <v>-1965</v>
      </c>
      <c r="K39" s="56">
        <f>hidden1!DM29</f>
        <v>0</v>
      </c>
      <c r="L39" s="56">
        <f>hidden1!DN29</f>
        <v>-134</v>
      </c>
      <c r="M39" s="56">
        <f>hidden1!DO29</f>
        <v>-2232</v>
      </c>
      <c r="N39" s="65"/>
      <c r="O39" s="65"/>
      <c r="P39" s="65"/>
      <c r="Q39" s="65"/>
    </row>
    <row r="40" spans="1:17" ht="12.75" customHeight="1" x14ac:dyDescent="0.25">
      <c r="A40" s="55" t="str">
        <f>hidden1!A30</f>
        <v xml:space="preserve">    Новгородская область</v>
      </c>
      <c r="B40" s="56">
        <f>hidden1!DD30</f>
        <v>0</v>
      </c>
      <c r="C40" s="56">
        <f>hidden1!DE30</f>
        <v>0</v>
      </c>
      <c r="D40" s="56">
        <f>hidden1!DF30</f>
        <v>4189941</v>
      </c>
      <c r="E40" s="56">
        <f>hidden1!DG30</f>
        <v>-1734</v>
      </c>
      <c r="F40" s="56">
        <f>hidden1!DH30</f>
        <v>0</v>
      </c>
      <c r="G40" s="56">
        <f>hidden1!DI30</f>
        <v>-541</v>
      </c>
      <c r="H40" s="56">
        <f>hidden1!DJ30</f>
        <v>0</v>
      </c>
      <c r="I40" s="56">
        <f>hidden1!DK30</f>
        <v>0</v>
      </c>
      <c r="J40" s="56">
        <f>hidden1!DL30</f>
        <v>-8</v>
      </c>
      <c r="K40" s="56">
        <f>hidden1!DM30</f>
        <v>0</v>
      </c>
      <c r="L40" s="56">
        <f>hidden1!DN30</f>
        <v>-519</v>
      </c>
      <c r="M40" s="56">
        <f>hidden1!DO30</f>
        <v>-666</v>
      </c>
      <c r="N40" s="65"/>
      <c r="O40" s="65"/>
      <c r="P40" s="65"/>
      <c r="Q40" s="65"/>
    </row>
    <row r="41" spans="1:17" ht="12.75" customHeight="1" x14ac:dyDescent="0.25">
      <c r="A41" s="55" t="str">
        <f>hidden1!A31</f>
        <v xml:space="preserve">    Псковская область</v>
      </c>
      <c r="B41" s="56">
        <f>hidden1!DD31</f>
        <v>0</v>
      </c>
      <c r="C41" s="56">
        <f>hidden1!DE31</f>
        <v>0</v>
      </c>
      <c r="D41" s="56">
        <f>hidden1!DF31</f>
        <v>2054561</v>
      </c>
      <c r="E41" s="56">
        <f>hidden1!DG31</f>
        <v>-1357</v>
      </c>
      <c r="F41" s="56">
        <f>hidden1!DH31</f>
        <v>0</v>
      </c>
      <c r="G41" s="56">
        <f>hidden1!DI31</f>
        <v>-755</v>
      </c>
      <c r="H41" s="56">
        <f>hidden1!DJ31</f>
        <v>0</v>
      </c>
      <c r="I41" s="56">
        <f>hidden1!DK31</f>
        <v>0</v>
      </c>
      <c r="J41" s="56">
        <f>hidden1!DL31</f>
        <v>0</v>
      </c>
      <c r="K41" s="56">
        <f>hidden1!DM31</f>
        <v>0</v>
      </c>
      <c r="L41" s="56">
        <f>hidden1!DN31</f>
        <v>-190</v>
      </c>
      <c r="M41" s="56">
        <f>hidden1!DO31</f>
        <v>-412</v>
      </c>
      <c r="N41" s="65"/>
      <c r="O41" s="65"/>
      <c r="P41" s="65"/>
      <c r="Q41" s="65"/>
    </row>
    <row r="42" spans="1:17" ht="12.75" customHeight="1" x14ac:dyDescent="0.25">
      <c r="A42" s="55" t="str">
        <f>hidden1!A32</f>
        <v xml:space="preserve">    город Санкт-Петербург</v>
      </c>
      <c r="B42" s="56">
        <f>hidden1!DD32</f>
        <v>0</v>
      </c>
      <c r="C42" s="56">
        <f>hidden1!DE32</f>
        <v>0</v>
      </c>
      <c r="D42" s="56">
        <f>hidden1!DF32</f>
        <v>55255832</v>
      </c>
      <c r="E42" s="56">
        <f>hidden1!DG32</f>
        <v>-81632</v>
      </c>
      <c r="F42" s="56">
        <f>hidden1!DH32</f>
        <v>-81632</v>
      </c>
      <c r="G42" s="56">
        <f>hidden1!DI32</f>
        <v>0</v>
      </c>
      <c r="H42" s="56">
        <f>hidden1!DJ32</f>
        <v>0</v>
      </c>
      <c r="I42" s="56">
        <f>hidden1!DK32</f>
        <v>0</v>
      </c>
      <c r="J42" s="56">
        <f>hidden1!DL32</f>
        <v>0</v>
      </c>
      <c r="K42" s="56">
        <f>hidden1!DM32</f>
        <v>0</v>
      </c>
      <c r="L42" s="56">
        <f>hidden1!DN32</f>
        <v>0</v>
      </c>
      <c r="M42" s="56">
        <f>hidden1!DO32</f>
        <v>0</v>
      </c>
      <c r="N42" s="65"/>
      <c r="O42" s="65"/>
      <c r="P42" s="65"/>
      <c r="Q42" s="65"/>
    </row>
    <row r="43" spans="1:17" ht="12.75" customHeight="1" x14ac:dyDescent="0.25">
      <c r="A43" s="55" t="str">
        <f>hidden1!A33</f>
        <v xml:space="preserve">    Ненецкий автономный округ</v>
      </c>
      <c r="B43" s="56">
        <f>hidden1!DD33</f>
        <v>0</v>
      </c>
      <c r="C43" s="56">
        <f>hidden1!DE33</f>
        <v>0</v>
      </c>
      <c r="D43" s="56">
        <f>hidden1!DF33</f>
        <v>5765858</v>
      </c>
      <c r="E43" s="56">
        <f>hidden1!DG33</f>
        <v>-987</v>
      </c>
      <c r="F43" s="56">
        <f>hidden1!DH33</f>
        <v>0</v>
      </c>
      <c r="G43" s="56">
        <f>hidden1!DI33</f>
        <v>-569</v>
      </c>
      <c r="H43" s="56">
        <f>hidden1!DJ33</f>
        <v>0</v>
      </c>
      <c r="I43" s="56">
        <f>hidden1!DK33</f>
        <v>0</v>
      </c>
      <c r="J43" s="56">
        <f>hidden1!DL33</f>
        <v>0</v>
      </c>
      <c r="K43" s="56">
        <f>hidden1!DM33</f>
        <v>0</v>
      </c>
      <c r="L43" s="56">
        <f>hidden1!DN33</f>
        <v>-9</v>
      </c>
      <c r="M43" s="56">
        <f>hidden1!DO33</f>
        <v>-409</v>
      </c>
      <c r="N43" s="65"/>
      <c r="O43" s="65"/>
      <c r="P43" s="65"/>
      <c r="Q43" s="65"/>
    </row>
    <row r="44" spans="1:17" ht="12.75" customHeight="1" x14ac:dyDescent="0.25">
      <c r="A44" s="55" t="str">
        <f>hidden1!A34</f>
        <v xml:space="preserve">  СЕВЕРО-КАВКАЗСКИЙ ФЕДЕРАЛЬНЫЙ ОКРУГ</v>
      </c>
      <c r="B44" s="56">
        <f>hidden1!DD34</f>
        <v>0</v>
      </c>
      <c r="C44" s="56">
        <f>hidden1!DE34</f>
        <v>0</v>
      </c>
      <c r="D44" s="56">
        <f>hidden1!DF34</f>
        <v>25652673</v>
      </c>
      <c r="E44" s="56">
        <f>hidden1!DG34</f>
        <v>-212571</v>
      </c>
      <c r="F44" s="56">
        <f>hidden1!DH34</f>
        <v>0</v>
      </c>
      <c r="G44" s="56">
        <f>hidden1!DI34</f>
        <v>-133939</v>
      </c>
      <c r="H44" s="56">
        <f>hidden1!DJ34</f>
        <v>-32149</v>
      </c>
      <c r="I44" s="56">
        <f>hidden1!DK34</f>
        <v>0</v>
      </c>
      <c r="J44" s="56">
        <f>hidden1!DL34</f>
        <v>-14049</v>
      </c>
      <c r="K44" s="56">
        <f>hidden1!DM34</f>
        <v>-25</v>
      </c>
      <c r="L44" s="56">
        <f>hidden1!DN34</f>
        <v>-25156</v>
      </c>
      <c r="M44" s="56">
        <f>hidden1!DO34</f>
        <v>-7253</v>
      </c>
      <c r="N44" s="65"/>
      <c r="O44" s="65"/>
      <c r="P44" s="65"/>
      <c r="Q44" s="65"/>
    </row>
    <row r="45" spans="1:17" ht="12.75" customHeight="1" x14ac:dyDescent="0.25">
      <c r="A45" s="55" t="str">
        <f>hidden1!A35</f>
        <v xml:space="preserve">    Республика Дагестан</v>
      </c>
      <c r="B45" s="56">
        <f>hidden1!DD35</f>
        <v>0</v>
      </c>
      <c r="C45" s="56">
        <f>hidden1!DE35</f>
        <v>0</v>
      </c>
      <c r="D45" s="56">
        <f>hidden1!DF35</f>
        <v>4976494</v>
      </c>
      <c r="E45" s="56">
        <f>hidden1!DG35</f>
        <v>-53903</v>
      </c>
      <c r="F45" s="56">
        <f>hidden1!DH35</f>
        <v>0</v>
      </c>
      <c r="G45" s="56">
        <f>hidden1!DI35</f>
        <v>-16237</v>
      </c>
      <c r="H45" s="56">
        <f>hidden1!DJ35</f>
        <v>-32149</v>
      </c>
      <c r="I45" s="56">
        <f>hidden1!DK35</f>
        <v>0</v>
      </c>
      <c r="J45" s="56">
        <f>hidden1!DL35</f>
        <v>0</v>
      </c>
      <c r="K45" s="56">
        <f>hidden1!DM35</f>
        <v>0</v>
      </c>
      <c r="L45" s="56">
        <f>hidden1!DN35</f>
        <v>-5474</v>
      </c>
      <c r="M45" s="56">
        <f>hidden1!DO35</f>
        <v>-43</v>
      </c>
      <c r="N45" s="65"/>
      <c r="O45" s="65"/>
      <c r="P45" s="65"/>
      <c r="Q45" s="65"/>
    </row>
    <row r="46" spans="1:17" ht="12.75" customHeight="1" x14ac:dyDescent="0.25">
      <c r="A46" s="55" t="str">
        <f>hidden1!A36</f>
        <v xml:space="preserve">    Республика Ингушетия</v>
      </c>
      <c r="B46" s="56">
        <f>hidden1!DD36</f>
        <v>0</v>
      </c>
      <c r="C46" s="56">
        <f>hidden1!DE36</f>
        <v>0</v>
      </c>
      <c r="D46" s="56">
        <f>hidden1!DF36</f>
        <v>937411</v>
      </c>
      <c r="E46" s="56">
        <f>hidden1!DG36</f>
        <v>-10788</v>
      </c>
      <c r="F46" s="56">
        <f>hidden1!DH36</f>
        <v>0</v>
      </c>
      <c r="G46" s="56">
        <f>hidden1!DI36</f>
        <v>-8786</v>
      </c>
      <c r="H46" s="56">
        <f>hidden1!DJ36</f>
        <v>0</v>
      </c>
      <c r="I46" s="56">
        <f>hidden1!DK36</f>
        <v>0</v>
      </c>
      <c r="J46" s="56">
        <f>hidden1!DL36</f>
        <v>0</v>
      </c>
      <c r="K46" s="56">
        <f>hidden1!DM36</f>
        <v>0</v>
      </c>
      <c r="L46" s="56">
        <f>hidden1!DN36</f>
        <v>-2002</v>
      </c>
      <c r="M46" s="56">
        <f>hidden1!DO36</f>
        <v>0</v>
      </c>
      <c r="N46" s="65"/>
      <c r="O46" s="65"/>
      <c r="P46" s="65"/>
      <c r="Q46" s="65"/>
    </row>
    <row r="47" spans="1:17" ht="12.75" customHeight="1" x14ac:dyDescent="0.25">
      <c r="A47" s="55" t="str">
        <f>hidden1!A37</f>
        <v xml:space="preserve">    Кабардино-Балкарская Республика</v>
      </c>
      <c r="B47" s="56">
        <f>hidden1!DD37</f>
        <v>0</v>
      </c>
      <c r="C47" s="56">
        <f>hidden1!DE37</f>
        <v>0</v>
      </c>
      <c r="D47" s="56">
        <f>hidden1!DF37</f>
        <v>1968412</v>
      </c>
      <c r="E47" s="56">
        <f>hidden1!DG37</f>
        <v>-16552</v>
      </c>
      <c r="F47" s="56">
        <f>hidden1!DH37</f>
        <v>0</v>
      </c>
      <c r="G47" s="56">
        <f>hidden1!DI37</f>
        <v>-9034</v>
      </c>
      <c r="H47" s="56">
        <f>hidden1!DJ37</f>
        <v>0</v>
      </c>
      <c r="I47" s="56">
        <f>hidden1!DK37</f>
        <v>0</v>
      </c>
      <c r="J47" s="56">
        <f>hidden1!DL37</f>
        <v>0</v>
      </c>
      <c r="K47" s="56">
        <f>hidden1!DM37</f>
        <v>0</v>
      </c>
      <c r="L47" s="56">
        <f>hidden1!DN37</f>
        <v>-5878</v>
      </c>
      <c r="M47" s="56">
        <f>hidden1!DO37</f>
        <v>-1640</v>
      </c>
      <c r="N47" s="65"/>
      <c r="O47" s="65"/>
      <c r="P47" s="65"/>
      <c r="Q47" s="65"/>
    </row>
    <row r="48" spans="1:17" ht="12.75" customHeight="1" x14ac:dyDescent="0.25">
      <c r="A48" s="55" t="str">
        <f>hidden1!A38</f>
        <v xml:space="preserve">    Карачаево-Черкесская Республика</v>
      </c>
      <c r="B48" s="56">
        <f>hidden1!DD38</f>
        <v>0</v>
      </c>
      <c r="C48" s="56">
        <f>hidden1!DE38</f>
        <v>0</v>
      </c>
      <c r="D48" s="56">
        <f>hidden1!DF38</f>
        <v>1084148</v>
      </c>
      <c r="E48" s="56">
        <f>hidden1!DG38</f>
        <v>-11622</v>
      </c>
      <c r="F48" s="56">
        <f>hidden1!DH38</f>
        <v>0</v>
      </c>
      <c r="G48" s="56">
        <f>hidden1!DI38</f>
        <v>-3925</v>
      </c>
      <c r="H48" s="56">
        <f>hidden1!DJ38</f>
        <v>0</v>
      </c>
      <c r="I48" s="56">
        <f>hidden1!DK38</f>
        <v>0</v>
      </c>
      <c r="J48" s="56">
        <f>hidden1!DL38</f>
        <v>0</v>
      </c>
      <c r="K48" s="56">
        <f>hidden1!DM38</f>
        <v>0</v>
      </c>
      <c r="L48" s="56">
        <f>hidden1!DN38</f>
        <v>-6262</v>
      </c>
      <c r="M48" s="56">
        <f>hidden1!DO38</f>
        <v>-1435</v>
      </c>
      <c r="N48" s="65"/>
      <c r="O48" s="65"/>
      <c r="P48" s="65"/>
      <c r="Q48" s="65"/>
    </row>
    <row r="49" spans="1:17" ht="12.75" customHeight="1" x14ac:dyDescent="0.25">
      <c r="A49" s="55" t="str">
        <f>hidden1!A39</f>
        <v xml:space="preserve">    Республика Северная Осетия-Алания</v>
      </c>
      <c r="B49" s="56">
        <f>hidden1!DD39</f>
        <v>0</v>
      </c>
      <c r="C49" s="56">
        <f>hidden1!DE39</f>
        <v>0</v>
      </c>
      <c r="D49" s="56">
        <f>hidden1!DF39</f>
        <v>2313285</v>
      </c>
      <c r="E49" s="56">
        <f>hidden1!DG39</f>
        <v>-6415</v>
      </c>
      <c r="F49" s="56">
        <f>hidden1!DH39</f>
        <v>0</v>
      </c>
      <c r="G49" s="56">
        <f>hidden1!DI39</f>
        <v>-4959</v>
      </c>
      <c r="H49" s="56">
        <f>hidden1!DJ39</f>
        <v>0</v>
      </c>
      <c r="I49" s="56">
        <f>hidden1!DK39</f>
        <v>0</v>
      </c>
      <c r="J49" s="56">
        <f>hidden1!DL39</f>
        <v>0</v>
      </c>
      <c r="K49" s="56">
        <f>hidden1!DM39</f>
        <v>0</v>
      </c>
      <c r="L49" s="56">
        <f>hidden1!DN39</f>
        <v>-1275</v>
      </c>
      <c r="M49" s="56">
        <f>hidden1!DO39</f>
        <v>-181</v>
      </c>
      <c r="N49" s="65"/>
      <c r="O49" s="65"/>
      <c r="P49" s="65"/>
      <c r="Q49" s="65"/>
    </row>
    <row r="50" spans="1:17" ht="12.75" customHeight="1" x14ac:dyDescent="0.25">
      <c r="A50" s="55" t="str">
        <f>hidden1!A40</f>
        <v xml:space="preserve">    Чеченская Республика</v>
      </c>
      <c r="B50" s="56">
        <f>hidden1!DD40</f>
        <v>0</v>
      </c>
      <c r="C50" s="56">
        <f>hidden1!DE40</f>
        <v>0</v>
      </c>
      <c r="D50" s="56">
        <f>hidden1!DF40</f>
        <v>3504476</v>
      </c>
      <c r="E50" s="56">
        <f>hidden1!DG40</f>
        <v>-13494</v>
      </c>
      <c r="F50" s="56">
        <f>hidden1!DH40</f>
        <v>0</v>
      </c>
      <c r="G50" s="56">
        <f>hidden1!DI40</f>
        <v>-5250</v>
      </c>
      <c r="H50" s="56">
        <f>hidden1!DJ40</f>
        <v>0</v>
      </c>
      <c r="I50" s="56">
        <f>hidden1!DK40</f>
        <v>0</v>
      </c>
      <c r="J50" s="56">
        <f>hidden1!DL40</f>
        <v>0</v>
      </c>
      <c r="K50" s="56">
        <f>hidden1!DM40</f>
        <v>-25</v>
      </c>
      <c r="L50" s="56">
        <f>hidden1!DN40</f>
        <v>-4265</v>
      </c>
      <c r="M50" s="56">
        <f>hidden1!DO40</f>
        <v>-3954</v>
      </c>
      <c r="N50" s="65"/>
      <c r="O50" s="65"/>
      <c r="P50" s="65"/>
      <c r="Q50" s="65"/>
    </row>
    <row r="51" spans="1:17" ht="12.75" customHeight="1" x14ac:dyDescent="0.25">
      <c r="A51" s="55" t="str">
        <f>hidden1!A41</f>
        <v xml:space="preserve">    Ставропольский край</v>
      </c>
      <c r="B51" s="56">
        <f>hidden1!DD41</f>
        <v>0</v>
      </c>
      <c r="C51" s="56">
        <f>hidden1!DE41</f>
        <v>0</v>
      </c>
      <c r="D51" s="56">
        <f>hidden1!DF41</f>
        <v>10868447</v>
      </c>
      <c r="E51" s="56">
        <f>hidden1!DG41</f>
        <v>-99797</v>
      </c>
      <c r="F51" s="56">
        <f>hidden1!DH41</f>
        <v>0</v>
      </c>
      <c r="G51" s="56">
        <f>hidden1!DI41</f>
        <v>-85748</v>
      </c>
      <c r="H51" s="56">
        <f>hidden1!DJ41</f>
        <v>0</v>
      </c>
      <c r="I51" s="56">
        <f>hidden1!DK41</f>
        <v>0</v>
      </c>
      <c r="J51" s="56">
        <f>hidden1!DL41</f>
        <v>-14049</v>
      </c>
      <c r="K51" s="56">
        <f>hidden1!DM41</f>
        <v>0</v>
      </c>
      <c r="L51" s="56">
        <f>hidden1!DN41</f>
        <v>0</v>
      </c>
      <c r="M51" s="56">
        <f>hidden1!DO41</f>
        <v>0</v>
      </c>
      <c r="N51" s="65"/>
      <c r="O51" s="65"/>
      <c r="P51" s="65"/>
      <c r="Q51" s="65"/>
    </row>
    <row r="52" spans="1:17" ht="12.75" customHeight="1" x14ac:dyDescent="0.25">
      <c r="A52" s="55" t="str">
        <f>hidden1!A42</f>
        <v xml:space="preserve">  ЮЖНЫЙ ФЕДЕРАЛЬНЫЙ ОКРУГ</v>
      </c>
      <c r="B52" s="56">
        <f>hidden1!DD42</f>
        <v>0</v>
      </c>
      <c r="C52" s="56">
        <f>hidden1!DE42</f>
        <v>3</v>
      </c>
      <c r="D52" s="56">
        <f>hidden1!DF42</f>
        <v>106329296</v>
      </c>
      <c r="E52" s="56">
        <f>hidden1!DG42</f>
        <v>-176304</v>
      </c>
      <c r="F52" s="56">
        <f>hidden1!DH42</f>
        <v>-374</v>
      </c>
      <c r="G52" s="56">
        <f>hidden1!DI42</f>
        <v>-111560</v>
      </c>
      <c r="H52" s="56">
        <f>hidden1!DJ42</f>
        <v>0</v>
      </c>
      <c r="I52" s="56">
        <f>hidden1!DK42</f>
        <v>0</v>
      </c>
      <c r="J52" s="56">
        <f>hidden1!DL42</f>
        <v>0</v>
      </c>
      <c r="K52" s="56">
        <f>hidden1!DM42</f>
        <v>0</v>
      </c>
      <c r="L52" s="56">
        <f>hidden1!DN42</f>
        <v>-53776</v>
      </c>
      <c r="M52" s="56">
        <f>hidden1!DO42</f>
        <v>-10594</v>
      </c>
      <c r="N52" s="65"/>
      <c r="O52" s="65"/>
      <c r="P52" s="65"/>
      <c r="Q52" s="65"/>
    </row>
    <row r="53" spans="1:17" ht="12.75" customHeight="1" x14ac:dyDescent="0.25">
      <c r="A53" s="55" t="str">
        <f>hidden1!A43</f>
        <v xml:space="preserve">    Республика Адыгея</v>
      </c>
      <c r="B53" s="56">
        <f>hidden1!DD43</f>
        <v>0</v>
      </c>
      <c r="C53" s="56">
        <f>hidden1!DE43</f>
        <v>0</v>
      </c>
      <c r="D53" s="56">
        <f>hidden1!DF43</f>
        <v>1943897</v>
      </c>
      <c r="E53" s="56">
        <f>hidden1!DG43</f>
        <v>-5489</v>
      </c>
      <c r="F53" s="56">
        <f>hidden1!DH43</f>
        <v>0</v>
      </c>
      <c r="G53" s="56">
        <f>hidden1!DI43</f>
        <v>-3174</v>
      </c>
      <c r="H53" s="56">
        <f>hidden1!DJ43</f>
        <v>0</v>
      </c>
      <c r="I53" s="56">
        <f>hidden1!DK43</f>
        <v>0</v>
      </c>
      <c r="J53" s="56">
        <f>hidden1!DL43</f>
        <v>0</v>
      </c>
      <c r="K53" s="56">
        <f>hidden1!DM43</f>
        <v>0</v>
      </c>
      <c r="L53" s="56">
        <f>hidden1!DN43</f>
        <v>-2106</v>
      </c>
      <c r="M53" s="56">
        <f>hidden1!DO43</f>
        <v>-209</v>
      </c>
      <c r="N53" s="65"/>
      <c r="O53" s="65"/>
      <c r="P53" s="65"/>
      <c r="Q53" s="65"/>
    </row>
    <row r="54" spans="1:17" ht="12.75" customHeight="1" x14ac:dyDescent="0.25">
      <c r="A54" s="55" t="str">
        <f>hidden1!A44</f>
        <v xml:space="preserve">    Республика Калмыкия</v>
      </c>
      <c r="B54" s="56">
        <f>hidden1!DD44</f>
        <v>0</v>
      </c>
      <c r="C54" s="56">
        <f>hidden1!DE44</f>
        <v>0</v>
      </c>
      <c r="D54" s="56">
        <f>hidden1!DF44</f>
        <v>961228</v>
      </c>
      <c r="E54" s="56">
        <f>hidden1!DG44</f>
        <v>-840</v>
      </c>
      <c r="F54" s="56">
        <f>hidden1!DH44</f>
        <v>0</v>
      </c>
      <c r="G54" s="56">
        <f>hidden1!DI44</f>
        <v>-625</v>
      </c>
      <c r="H54" s="56">
        <f>hidden1!DJ44</f>
        <v>0</v>
      </c>
      <c r="I54" s="56">
        <f>hidden1!DK44</f>
        <v>0</v>
      </c>
      <c r="J54" s="56">
        <f>hidden1!DL44</f>
        <v>0</v>
      </c>
      <c r="K54" s="56">
        <f>hidden1!DM44</f>
        <v>0</v>
      </c>
      <c r="L54" s="56">
        <f>hidden1!DN44</f>
        <v>-210</v>
      </c>
      <c r="M54" s="56">
        <f>hidden1!DO44</f>
        <v>-5</v>
      </c>
      <c r="N54" s="65"/>
      <c r="O54" s="65"/>
      <c r="P54" s="65"/>
      <c r="Q54" s="65"/>
    </row>
    <row r="55" spans="1:17" ht="12.75" customHeight="1" x14ac:dyDescent="0.25">
      <c r="A55" s="55" t="str">
        <f>hidden1!A45</f>
        <v xml:space="preserve">    Республика Крым</v>
      </c>
      <c r="B55" s="56">
        <f>hidden1!DD45</f>
        <v>0</v>
      </c>
      <c r="C55" s="56">
        <f>hidden1!DE45</f>
        <v>0</v>
      </c>
      <c r="D55" s="56">
        <f>hidden1!DF45</f>
        <v>5033432</v>
      </c>
      <c r="E55" s="56">
        <f>hidden1!DG45</f>
        <v>-6902</v>
      </c>
      <c r="F55" s="56">
        <f>hidden1!DH45</f>
        <v>0</v>
      </c>
      <c r="G55" s="56">
        <f>hidden1!DI45</f>
        <v>-5209</v>
      </c>
      <c r="H55" s="56">
        <f>hidden1!DJ45</f>
        <v>0</v>
      </c>
      <c r="I55" s="56">
        <f>hidden1!DK45</f>
        <v>0</v>
      </c>
      <c r="J55" s="56">
        <f>hidden1!DL45</f>
        <v>0</v>
      </c>
      <c r="K55" s="56">
        <f>hidden1!DM45</f>
        <v>0</v>
      </c>
      <c r="L55" s="56">
        <f>hidden1!DN45</f>
        <v>-1646</v>
      </c>
      <c r="M55" s="56">
        <f>hidden1!DO45</f>
        <v>-47</v>
      </c>
      <c r="N55" s="65"/>
      <c r="O55" s="65"/>
      <c r="P55" s="65"/>
      <c r="Q55" s="65"/>
    </row>
    <row r="56" spans="1:17" ht="12.75" customHeight="1" x14ac:dyDescent="0.25">
      <c r="A56" s="55" t="str">
        <f>hidden1!A46</f>
        <v xml:space="preserve">    Краснодарский край</v>
      </c>
      <c r="B56" s="56">
        <f>hidden1!DD46</f>
        <v>0</v>
      </c>
      <c r="C56" s="56">
        <f>hidden1!DE46</f>
        <v>0</v>
      </c>
      <c r="D56" s="56">
        <f>hidden1!DF46</f>
        <v>52081151</v>
      </c>
      <c r="E56" s="56">
        <f>hidden1!DG46</f>
        <v>-90837</v>
      </c>
      <c r="F56" s="56">
        <f>hidden1!DH46</f>
        <v>0</v>
      </c>
      <c r="G56" s="56">
        <f>hidden1!DI46</f>
        <v>-71869</v>
      </c>
      <c r="H56" s="56">
        <f>hidden1!DJ46</f>
        <v>0</v>
      </c>
      <c r="I56" s="56">
        <f>hidden1!DK46</f>
        <v>0</v>
      </c>
      <c r="J56" s="56">
        <f>hidden1!DL46</f>
        <v>0</v>
      </c>
      <c r="K56" s="56">
        <f>hidden1!DM46</f>
        <v>0</v>
      </c>
      <c r="L56" s="56">
        <f>hidden1!DN46</f>
        <v>-10309</v>
      </c>
      <c r="M56" s="56">
        <f>hidden1!DO46</f>
        <v>-8659</v>
      </c>
      <c r="N56" s="65"/>
      <c r="O56" s="65"/>
      <c r="P56" s="65"/>
      <c r="Q56" s="65"/>
    </row>
    <row r="57" spans="1:17" ht="12.75" customHeight="1" x14ac:dyDescent="0.25">
      <c r="A57" s="55" t="str">
        <f>hidden1!A47</f>
        <v xml:space="preserve">    Астраханская область</v>
      </c>
      <c r="B57" s="56">
        <f>hidden1!DD47</f>
        <v>0</v>
      </c>
      <c r="C57" s="56">
        <f>hidden1!DE47</f>
        <v>0</v>
      </c>
      <c r="D57" s="56">
        <f>hidden1!DF47</f>
        <v>11304594</v>
      </c>
      <c r="E57" s="56">
        <f>hidden1!DG47</f>
        <v>-57186</v>
      </c>
      <c r="F57" s="56">
        <f>hidden1!DH47</f>
        <v>0</v>
      </c>
      <c r="G57" s="56">
        <f>hidden1!DI47</f>
        <v>-18542</v>
      </c>
      <c r="H57" s="56">
        <f>hidden1!DJ47</f>
        <v>0</v>
      </c>
      <c r="I57" s="56">
        <f>hidden1!DK47</f>
        <v>0</v>
      </c>
      <c r="J57" s="56">
        <f>hidden1!DL47</f>
        <v>0</v>
      </c>
      <c r="K57" s="56">
        <f>hidden1!DM47</f>
        <v>0</v>
      </c>
      <c r="L57" s="56">
        <f>hidden1!DN47</f>
        <v>-37894</v>
      </c>
      <c r="M57" s="56">
        <f>hidden1!DO47</f>
        <v>-750</v>
      </c>
      <c r="N57" s="65"/>
      <c r="O57" s="65"/>
      <c r="P57" s="65"/>
      <c r="Q57" s="65"/>
    </row>
    <row r="58" spans="1:17" ht="12.75" customHeight="1" x14ac:dyDescent="0.25">
      <c r="A58" s="55" t="str">
        <f>hidden1!A48</f>
        <v xml:space="preserve">    Волгоградская область</v>
      </c>
      <c r="B58" s="56">
        <f>hidden1!DD48</f>
        <v>0</v>
      </c>
      <c r="C58" s="56">
        <f>hidden1!DE48</f>
        <v>0</v>
      </c>
      <c r="D58" s="56">
        <f>hidden1!DF48</f>
        <v>10250147</v>
      </c>
      <c r="E58" s="56">
        <f>hidden1!DG48</f>
        <v>-4220</v>
      </c>
      <c r="F58" s="56">
        <f>hidden1!DH48</f>
        <v>0</v>
      </c>
      <c r="G58" s="56">
        <f>hidden1!DI48</f>
        <v>-3407</v>
      </c>
      <c r="H58" s="56">
        <f>hidden1!DJ48</f>
        <v>0</v>
      </c>
      <c r="I58" s="56">
        <f>hidden1!DK48</f>
        <v>0</v>
      </c>
      <c r="J58" s="56">
        <f>hidden1!DL48</f>
        <v>0</v>
      </c>
      <c r="K58" s="56">
        <f>hidden1!DM48</f>
        <v>0</v>
      </c>
      <c r="L58" s="56">
        <f>hidden1!DN48</f>
        <v>-340</v>
      </c>
      <c r="M58" s="56">
        <f>hidden1!DO48</f>
        <v>-473</v>
      </c>
      <c r="N58" s="65"/>
      <c r="O58" s="65"/>
      <c r="P58" s="65"/>
      <c r="Q58" s="65"/>
    </row>
    <row r="59" spans="1:17" ht="12.75" customHeight="1" x14ac:dyDescent="0.25">
      <c r="A59" s="55" t="str">
        <f>hidden1!A49</f>
        <v xml:space="preserve">    Ростовская область</v>
      </c>
      <c r="B59" s="56">
        <f>hidden1!DD49</f>
        <v>0</v>
      </c>
      <c r="C59" s="56">
        <f>hidden1!DE49</f>
        <v>3</v>
      </c>
      <c r="D59" s="56">
        <f>hidden1!DF49</f>
        <v>23651082</v>
      </c>
      <c r="E59" s="56">
        <f>hidden1!DG49</f>
        <v>-10456</v>
      </c>
      <c r="F59" s="56">
        <f>hidden1!DH49</f>
        <v>0</v>
      </c>
      <c r="G59" s="56">
        <f>hidden1!DI49</f>
        <v>-8734</v>
      </c>
      <c r="H59" s="56">
        <f>hidden1!DJ49</f>
        <v>0</v>
      </c>
      <c r="I59" s="56">
        <f>hidden1!DK49</f>
        <v>0</v>
      </c>
      <c r="J59" s="56">
        <f>hidden1!DL49</f>
        <v>0</v>
      </c>
      <c r="K59" s="56">
        <f>hidden1!DM49</f>
        <v>0</v>
      </c>
      <c r="L59" s="56">
        <f>hidden1!DN49</f>
        <v>-1271</v>
      </c>
      <c r="M59" s="56">
        <f>hidden1!DO49</f>
        <v>-451</v>
      </c>
      <c r="N59" s="65"/>
      <c r="O59" s="65"/>
      <c r="P59" s="65"/>
      <c r="Q59" s="65"/>
    </row>
    <row r="60" spans="1:17" ht="12.75" customHeight="1" x14ac:dyDescent="0.25">
      <c r="A60" s="55" t="str">
        <f>hidden1!A50</f>
        <v xml:space="preserve">    город Севастополь</v>
      </c>
      <c r="B60" s="56">
        <f>hidden1!DD50</f>
        <v>0</v>
      </c>
      <c r="C60" s="56">
        <f>hidden1!DE50</f>
        <v>0</v>
      </c>
      <c r="D60" s="56">
        <f>hidden1!DF50</f>
        <v>1103765</v>
      </c>
      <c r="E60" s="56">
        <f>hidden1!DG50</f>
        <v>-374</v>
      </c>
      <c r="F60" s="56">
        <f>hidden1!DH50</f>
        <v>-374</v>
      </c>
      <c r="G60" s="56">
        <f>hidden1!DI50</f>
        <v>0</v>
      </c>
      <c r="H60" s="56">
        <f>hidden1!DJ50</f>
        <v>0</v>
      </c>
      <c r="I60" s="56">
        <f>hidden1!DK50</f>
        <v>0</v>
      </c>
      <c r="J60" s="56">
        <f>hidden1!DL50</f>
        <v>0</v>
      </c>
      <c r="K60" s="56">
        <f>hidden1!DM50</f>
        <v>0</v>
      </c>
      <c r="L60" s="56">
        <f>hidden1!DN50</f>
        <v>0</v>
      </c>
      <c r="M60" s="56">
        <f>hidden1!DO50</f>
        <v>0</v>
      </c>
      <c r="N60" s="65"/>
      <c r="O60" s="65"/>
      <c r="P60" s="65"/>
      <c r="Q60" s="65"/>
    </row>
    <row r="61" spans="1:17" ht="12.75" customHeight="1" x14ac:dyDescent="0.25">
      <c r="A61" s="55" t="str">
        <f>hidden1!A51</f>
        <v xml:space="preserve">  ПРИВОЛЖСКИЙ ФЕДЕРАЛЬНЫЙ ОКРУГ</v>
      </c>
      <c r="B61" s="56">
        <f>hidden1!DD51</f>
        <v>0</v>
      </c>
      <c r="C61" s="56">
        <f>hidden1!DE51</f>
        <v>66077</v>
      </c>
      <c r="D61" s="56">
        <f>hidden1!DF51</f>
        <v>177401551</v>
      </c>
      <c r="E61" s="56">
        <f>hidden1!DG51</f>
        <v>-556380</v>
      </c>
      <c r="F61" s="56">
        <f>hidden1!DH51</f>
        <v>0</v>
      </c>
      <c r="G61" s="56">
        <f>hidden1!DI51</f>
        <v>-395268</v>
      </c>
      <c r="H61" s="56">
        <f>hidden1!DJ51</f>
        <v>-49828</v>
      </c>
      <c r="I61" s="56">
        <f>hidden1!DK51</f>
        <v>0</v>
      </c>
      <c r="J61" s="56">
        <f>hidden1!DL51</f>
        <v>-29631</v>
      </c>
      <c r="K61" s="56">
        <f>hidden1!DM51</f>
        <v>0</v>
      </c>
      <c r="L61" s="56">
        <f>hidden1!DN51</f>
        <v>-29700</v>
      </c>
      <c r="M61" s="56">
        <f>hidden1!DO51</f>
        <v>-51953</v>
      </c>
      <c r="N61" s="65"/>
      <c r="O61" s="65"/>
      <c r="P61" s="65"/>
      <c r="Q61" s="65"/>
    </row>
    <row r="62" spans="1:17" ht="12.75" customHeight="1" x14ac:dyDescent="0.25">
      <c r="A62" s="55" t="str">
        <f>hidden1!A52</f>
        <v xml:space="preserve">    Республика Башкортостан</v>
      </c>
      <c r="B62" s="56">
        <f>hidden1!DD52</f>
        <v>0</v>
      </c>
      <c r="C62" s="56">
        <f>hidden1!DE52</f>
        <v>0</v>
      </c>
      <c r="D62" s="56">
        <f>hidden1!DF52</f>
        <v>13048312</v>
      </c>
      <c r="E62" s="56">
        <f>hidden1!DG52</f>
        <v>-173067</v>
      </c>
      <c r="F62" s="56">
        <f>hidden1!DH52</f>
        <v>0</v>
      </c>
      <c r="G62" s="56">
        <f>hidden1!DI52</f>
        <v>-131360</v>
      </c>
      <c r="H62" s="56">
        <f>hidden1!DJ52</f>
        <v>0</v>
      </c>
      <c r="I62" s="56">
        <f>hidden1!DK52</f>
        <v>0</v>
      </c>
      <c r="J62" s="56">
        <f>hidden1!DL52</f>
        <v>0</v>
      </c>
      <c r="K62" s="56">
        <f>hidden1!DM52</f>
        <v>0</v>
      </c>
      <c r="L62" s="56">
        <f>hidden1!DN52</f>
        <v>-12110</v>
      </c>
      <c r="M62" s="56">
        <f>hidden1!DO52</f>
        <v>-29597</v>
      </c>
      <c r="N62" s="65"/>
      <c r="O62" s="65"/>
      <c r="P62" s="65"/>
      <c r="Q62" s="65"/>
    </row>
    <row r="63" spans="1:17" ht="12.75" customHeight="1" x14ac:dyDescent="0.25">
      <c r="A63" s="55" t="str">
        <f>hidden1!A53</f>
        <v xml:space="preserve">    Республика Марий-Эл</v>
      </c>
      <c r="B63" s="56">
        <f>hidden1!DD53</f>
        <v>0</v>
      </c>
      <c r="C63" s="56">
        <f>hidden1!DE53</f>
        <v>0</v>
      </c>
      <c r="D63" s="56">
        <f>hidden1!DF53</f>
        <v>2199717</v>
      </c>
      <c r="E63" s="56">
        <f>hidden1!DG53</f>
        <v>-5398</v>
      </c>
      <c r="F63" s="56">
        <f>hidden1!DH53</f>
        <v>0</v>
      </c>
      <c r="G63" s="56">
        <f>hidden1!DI53</f>
        <v>-2880</v>
      </c>
      <c r="H63" s="56">
        <f>hidden1!DJ53</f>
        <v>0</v>
      </c>
      <c r="I63" s="56">
        <f>hidden1!DK53</f>
        <v>0</v>
      </c>
      <c r="J63" s="56">
        <f>hidden1!DL53</f>
        <v>0</v>
      </c>
      <c r="K63" s="56">
        <f>hidden1!DM53</f>
        <v>0</v>
      </c>
      <c r="L63" s="56">
        <f>hidden1!DN53</f>
        <v>-904</v>
      </c>
      <c r="M63" s="56">
        <f>hidden1!DO53</f>
        <v>-1614</v>
      </c>
      <c r="N63" s="65"/>
      <c r="O63" s="65"/>
      <c r="P63" s="65"/>
      <c r="Q63" s="65"/>
    </row>
    <row r="64" spans="1:17" ht="12.75" customHeight="1" x14ac:dyDescent="0.25">
      <c r="A64" s="55" t="str">
        <f>hidden1!A54</f>
        <v xml:space="preserve">    Республика Мордовия</v>
      </c>
      <c r="B64" s="56">
        <f>hidden1!DD54</f>
        <v>0</v>
      </c>
      <c r="C64" s="56">
        <f>hidden1!DE54</f>
        <v>0</v>
      </c>
      <c r="D64" s="56">
        <f>hidden1!DF54</f>
        <v>3660558</v>
      </c>
      <c r="E64" s="56">
        <f>hidden1!DG54</f>
        <v>-2488</v>
      </c>
      <c r="F64" s="56">
        <f>hidden1!DH54</f>
        <v>0</v>
      </c>
      <c r="G64" s="56">
        <f>hidden1!DI54</f>
        <v>-753</v>
      </c>
      <c r="H64" s="56">
        <f>hidden1!DJ54</f>
        <v>0</v>
      </c>
      <c r="I64" s="56">
        <f>hidden1!DK54</f>
        <v>0</v>
      </c>
      <c r="J64" s="56">
        <f>hidden1!DL54</f>
        <v>0</v>
      </c>
      <c r="K64" s="56">
        <f>hidden1!DM54</f>
        <v>0</v>
      </c>
      <c r="L64" s="56">
        <f>hidden1!DN54</f>
        <v>-1087</v>
      </c>
      <c r="M64" s="56">
        <f>hidden1!DO54</f>
        <v>-648</v>
      </c>
      <c r="N64" s="65"/>
      <c r="O64" s="65"/>
      <c r="P64" s="65"/>
      <c r="Q64" s="65"/>
    </row>
    <row r="65" spans="1:17" ht="12.75" customHeight="1" x14ac:dyDescent="0.25">
      <c r="A65" s="55" t="str">
        <f>hidden1!A55</f>
        <v xml:space="preserve">    Республика Татарстан</v>
      </c>
      <c r="B65" s="56">
        <f>hidden1!DD55</f>
        <v>0</v>
      </c>
      <c r="C65" s="56">
        <f>hidden1!DE55</f>
        <v>66077</v>
      </c>
      <c r="D65" s="56">
        <f>hidden1!DF55</f>
        <v>45735967</v>
      </c>
      <c r="E65" s="56">
        <f>hidden1!DG55</f>
        <v>-30673</v>
      </c>
      <c r="F65" s="56">
        <f>hidden1!DH55</f>
        <v>0</v>
      </c>
      <c r="G65" s="56">
        <f>hidden1!DI55</f>
        <v>-22731</v>
      </c>
      <c r="H65" s="56">
        <f>hidden1!DJ55</f>
        <v>0</v>
      </c>
      <c r="I65" s="56">
        <f>hidden1!DK55</f>
        <v>0</v>
      </c>
      <c r="J65" s="56">
        <f>hidden1!DL55</f>
        <v>0</v>
      </c>
      <c r="K65" s="56">
        <f>hidden1!DM55</f>
        <v>0</v>
      </c>
      <c r="L65" s="56">
        <f>hidden1!DN55</f>
        <v>-2831</v>
      </c>
      <c r="M65" s="56">
        <f>hidden1!DO55</f>
        <v>-5111</v>
      </c>
      <c r="N65" s="65"/>
      <c r="O65" s="65"/>
      <c r="P65" s="65"/>
      <c r="Q65" s="65"/>
    </row>
    <row r="66" spans="1:17" ht="12.75" customHeight="1" x14ac:dyDescent="0.25">
      <c r="A66" s="55" t="str">
        <f>hidden1!A56</f>
        <v xml:space="preserve">    Удмуртская Республика</v>
      </c>
      <c r="B66" s="56">
        <f>hidden1!DD56</f>
        <v>0</v>
      </c>
      <c r="C66" s="56">
        <f>hidden1!DE56</f>
        <v>0</v>
      </c>
      <c r="D66" s="56">
        <f>hidden1!DF56</f>
        <v>8401004</v>
      </c>
      <c r="E66" s="56">
        <f>hidden1!DG56</f>
        <v>-21116</v>
      </c>
      <c r="F66" s="56">
        <f>hidden1!DH56</f>
        <v>0</v>
      </c>
      <c r="G66" s="56">
        <f>hidden1!DI56</f>
        <v>-18051</v>
      </c>
      <c r="H66" s="56">
        <f>hidden1!DJ56</f>
        <v>0</v>
      </c>
      <c r="I66" s="56">
        <f>hidden1!DK56</f>
        <v>0</v>
      </c>
      <c r="J66" s="56">
        <f>hidden1!DL56</f>
        <v>-3065</v>
      </c>
      <c r="K66" s="56">
        <f>hidden1!DM56</f>
        <v>0</v>
      </c>
      <c r="L66" s="56">
        <f>hidden1!DN56</f>
        <v>0</v>
      </c>
      <c r="M66" s="56">
        <f>hidden1!DO56</f>
        <v>0</v>
      </c>
      <c r="N66" s="65"/>
      <c r="O66" s="65"/>
      <c r="P66" s="65"/>
      <c r="Q66" s="65"/>
    </row>
    <row r="67" spans="1:17" ht="12.75" customHeight="1" x14ac:dyDescent="0.25">
      <c r="A67" s="55" t="str">
        <f>hidden1!A57</f>
        <v xml:space="preserve">    Чувашская Республика</v>
      </c>
      <c r="B67" s="56">
        <f>hidden1!DD57</f>
        <v>0</v>
      </c>
      <c r="C67" s="56">
        <f>hidden1!DE57</f>
        <v>0</v>
      </c>
      <c r="D67" s="56">
        <f>hidden1!DF57</f>
        <v>3969978</v>
      </c>
      <c r="E67" s="56">
        <f>hidden1!DG57</f>
        <v>-4849</v>
      </c>
      <c r="F67" s="56">
        <f>hidden1!DH57</f>
        <v>0</v>
      </c>
      <c r="G67" s="56">
        <f>hidden1!DI57</f>
        <v>-2988</v>
      </c>
      <c r="H67" s="56">
        <f>hidden1!DJ57</f>
        <v>0</v>
      </c>
      <c r="I67" s="56">
        <f>hidden1!DK57</f>
        <v>0</v>
      </c>
      <c r="J67" s="56">
        <f>hidden1!DL57</f>
        <v>-1861</v>
      </c>
      <c r="K67" s="56">
        <f>hidden1!DM57</f>
        <v>0</v>
      </c>
      <c r="L67" s="56">
        <f>hidden1!DN57</f>
        <v>0</v>
      </c>
      <c r="M67" s="56">
        <f>hidden1!DO57</f>
        <v>0</v>
      </c>
      <c r="N67" s="65"/>
      <c r="O67" s="65"/>
      <c r="P67" s="65"/>
      <c r="Q67" s="65"/>
    </row>
    <row r="68" spans="1:17" ht="12.75" customHeight="1" x14ac:dyDescent="0.25">
      <c r="A68" s="55" t="str">
        <f>hidden1!A58</f>
        <v xml:space="preserve">    Кировская область</v>
      </c>
      <c r="B68" s="56">
        <f>hidden1!DD58</f>
        <v>0</v>
      </c>
      <c r="C68" s="56">
        <f>hidden1!DE58</f>
        <v>0</v>
      </c>
      <c r="D68" s="56">
        <f>hidden1!DF58</f>
        <v>4473691</v>
      </c>
      <c r="E68" s="56">
        <f>hidden1!DG58</f>
        <v>-12342</v>
      </c>
      <c r="F68" s="56">
        <f>hidden1!DH58</f>
        <v>0</v>
      </c>
      <c r="G68" s="56">
        <f>hidden1!DI58</f>
        <v>-11172</v>
      </c>
      <c r="H68" s="56">
        <f>hidden1!DJ58</f>
        <v>0</v>
      </c>
      <c r="I68" s="56">
        <f>hidden1!DK58</f>
        <v>0</v>
      </c>
      <c r="J68" s="56">
        <f>hidden1!DL58</f>
        <v>-287</v>
      </c>
      <c r="K68" s="56">
        <f>hidden1!DM58</f>
        <v>0</v>
      </c>
      <c r="L68" s="56">
        <f>hidden1!DN58</f>
        <v>-280</v>
      </c>
      <c r="M68" s="56">
        <f>hidden1!DO58</f>
        <v>-603</v>
      </c>
      <c r="N68" s="65"/>
      <c r="O68" s="65"/>
      <c r="P68" s="65"/>
      <c r="Q68" s="65"/>
    </row>
    <row r="69" spans="1:17" ht="12.75" customHeight="1" x14ac:dyDescent="0.25">
      <c r="A69" s="55" t="str">
        <f>hidden1!A59</f>
        <v xml:space="preserve">    Нижегородская область</v>
      </c>
      <c r="B69" s="56">
        <f>hidden1!DD59</f>
        <v>0</v>
      </c>
      <c r="C69" s="56">
        <f>hidden1!DE59</f>
        <v>0</v>
      </c>
      <c r="D69" s="56">
        <f>hidden1!DF59</f>
        <v>15913107</v>
      </c>
      <c r="E69" s="56">
        <f>hidden1!DG59</f>
        <v>-57383</v>
      </c>
      <c r="F69" s="56">
        <f>hidden1!DH59</f>
        <v>0</v>
      </c>
      <c r="G69" s="56">
        <f>hidden1!DI59</f>
        <v>-43028</v>
      </c>
      <c r="H69" s="56">
        <f>hidden1!DJ59</f>
        <v>0</v>
      </c>
      <c r="I69" s="56">
        <f>hidden1!DK59</f>
        <v>0</v>
      </c>
      <c r="J69" s="56">
        <f>hidden1!DL59</f>
        <v>-14355</v>
      </c>
      <c r="K69" s="56">
        <f>hidden1!DM59</f>
        <v>0</v>
      </c>
      <c r="L69" s="56">
        <f>hidden1!DN59</f>
        <v>0</v>
      </c>
      <c r="M69" s="56">
        <f>hidden1!DO59</f>
        <v>0</v>
      </c>
      <c r="N69" s="65"/>
      <c r="O69" s="65"/>
      <c r="P69" s="65"/>
      <c r="Q69" s="65"/>
    </row>
    <row r="70" spans="1:17" ht="12.75" customHeight="1" x14ac:dyDescent="0.25">
      <c r="A70" s="55" t="str">
        <f>hidden1!A60</f>
        <v xml:space="preserve">    Оренбургская область</v>
      </c>
      <c r="B70" s="56">
        <f>hidden1!DD60</f>
        <v>0</v>
      </c>
      <c r="C70" s="56">
        <f>hidden1!DE60</f>
        <v>0</v>
      </c>
      <c r="D70" s="56">
        <f>hidden1!DF60</f>
        <v>15734280</v>
      </c>
      <c r="E70" s="56">
        <f>hidden1!DG60</f>
        <v>-22492</v>
      </c>
      <c r="F70" s="56">
        <f>hidden1!DH60</f>
        <v>0</v>
      </c>
      <c r="G70" s="56">
        <f>hidden1!DI60</f>
        <v>-19471</v>
      </c>
      <c r="H70" s="56">
        <f>hidden1!DJ60</f>
        <v>0</v>
      </c>
      <c r="I70" s="56">
        <f>hidden1!DK60</f>
        <v>0</v>
      </c>
      <c r="J70" s="56">
        <f>hidden1!DL60</f>
        <v>0</v>
      </c>
      <c r="K70" s="56">
        <f>hidden1!DM60</f>
        <v>0</v>
      </c>
      <c r="L70" s="56">
        <f>hidden1!DN60</f>
        <v>-3021</v>
      </c>
      <c r="M70" s="56">
        <f>hidden1!DO60</f>
        <v>0</v>
      </c>
      <c r="N70" s="65"/>
      <c r="O70" s="65"/>
      <c r="P70" s="65"/>
      <c r="Q70" s="65"/>
    </row>
    <row r="71" spans="1:17" ht="12.75" customHeight="1" x14ac:dyDescent="0.25">
      <c r="A71" s="55" t="str">
        <f>hidden1!A61</f>
        <v xml:space="preserve">    Пензенская область</v>
      </c>
      <c r="B71" s="56">
        <f>hidden1!DD61</f>
        <v>0</v>
      </c>
      <c r="C71" s="56">
        <f>hidden1!DE61</f>
        <v>0</v>
      </c>
      <c r="D71" s="56">
        <f>hidden1!DF61</f>
        <v>5618395</v>
      </c>
      <c r="E71" s="56">
        <f>hidden1!DG61</f>
        <v>-19546</v>
      </c>
      <c r="F71" s="56">
        <f>hidden1!DH61</f>
        <v>0</v>
      </c>
      <c r="G71" s="56">
        <f>hidden1!DI61</f>
        <v>-14754</v>
      </c>
      <c r="H71" s="56">
        <f>hidden1!DJ61</f>
        <v>0</v>
      </c>
      <c r="I71" s="56">
        <f>hidden1!DK61</f>
        <v>0</v>
      </c>
      <c r="J71" s="56">
        <f>hidden1!DL61</f>
        <v>0</v>
      </c>
      <c r="K71" s="56">
        <f>hidden1!DM61</f>
        <v>0</v>
      </c>
      <c r="L71" s="56">
        <f>hidden1!DN61</f>
        <v>-1443</v>
      </c>
      <c r="M71" s="56">
        <f>hidden1!DO61</f>
        <v>-3349</v>
      </c>
      <c r="N71" s="65"/>
      <c r="O71" s="65"/>
      <c r="P71" s="65"/>
      <c r="Q71" s="65"/>
    </row>
    <row r="72" spans="1:17" ht="12.75" customHeight="1" x14ac:dyDescent="0.25">
      <c r="A72" s="55" t="str">
        <f>hidden1!A62</f>
        <v xml:space="preserve">    Пермский край</v>
      </c>
      <c r="B72" s="56">
        <f>hidden1!DD62</f>
        <v>0</v>
      </c>
      <c r="C72" s="56">
        <f>hidden1!DE62</f>
        <v>0</v>
      </c>
      <c r="D72" s="56">
        <f>hidden1!DF62</f>
        <v>20154011</v>
      </c>
      <c r="E72" s="56">
        <f>hidden1!DG62</f>
        <v>-74382</v>
      </c>
      <c r="F72" s="56">
        <f>hidden1!DH62</f>
        <v>0</v>
      </c>
      <c r="G72" s="56">
        <f>hidden1!DI62</f>
        <v>-64319</v>
      </c>
      <c r="H72" s="56">
        <f>hidden1!DJ62</f>
        <v>0</v>
      </c>
      <c r="I72" s="56">
        <f>hidden1!DK62</f>
        <v>0</v>
      </c>
      <c r="J72" s="56">
        <f>hidden1!DL62</f>
        <v>-10063</v>
      </c>
      <c r="K72" s="56">
        <f>hidden1!DM62</f>
        <v>0</v>
      </c>
      <c r="L72" s="56">
        <f>hidden1!DN62</f>
        <v>0</v>
      </c>
      <c r="M72" s="56">
        <f>hidden1!DO62</f>
        <v>0</v>
      </c>
      <c r="N72" s="65"/>
      <c r="O72" s="65"/>
      <c r="P72" s="65"/>
      <c r="Q72" s="65"/>
    </row>
    <row r="73" spans="1:17" ht="12.75" customHeight="1" x14ac:dyDescent="0.25">
      <c r="A73" s="55" t="str">
        <f>hidden1!A63</f>
        <v xml:space="preserve">    Самарская область</v>
      </c>
      <c r="B73" s="56">
        <f>hidden1!DD63</f>
        <v>0</v>
      </c>
      <c r="C73" s="56">
        <f>hidden1!DE63</f>
        <v>0</v>
      </c>
      <c r="D73" s="56">
        <f>hidden1!DF63</f>
        <v>23002150</v>
      </c>
      <c r="E73" s="56">
        <f>hidden1!DG63</f>
        <v>-81004</v>
      </c>
      <c r="F73" s="56">
        <f>hidden1!DH63</f>
        <v>0</v>
      </c>
      <c r="G73" s="56">
        <f>hidden1!DI63</f>
        <v>-23421</v>
      </c>
      <c r="H73" s="56">
        <f>hidden1!DJ63</f>
        <v>-49828</v>
      </c>
      <c r="I73" s="56">
        <f>hidden1!DK63</f>
        <v>0</v>
      </c>
      <c r="J73" s="56">
        <f>hidden1!DL63</f>
        <v>0</v>
      </c>
      <c r="K73" s="56">
        <f>hidden1!DM63</f>
        <v>0</v>
      </c>
      <c r="L73" s="56">
        <f>hidden1!DN63</f>
        <v>-5259</v>
      </c>
      <c r="M73" s="56">
        <f>hidden1!DO63</f>
        <v>-2496</v>
      </c>
      <c r="N73" s="65"/>
      <c r="O73" s="65"/>
      <c r="P73" s="65"/>
      <c r="Q73" s="65"/>
    </row>
    <row r="74" spans="1:17" ht="12.75" customHeight="1" x14ac:dyDescent="0.25">
      <c r="A74" s="55" t="str">
        <f>hidden1!A64</f>
        <v xml:space="preserve">    Саратовская область</v>
      </c>
      <c r="B74" s="56">
        <f>hidden1!DD64</f>
        <v>0</v>
      </c>
      <c r="C74" s="56">
        <f>hidden1!DE64</f>
        <v>0</v>
      </c>
      <c r="D74" s="56">
        <f>hidden1!DF64</f>
        <v>11163234</v>
      </c>
      <c r="E74" s="56">
        <f>hidden1!DG64</f>
        <v>-29077</v>
      </c>
      <c r="F74" s="56">
        <f>hidden1!DH64</f>
        <v>0</v>
      </c>
      <c r="G74" s="56">
        <f>hidden1!DI64</f>
        <v>-20090</v>
      </c>
      <c r="H74" s="56">
        <f>hidden1!DJ64</f>
        <v>0</v>
      </c>
      <c r="I74" s="56">
        <f>hidden1!DK64</f>
        <v>0</v>
      </c>
      <c r="J74" s="56">
        <f>hidden1!DL64</f>
        <v>0</v>
      </c>
      <c r="K74" s="56">
        <f>hidden1!DM64</f>
        <v>0</v>
      </c>
      <c r="L74" s="56">
        <f>hidden1!DN64</f>
        <v>-1704</v>
      </c>
      <c r="M74" s="56">
        <f>hidden1!DO64</f>
        <v>-7283</v>
      </c>
      <c r="N74" s="65"/>
      <c r="O74" s="65"/>
      <c r="P74" s="65"/>
      <c r="Q74" s="65"/>
    </row>
    <row r="75" spans="1:17" ht="12.75" customHeight="1" x14ac:dyDescent="0.25">
      <c r="A75" s="55" t="str">
        <f>hidden1!A65</f>
        <v xml:space="preserve">    Ульяновская область</v>
      </c>
      <c r="B75" s="56">
        <f>hidden1!DD65</f>
        <v>0</v>
      </c>
      <c r="C75" s="56">
        <f>hidden1!DE65</f>
        <v>0</v>
      </c>
      <c r="D75" s="56">
        <f>hidden1!DF65</f>
        <v>4327147</v>
      </c>
      <c r="E75" s="56">
        <f>hidden1!DG65</f>
        <v>-22563</v>
      </c>
      <c r="F75" s="56">
        <f>hidden1!DH65</f>
        <v>0</v>
      </c>
      <c r="G75" s="56">
        <f>hidden1!DI65</f>
        <v>-20250</v>
      </c>
      <c r="H75" s="56">
        <f>hidden1!DJ65</f>
        <v>0</v>
      </c>
      <c r="I75" s="56">
        <f>hidden1!DK65</f>
        <v>0</v>
      </c>
      <c r="J75" s="56">
        <f>hidden1!DL65</f>
        <v>0</v>
      </c>
      <c r="K75" s="56">
        <f>hidden1!DM65</f>
        <v>0</v>
      </c>
      <c r="L75" s="56">
        <f>hidden1!DN65</f>
        <v>-1061</v>
      </c>
      <c r="M75" s="56">
        <f>hidden1!DO65</f>
        <v>-1252</v>
      </c>
      <c r="N75" s="65"/>
      <c r="O75" s="65"/>
      <c r="P75" s="65"/>
      <c r="Q75" s="65"/>
    </row>
    <row r="76" spans="1:17" ht="12.75" customHeight="1" x14ac:dyDescent="0.25">
      <c r="A76" s="55" t="str">
        <f>hidden1!A66</f>
        <v xml:space="preserve">  УРАЛЬСКИЙ ФЕДЕРАЛЬНЫЙ ОКРУГ</v>
      </c>
      <c r="B76" s="56">
        <f>hidden1!DD66</f>
        <v>0</v>
      </c>
      <c r="C76" s="56">
        <f>hidden1!DE66</f>
        <v>0</v>
      </c>
      <c r="D76" s="56">
        <f>hidden1!DF66</f>
        <v>284476444</v>
      </c>
      <c r="E76" s="56">
        <f>hidden1!DG66</f>
        <v>-91665</v>
      </c>
      <c r="F76" s="56">
        <f>hidden1!DH66</f>
        <v>0</v>
      </c>
      <c r="G76" s="56">
        <f>hidden1!DI66</f>
        <v>-77199</v>
      </c>
      <c r="H76" s="56">
        <f>hidden1!DJ66</f>
        <v>-4439</v>
      </c>
      <c r="I76" s="56">
        <f>hidden1!DK66</f>
        <v>0</v>
      </c>
      <c r="J76" s="56">
        <f>hidden1!DL66</f>
        <v>-4777</v>
      </c>
      <c r="K76" s="56">
        <f>hidden1!DM66</f>
        <v>-257</v>
      </c>
      <c r="L76" s="56">
        <f>hidden1!DN66</f>
        <v>-2147</v>
      </c>
      <c r="M76" s="56">
        <f>hidden1!DO66</f>
        <v>-2846</v>
      </c>
      <c r="N76" s="65"/>
      <c r="O76" s="65"/>
      <c r="P76" s="65"/>
      <c r="Q76" s="65"/>
    </row>
    <row r="77" spans="1:17" ht="12.75" customHeight="1" x14ac:dyDescent="0.25">
      <c r="A77" s="55" t="str">
        <f>hidden1!A67</f>
        <v xml:space="preserve">    Курганская область</v>
      </c>
      <c r="B77" s="56">
        <f>hidden1!DD67</f>
        <v>0</v>
      </c>
      <c r="C77" s="56">
        <f>hidden1!DE67</f>
        <v>0</v>
      </c>
      <c r="D77" s="56">
        <f>hidden1!DF67</f>
        <v>3142170</v>
      </c>
      <c r="E77" s="56">
        <f>hidden1!DG67</f>
        <v>-21661</v>
      </c>
      <c r="F77" s="56">
        <f>hidden1!DH67</f>
        <v>0</v>
      </c>
      <c r="G77" s="56">
        <f>hidden1!DI67</f>
        <v>-17807</v>
      </c>
      <c r="H77" s="56">
        <f>hidden1!DJ67</f>
        <v>0</v>
      </c>
      <c r="I77" s="56">
        <f>hidden1!DK67</f>
        <v>0</v>
      </c>
      <c r="J77" s="56">
        <f>hidden1!DL67</f>
        <v>-3536</v>
      </c>
      <c r="K77" s="56">
        <f>hidden1!DM67</f>
        <v>0</v>
      </c>
      <c r="L77" s="56">
        <f>hidden1!DN67</f>
        <v>-123</v>
      </c>
      <c r="M77" s="56">
        <f>hidden1!DO67</f>
        <v>-195</v>
      </c>
      <c r="N77" s="65"/>
      <c r="O77" s="65"/>
      <c r="P77" s="65"/>
      <c r="Q77" s="65"/>
    </row>
    <row r="78" spans="1:17" ht="12.75" customHeight="1" x14ac:dyDescent="0.25">
      <c r="A78" s="55" t="str">
        <f>hidden1!A68</f>
        <v xml:space="preserve">    Свердловская область</v>
      </c>
      <c r="B78" s="56">
        <f>hidden1!DD68</f>
        <v>0</v>
      </c>
      <c r="C78" s="56">
        <f>hidden1!DE68</f>
        <v>0</v>
      </c>
      <c r="D78" s="56">
        <f>hidden1!DF68</f>
        <v>32083943</v>
      </c>
      <c r="E78" s="56">
        <f>hidden1!DG68</f>
        <v>-35446</v>
      </c>
      <c r="F78" s="56">
        <f>hidden1!DH68</f>
        <v>0</v>
      </c>
      <c r="G78" s="56">
        <f>hidden1!DI68</f>
        <v>-35243</v>
      </c>
      <c r="H78" s="56">
        <f>hidden1!DJ68</f>
        <v>0</v>
      </c>
      <c r="I78" s="56">
        <f>hidden1!DK68</f>
        <v>0</v>
      </c>
      <c r="J78" s="56">
        <f>hidden1!DL68</f>
        <v>0</v>
      </c>
      <c r="K78" s="56">
        <f>hidden1!DM68</f>
        <v>0</v>
      </c>
      <c r="L78" s="56">
        <f>hidden1!DN68</f>
        <v>-63</v>
      </c>
      <c r="M78" s="56">
        <f>hidden1!DO68</f>
        <v>-140</v>
      </c>
      <c r="N78" s="65"/>
      <c r="O78" s="65"/>
      <c r="P78" s="65"/>
      <c r="Q78" s="65"/>
    </row>
    <row r="79" spans="1:17" ht="12.75" customHeight="1" x14ac:dyDescent="0.25">
      <c r="A79" s="55" t="str">
        <f>hidden1!A69</f>
        <v xml:space="preserve">    Тюменская область</v>
      </c>
      <c r="B79" s="56">
        <f>hidden1!DD69</f>
        <v>0</v>
      </c>
      <c r="C79" s="56">
        <f>hidden1!DE69</f>
        <v>0</v>
      </c>
      <c r="D79" s="56">
        <f>hidden1!DF69</f>
        <v>13390252</v>
      </c>
      <c r="E79" s="56">
        <f>hidden1!DG69</f>
        <v>-11211</v>
      </c>
      <c r="F79" s="56">
        <f>hidden1!DH69</f>
        <v>0</v>
      </c>
      <c r="G79" s="56">
        <f>hidden1!DI69</f>
        <v>-10964</v>
      </c>
      <c r="H79" s="56">
        <f>hidden1!DJ69</f>
        <v>0</v>
      </c>
      <c r="I79" s="56">
        <f>hidden1!DK69</f>
        <v>0</v>
      </c>
      <c r="J79" s="56">
        <f>hidden1!DL69</f>
        <v>0</v>
      </c>
      <c r="K79" s="56">
        <f>hidden1!DM69</f>
        <v>0</v>
      </c>
      <c r="L79" s="56">
        <f>hidden1!DN69</f>
        <v>-247</v>
      </c>
      <c r="M79" s="56">
        <f>hidden1!DO69</f>
        <v>0</v>
      </c>
      <c r="N79" s="65"/>
      <c r="O79" s="65"/>
      <c r="P79" s="65"/>
      <c r="Q79" s="65"/>
    </row>
    <row r="80" spans="1:17" ht="12.75" customHeight="1" x14ac:dyDescent="0.25">
      <c r="A80" s="55" t="str">
        <f>hidden1!A70</f>
        <v xml:space="preserve">    Челябинская область</v>
      </c>
      <c r="B80" s="56">
        <f>hidden1!DD70</f>
        <v>0</v>
      </c>
      <c r="C80" s="56">
        <f>hidden1!DE70</f>
        <v>0</v>
      </c>
      <c r="D80" s="56">
        <f>hidden1!DF70</f>
        <v>17422708</v>
      </c>
      <c r="E80" s="56">
        <f>hidden1!DG70</f>
        <v>-8713</v>
      </c>
      <c r="F80" s="56">
        <f>hidden1!DH70</f>
        <v>0</v>
      </c>
      <c r="G80" s="56">
        <f>hidden1!DI70</f>
        <v>-3029</v>
      </c>
      <c r="H80" s="56">
        <f>hidden1!DJ70</f>
        <v>-4439</v>
      </c>
      <c r="I80" s="56">
        <f>hidden1!DK70</f>
        <v>0</v>
      </c>
      <c r="J80" s="56">
        <f>hidden1!DL70</f>
        <v>-73</v>
      </c>
      <c r="K80" s="56">
        <f>hidden1!DM70</f>
        <v>0</v>
      </c>
      <c r="L80" s="56">
        <f>hidden1!DN70</f>
        <v>-782</v>
      </c>
      <c r="M80" s="56">
        <f>hidden1!DO70</f>
        <v>-390</v>
      </c>
      <c r="N80" s="65"/>
      <c r="O80" s="65"/>
      <c r="P80" s="65"/>
      <c r="Q80" s="65"/>
    </row>
    <row r="81" spans="1:17" ht="12.75" customHeight="1" x14ac:dyDescent="0.25">
      <c r="A81" s="55" t="str">
        <f>hidden1!A71</f>
        <v xml:space="preserve">    Ханты-Мансийский автономный округ - Югра</v>
      </c>
      <c r="B81" s="56">
        <f>hidden1!DD71</f>
        <v>0</v>
      </c>
      <c r="C81" s="56">
        <f>hidden1!DE71</f>
        <v>0</v>
      </c>
      <c r="D81" s="56">
        <f>hidden1!DF71</f>
        <v>99586690</v>
      </c>
      <c r="E81" s="56">
        <f>hidden1!DG71</f>
        <v>-11225</v>
      </c>
      <c r="F81" s="56">
        <f>hidden1!DH71</f>
        <v>0</v>
      </c>
      <c r="G81" s="56">
        <f>hidden1!DI71</f>
        <v>-7915</v>
      </c>
      <c r="H81" s="56">
        <f>hidden1!DJ71</f>
        <v>0</v>
      </c>
      <c r="I81" s="56">
        <f>hidden1!DK71</f>
        <v>0</v>
      </c>
      <c r="J81" s="56">
        <f>hidden1!DL71</f>
        <v>0</v>
      </c>
      <c r="K81" s="56">
        <f>hidden1!DM71</f>
        <v>-257</v>
      </c>
      <c r="L81" s="56">
        <f>hidden1!DN71</f>
        <v>-932</v>
      </c>
      <c r="M81" s="56">
        <f>hidden1!DO71</f>
        <v>-2121</v>
      </c>
      <c r="N81" s="65"/>
      <c r="O81" s="65"/>
      <c r="P81" s="65"/>
      <c r="Q81" s="65"/>
    </row>
    <row r="82" spans="1:17" ht="12.75" customHeight="1" x14ac:dyDescent="0.25">
      <c r="A82" s="55" t="str">
        <f>hidden1!A72</f>
        <v xml:space="preserve">    Ямало-Ненецкий автономный округ</v>
      </c>
      <c r="B82" s="56">
        <f>hidden1!DD72</f>
        <v>0</v>
      </c>
      <c r="C82" s="56">
        <f>hidden1!DE72</f>
        <v>0</v>
      </c>
      <c r="D82" s="56">
        <f>hidden1!DF72</f>
        <v>118850681</v>
      </c>
      <c r="E82" s="56">
        <f>hidden1!DG72</f>
        <v>-3409</v>
      </c>
      <c r="F82" s="56">
        <f>hidden1!DH72</f>
        <v>0</v>
      </c>
      <c r="G82" s="56">
        <f>hidden1!DI72</f>
        <v>-2241</v>
      </c>
      <c r="H82" s="56">
        <f>hidden1!DJ72</f>
        <v>0</v>
      </c>
      <c r="I82" s="56">
        <f>hidden1!DK72</f>
        <v>0</v>
      </c>
      <c r="J82" s="56">
        <f>hidden1!DL72</f>
        <v>-1168</v>
      </c>
      <c r="K82" s="56">
        <f>hidden1!DM72</f>
        <v>0</v>
      </c>
      <c r="L82" s="56">
        <f>hidden1!DN72</f>
        <v>0</v>
      </c>
      <c r="M82" s="56">
        <f>hidden1!DO72</f>
        <v>0</v>
      </c>
      <c r="N82" s="65"/>
      <c r="O82" s="65"/>
      <c r="P82" s="65"/>
      <c r="Q82" s="65"/>
    </row>
    <row r="83" spans="1:17" ht="12.75" customHeight="1" x14ac:dyDescent="0.25">
      <c r="A83" s="55" t="str">
        <f>hidden1!A73</f>
        <v xml:space="preserve">  СИБИРСКИЙ ФЕДЕРАЛЬНЫЙ ОКРУГ</v>
      </c>
      <c r="B83" s="56">
        <f>hidden1!DD73</f>
        <v>0</v>
      </c>
      <c r="C83" s="56">
        <f>hidden1!DE73</f>
        <v>0</v>
      </c>
      <c r="D83" s="56">
        <f>hidden1!DF73</f>
        <v>105150104</v>
      </c>
      <c r="E83" s="56">
        <f>hidden1!DG73</f>
        <v>-130859</v>
      </c>
      <c r="F83" s="56">
        <f>hidden1!DH73</f>
        <v>0</v>
      </c>
      <c r="G83" s="56">
        <f>hidden1!DI73</f>
        <v>-107348</v>
      </c>
      <c r="H83" s="56">
        <f>hidden1!DJ73</f>
        <v>0</v>
      </c>
      <c r="I83" s="56">
        <f>hidden1!DK73</f>
        <v>0</v>
      </c>
      <c r="J83" s="56">
        <f>hidden1!DL73</f>
        <v>-2994</v>
      </c>
      <c r="K83" s="56">
        <f>hidden1!DM73</f>
        <v>-6</v>
      </c>
      <c r="L83" s="56">
        <f>hidden1!DN73</f>
        <v>-12406</v>
      </c>
      <c r="M83" s="56">
        <f>hidden1!DO73</f>
        <v>-8105</v>
      </c>
      <c r="N83" s="65"/>
      <c r="O83" s="65"/>
      <c r="P83" s="65"/>
      <c r="Q83" s="65"/>
    </row>
    <row r="84" spans="1:17" ht="12.75" customHeight="1" x14ac:dyDescent="0.25">
      <c r="A84" s="55" t="str">
        <f>hidden1!A74</f>
        <v xml:space="preserve">    Республика Алтай</v>
      </c>
      <c r="B84" s="56">
        <f>hidden1!DD74</f>
        <v>0</v>
      </c>
      <c r="C84" s="56">
        <f>hidden1!DE74</f>
        <v>0</v>
      </c>
      <c r="D84" s="56">
        <f>hidden1!DF74</f>
        <v>669478</v>
      </c>
      <c r="E84" s="56">
        <f>hidden1!DG74</f>
        <v>-656</v>
      </c>
      <c r="F84" s="56">
        <f>hidden1!DH74</f>
        <v>0</v>
      </c>
      <c r="G84" s="56">
        <f>hidden1!DI74</f>
        <v>-29</v>
      </c>
      <c r="H84" s="56">
        <f>hidden1!DJ74</f>
        <v>0</v>
      </c>
      <c r="I84" s="56">
        <f>hidden1!DK74</f>
        <v>0</v>
      </c>
      <c r="J84" s="56">
        <f>hidden1!DL74</f>
        <v>0</v>
      </c>
      <c r="K84" s="56">
        <f>hidden1!DM74</f>
        <v>0</v>
      </c>
      <c r="L84" s="56">
        <f>hidden1!DN74</f>
        <v>-627</v>
      </c>
      <c r="M84" s="56">
        <f>hidden1!DO74</f>
        <v>0</v>
      </c>
      <c r="N84" s="65"/>
      <c r="O84" s="65"/>
      <c r="P84" s="65"/>
      <c r="Q84" s="65"/>
    </row>
    <row r="85" spans="1:17" ht="12.75" customHeight="1" x14ac:dyDescent="0.25">
      <c r="A85" s="55" t="str">
        <f>hidden1!A75</f>
        <v xml:space="preserve">    Республика Тыва</v>
      </c>
      <c r="B85" s="56">
        <f>hidden1!DD75</f>
        <v>0</v>
      </c>
      <c r="C85" s="56">
        <f>hidden1!DE75</f>
        <v>0</v>
      </c>
      <c r="D85" s="56">
        <f>hidden1!DF75</f>
        <v>524816</v>
      </c>
      <c r="E85" s="56">
        <f>hidden1!DG75</f>
        <v>-2422</v>
      </c>
      <c r="F85" s="56">
        <f>hidden1!DH75</f>
        <v>0</v>
      </c>
      <c r="G85" s="56">
        <f>hidden1!DI75</f>
        <v>-1589</v>
      </c>
      <c r="H85" s="56">
        <f>hidden1!DJ75</f>
        <v>0</v>
      </c>
      <c r="I85" s="56">
        <f>hidden1!DK75</f>
        <v>0</v>
      </c>
      <c r="J85" s="56">
        <f>hidden1!DL75</f>
        <v>0</v>
      </c>
      <c r="K85" s="56">
        <f>hidden1!DM75</f>
        <v>0</v>
      </c>
      <c r="L85" s="56">
        <f>hidden1!DN75</f>
        <v>-16</v>
      </c>
      <c r="M85" s="56">
        <f>hidden1!DO75</f>
        <v>-817</v>
      </c>
      <c r="N85" s="65"/>
      <c r="O85" s="65"/>
      <c r="P85" s="65"/>
      <c r="Q85" s="65"/>
    </row>
    <row r="86" spans="1:17" ht="12.75" customHeight="1" x14ac:dyDescent="0.25">
      <c r="A86" s="55" t="str">
        <f>hidden1!A76</f>
        <v xml:space="preserve">    Республика Хакасия</v>
      </c>
      <c r="B86" s="56">
        <f>hidden1!DD76</f>
        <v>0</v>
      </c>
      <c r="C86" s="56">
        <f>hidden1!DE76</f>
        <v>0</v>
      </c>
      <c r="D86" s="56">
        <f>hidden1!DF76</f>
        <v>3152654</v>
      </c>
      <c r="E86" s="56">
        <f>hidden1!DG76</f>
        <v>-3815</v>
      </c>
      <c r="F86" s="56">
        <f>hidden1!DH76</f>
        <v>0</v>
      </c>
      <c r="G86" s="56">
        <f>hidden1!DI76</f>
        <v>-3519</v>
      </c>
      <c r="H86" s="56">
        <f>hidden1!DJ76</f>
        <v>0</v>
      </c>
      <c r="I86" s="56">
        <f>hidden1!DK76</f>
        <v>0</v>
      </c>
      <c r="J86" s="56">
        <f>hidden1!DL76</f>
        <v>0</v>
      </c>
      <c r="K86" s="56">
        <f>hidden1!DM76</f>
        <v>0</v>
      </c>
      <c r="L86" s="56">
        <f>hidden1!DN76</f>
        <v>-245</v>
      </c>
      <c r="M86" s="56">
        <f>hidden1!DO76</f>
        <v>-51</v>
      </c>
      <c r="N86" s="65"/>
      <c r="O86" s="65"/>
      <c r="P86" s="65"/>
      <c r="Q86" s="65"/>
    </row>
    <row r="87" spans="1:17" ht="12.75" customHeight="1" x14ac:dyDescent="0.25">
      <c r="A87" s="55" t="str">
        <f>hidden1!A77</f>
        <v xml:space="preserve">    Алтайский край</v>
      </c>
      <c r="B87" s="56">
        <f>hidden1!DD77</f>
        <v>0</v>
      </c>
      <c r="C87" s="56">
        <f>hidden1!DE77</f>
        <v>0</v>
      </c>
      <c r="D87" s="56">
        <f>hidden1!DF77</f>
        <v>6462308</v>
      </c>
      <c r="E87" s="56">
        <f>hidden1!DG77</f>
        <v>-45605</v>
      </c>
      <c r="F87" s="56">
        <f>hidden1!DH77</f>
        <v>0</v>
      </c>
      <c r="G87" s="56">
        <f>hidden1!DI77</f>
        <v>-36786</v>
      </c>
      <c r="H87" s="56">
        <f>hidden1!DJ77</f>
        <v>0</v>
      </c>
      <c r="I87" s="56">
        <f>hidden1!DK77</f>
        <v>0</v>
      </c>
      <c r="J87" s="56">
        <f>hidden1!DL77</f>
        <v>-1261</v>
      </c>
      <c r="K87" s="56">
        <f>hidden1!DM77</f>
        <v>0</v>
      </c>
      <c r="L87" s="56">
        <f>hidden1!DN77</f>
        <v>-5569</v>
      </c>
      <c r="M87" s="56">
        <f>hidden1!DO77</f>
        <v>-1989</v>
      </c>
      <c r="N87" s="65"/>
      <c r="O87" s="65"/>
      <c r="P87" s="65"/>
      <c r="Q87" s="65"/>
    </row>
    <row r="88" spans="1:17" ht="12.75" customHeight="1" x14ac:dyDescent="0.25">
      <c r="A88" s="55" t="str">
        <f>hidden1!A78</f>
        <v xml:space="preserve">    Красноярский край</v>
      </c>
      <c r="B88" s="56">
        <f>hidden1!DD78</f>
        <v>0</v>
      </c>
      <c r="C88" s="56">
        <f>hidden1!DE78</f>
        <v>0</v>
      </c>
      <c r="D88" s="56">
        <f>hidden1!DF78</f>
        <v>26242878</v>
      </c>
      <c r="E88" s="56">
        <f>hidden1!DG78</f>
        <v>-11922</v>
      </c>
      <c r="F88" s="56">
        <f>hidden1!DH78</f>
        <v>0</v>
      </c>
      <c r="G88" s="56">
        <f>hidden1!DI78</f>
        <v>-10231</v>
      </c>
      <c r="H88" s="56">
        <f>hidden1!DJ78</f>
        <v>0</v>
      </c>
      <c r="I88" s="56">
        <f>hidden1!DK78</f>
        <v>0</v>
      </c>
      <c r="J88" s="56">
        <f>hidden1!DL78</f>
        <v>-15</v>
      </c>
      <c r="K88" s="56">
        <f>hidden1!DM78</f>
        <v>-5</v>
      </c>
      <c r="L88" s="56">
        <f>hidden1!DN78</f>
        <v>-1079</v>
      </c>
      <c r="M88" s="56">
        <f>hidden1!DO78</f>
        <v>-592</v>
      </c>
      <c r="N88" s="65"/>
      <c r="O88" s="65"/>
      <c r="P88" s="65"/>
      <c r="Q88" s="65"/>
    </row>
    <row r="89" spans="1:17" ht="12.75" customHeight="1" x14ac:dyDescent="0.25">
      <c r="A89" s="55" t="str">
        <f>hidden1!A79</f>
        <v xml:space="preserve">    Иркутская область</v>
      </c>
      <c r="B89" s="56">
        <f>hidden1!DD79</f>
        <v>0</v>
      </c>
      <c r="C89" s="56">
        <f>hidden1!DE79</f>
        <v>0</v>
      </c>
      <c r="D89" s="56">
        <f>hidden1!DF79</f>
        <v>20456612</v>
      </c>
      <c r="E89" s="56">
        <f>hidden1!DG79</f>
        <v>-12175</v>
      </c>
      <c r="F89" s="56">
        <f>hidden1!DH79</f>
        <v>0</v>
      </c>
      <c r="G89" s="56">
        <f>hidden1!DI79</f>
        <v>-7109</v>
      </c>
      <c r="H89" s="56">
        <f>hidden1!DJ79</f>
        <v>0</v>
      </c>
      <c r="I89" s="56">
        <f>hidden1!DK79</f>
        <v>0</v>
      </c>
      <c r="J89" s="56">
        <f>hidden1!DL79</f>
        <v>0</v>
      </c>
      <c r="K89" s="56">
        <f>hidden1!DM79</f>
        <v>-1</v>
      </c>
      <c r="L89" s="56">
        <f>hidden1!DN79</f>
        <v>-2023</v>
      </c>
      <c r="M89" s="56">
        <f>hidden1!DO79</f>
        <v>-3042</v>
      </c>
      <c r="N89" s="65"/>
      <c r="O89" s="65"/>
      <c r="P89" s="65"/>
      <c r="Q89" s="65"/>
    </row>
    <row r="90" spans="1:17" ht="12.75" customHeight="1" x14ac:dyDescent="0.25">
      <c r="A90" s="55" t="str">
        <f>hidden1!A80</f>
        <v xml:space="preserve">    Кемеровская область - Кузбасс</v>
      </c>
      <c r="B90" s="56">
        <f>hidden1!DD80</f>
        <v>0</v>
      </c>
      <c r="C90" s="56">
        <f>hidden1!DE80</f>
        <v>0</v>
      </c>
      <c r="D90" s="56">
        <f>hidden1!DF80</f>
        <v>15777971</v>
      </c>
      <c r="E90" s="56">
        <f>hidden1!DG80</f>
        <v>-18357</v>
      </c>
      <c r="F90" s="56">
        <f>hidden1!DH80</f>
        <v>0</v>
      </c>
      <c r="G90" s="56">
        <f>hidden1!DI80</f>
        <v>-16543</v>
      </c>
      <c r="H90" s="56">
        <f>hidden1!DJ80</f>
        <v>0</v>
      </c>
      <c r="I90" s="56">
        <f>hidden1!DK80</f>
        <v>0</v>
      </c>
      <c r="J90" s="56">
        <f>hidden1!DL80</f>
        <v>-1718</v>
      </c>
      <c r="K90" s="56">
        <f>hidden1!DM80</f>
        <v>0</v>
      </c>
      <c r="L90" s="56">
        <f>hidden1!DN80</f>
        <v>0</v>
      </c>
      <c r="M90" s="56">
        <f>hidden1!DO80</f>
        <v>-96</v>
      </c>
      <c r="N90" s="65"/>
      <c r="O90" s="65"/>
      <c r="P90" s="65"/>
      <c r="Q90" s="65"/>
    </row>
    <row r="91" spans="1:17" ht="12.75" customHeight="1" x14ac:dyDescent="0.25">
      <c r="A91" s="55" t="str">
        <f>hidden1!A81</f>
        <v xml:space="preserve">    Новосибирская область</v>
      </c>
      <c r="B91" s="56">
        <f>hidden1!DD81</f>
        <v>0</v>
      </c>
      <c r="C91" s="56">
        <f>hidden1!DE81</f>
        <v>0</v>
      </c>
      <c r="D91" s="56">
        <f>hidden1!DF81</f>
        <v>14809470</v>
      </c>
      <c r="E91" s="56">
        <f>hidden1!DG81</f>
        <v>-22545</v>
      </c>
      <c r="F91" s="56">
        <f>hidden1!DH81</f>
        <v>0</v>
      </c>
      <c r="G91" s="56">
        <f>hidden1!DI81</f>
        <v>-19753</v>
      </c>
      <c r="H91" s="56">
        <f>hidden1!DJ81</f>
        <v>0</v>
      </c>
      <c r="I91" s="56">
        <f>hidden1!DK81</f>
        <v>0</v>
      </c>
      <c r="J91" s="56">
        <f>hidden1!DL81</f>
        <v>0</v>
      </c>
      <c r="K91" s="56">
        <f>hidden1!DM81</f>
        <v>0</v>
      </c>
      <c r="L91" s="56">
        <f>hidden1!DN81</f>
        <v>-1559</v>
      </c>
      <c r="M91" s="56">
        <f>hidden1!DO81</f>
        <v>-1233</v>
      </c>
      <c r="N91" s="65"/>
      <c r="O91" s="65"/>
      <c r="P91" s="65"/>
      <c r="Q91" s="65"/>
    </row>
    <row r="92" spans="1:17" ht="12.75" customHeight="1" x14ac:dyDescent="0.25">
      <c r="A92" s="55" t="str">
        <f>hidden1!A82</f>
        <v xml:space="preserve">    Омская область</v>
      </c>
      <c r="B92" s="56">
        <f>hidden1!DD82</f>
        <v>0</v>
      </c>
      <c r="C92" s="56">
        <f>hidden1!DE82</f>
        <v>0</v>
      </c>
      <c r="D92" s="56">
        <f>hidden1!DF82</f>
        <v>7857431</v>
      </c>
      <c r="E92" s="56">
        <f>hidden1!DG82</f>
        <v>-3226</v>
      </c>
      <c r="F92" s="56">
        <f>hidden1!DH82</f>
        <v>0</v>
      </c>
      <c r="G92" s="56">
        <f>hidden1!DI82</f>
        <v>-2856</v>
      </c>
      <c r="H92" s="56">
        <f>hidden1!DJ82</f>
        <v>0</v>
      </c>
      <c r="I92" s="56">
        <f>hidden1!DK82</f>
        <v>0</v>
      </c>
      <c r="J92" s="56">
        <f>hidden1!DL82</f>
        <v>0</v>
      </c>
      <c r="K92" s="56">
        <f>hidden1!DM82</f>
        <v>0</v>
      </c>
      <c r="L92" s="56">
        <f>hidden1!DN82</f>
        <v>-231</v>
      </c>
      <c r="M92" s="56">
        <f>hidden1!DO82</f>
        <v>-139</v>
      </c>
      <c r="N92" s="65"/>
      <c r="O92" s="65"/>
      <c r="P92" s="65"/>
      <c r="Q92" s="65"/>
    </row>
    <row r="93" spans="1:17" ht="12.75" customHeight="1" x14ac:dyDescent="0.25">
      <c r="A93" s="55" t="str">
        <f>hidden1!A83</f>
        <v xml:space="preserve">    Томская область</v>
      </c>
      <c r="B93" s="56">
        <f>hidden1!DD83</f>
        <v>0</v>
      </c>
      <c r="C93" s="56">
        <f>hidden1!DE83</f>
        <v>0</v>
      </c>
      <c r="D93" s="56">
        <f>hidden1!DF83</f>
        <v>9196486</v>
      </c>
      <c r="E93" s="56">
        <f>hidden1!DG83</f>
        <v>-10136</v>
      </c>
      <c r="F93" s="56">
        <f>hidden1!DH83</f>
        <v>0</v>
      </c>
      <c r="G93" s="56">
        <f>hidden1!DI83</f>
        <v>-8933</v>
      </c>
      <c r="H93" s="56">
        <f>hidden1!DJ83</f>
        <v>0</v>
      </c>
      <c r="I93" s="56">
        <f>hidden1!DK83</f>
        <v>0</v>
      </c>
      <c r="J93" s="56">
        <f>hidden1!DL83</f>
        <v>0</v>
      </c>
      <c r="K93" s="56">
        <f>hidden1!DM83</f>
        <v>0</v>
      </c>
      <c r="L93" s="56">
        <f>hidden1!DN83</f>
        <v>-1057</v>
      </c>
      <c r="M93" s="56">
        <f>hidden1!DO83</f>
        <v>-146</v>
      </c>
      <c r="N93" s="65"/>
      <c r="O93" s="65"/>
      <c r="P93" s="65"/>
      <c r="Q93" s="65"/>
    </row>
    <row r="94" spans="1:17" ht="12.75" customHeight="1" x14ac:dyDescent="0.25">
      <c r="A94" s="55" t="str">
        <f>hidden1!A84</f>
        <v xml:space="preserve">  ДАЛЬНЕВОСТОЧНЫЙ ФЕДЕРАЛЬНЫЙ ОКРУГ</v>
      </c>
      <c r="B94" s="56">
        <f>hidden1!DD84</f>
        <v>0</v>
      </c>
      <c r="C94" s="56">
        <f>hidden1!DE84</f>
        <v>0</v>
      </c>
      <c r="D94" s="56">
        <f>hidden1!DF84</f>
        <v>96377826</v>
      </c>
      <c r="E94" s="56">
        <f>hidden1!DG84</f>
        <v>-67414</v>
      </c>
      <c r="F94" s="56">
        <f>hidden1!DH84</f>
        <v>0</v>
      </c>
      <c r="G94" s="56">
        <f>hidden1!DI84</f>
        <v>-56794</v>
      </c>
      <c r="H94" s="56">
        <f>hidden1!DJ84</f>
        <v>0</v>
      </c>
      <c r="I94" s="56">
        <f>hidden1!DK84</f>
        <v>0</v>
      </c>
      <c r="J94" s="56">
        <f>hidden1!DL84</f>
        <v>-1988</v>
      </c>
      <c r="K94" s="56">
        <f>hidden1!DM84</f>
        <v>-76</v>
      </c>
      <c r="L94" s="56">
        <f>hidden1!DN84</f>
        <v>-3926</v>
      </c>
      <c r="M94" s="56">
        <f>hidden1!DO84</f>
        <v>-4630</v>
      </c>
      <c r="N94" s="65"/>
      <c r="O94" s="65"/>
      <c r="P94" s="65"/>
      <c r="Q94" s="65"/>
    </row>
    <row r="95" spans="1:17" x14ac:dyDescent="0.25">
      <c r="A95" s="55" t="str">
        <f>hidden1!A85</f>
        <v xml:space="preserve">    Республика Бурятия</v>
      </c>
      <c r="B95" s="56">
        <f>hidden1!DD85</f>
        <v>0</v>
      </c>
      <c r="C95" s="56">
        <f>hidden1!DE85</f>
        <v>0</v>
      </c>
      <c r="D95" s="56">
        <f>hidden1!DF85</f>
        <v>4670691</v>
      </c>
      <c r="E95" s="56">
        <f>hidden1!DG85</f>
        <v>-4157</v>
      </c>
      <c r="F95" s="56">
        <f>hidden1!DH85</f>
        <v>0</v>
      </c>
      <c r="G95" s="56">
        <f>hidden1!DI85</f>
        <v>-3083</v>
      </c>
      <c r="H95" s="56">
        <f>hidden1!DJ85</f>
        <v>0</v>
      </c>
      <c r="I95" s="56">
        <f>hidden1!DK85</f>
        <v>0</v>
      </c>
      <c r="J95" s="56">
        <f>hidden1!DL85</f>
        <v>0</v>
      </c>
      <c r="K95" s="56">
        <f>hidden1!DM85</f>
        <v>0</v>
      </c>
      <c r="L95" s="56">
        <f>hidden1!DN85</f>
        <v>-612</v>
      </c>
      <c r="M95" s="56">
        <f>hidden1!DO85</f>
        <v>-462</v>
      </c>
      <c r="N95" s="65"/>
      <c r="O95" s="65"/>
      <c r="P95" s="65"/>
      <c r="Q95" s="65"/>
    </row>
    <row r="96" spans="1:17" x14ac:dyDescent="0.25">
      <c r="A96" s="55" t="str">
        <f>hidden1!A86</f>
        <v xml:space="preserve">    Республика Саха (Якутия)</v>
      </c>
      <c r="B96" s="56">
        <f>hidden1!DD86</f>
        <v>0</v>
      </c>
      <c r="C96" s="56">
        <f>hidden1!DE86</f>
        <v>0</v>
      </c>
      <c r="D96" s="56">
        <f>hidden1!DF86</f>
        <v>22171112</v>
      </c>
      <c r="E96" s="56">
        <f>hidden1!DG86</f>
        <v>-2166</v>
      </c>
      <c r="F96" s="56">
        <f>hidden1!DH86</f>
        <v>0</v>
      </c>
      <c r="G96" s="56">
        <f>hidden1!DI86</f>
        <v>-1124</v>
      </c>
      <c r="H96" s="56">
        <f>hidden1!DJ86</f>
        <v>0</v>
      </c>
      <c r="I96" s="56">
        <f>hidden1!DK86</f>
        <v>0</v>
      </c>
      <c r="J96" s="56">
        <f>hidden1!DL86</f>
        <v>0</v>
      </c>
      <c r="K96" s="56">
        <f>hidden1!DM86</f>
        <v>0</v>
      </c>
      <c r="L96" s="56">
        <f>hidden1!DN86</f>
        <v>-97</v>
      </c>
      <c r="M96" s="56">
        <f>hidden1!DO86</f>
        <v>-945</v>
      </c>
      <c r="N96" s="65"/>
      <c r="O96" s="65"/>
      <c r="P96" s="65"/>
      <c r="Q96" s="65"/>
    </row>
    <row r="97" spans="1:17" x14ac:dyDescent="0.25">
      <c r="A97" s="55" t="str">
        <f>hidden1!A87</f>
        <v xml:space="preserve">    Приморский край</v>
      </c>
      <c r="B97" s="56">
        <f>hidden1!DD87</f>
        <v>0</v>
      </c>
      <c r="C97" s="56">
        <f>hidden1!DE87</f>
        <v>0</v>
      </c>
      <c r="D97" s="56">
        <f>hidden1!DF87</f>
        <v>17068952</v>
      </c>
      <c r="E97" s="56">
        <f>hidden1!DG87</f>
        <v>-20956</v>
      </c>
      <c r="F97" s="56">
        <f>hidden1!DH87</f>
        <v>0</v>
      </c>
      <c r="G97" s="56">
        <f>hidden1!DI87</f>
        <v>-18365</v>
      </c>
      <c r="H97" s="56">
        <f>hidden1!DJ87</f>
        <v>0</v>
      </c>
      <c r="I97" s="56">
        <f>hidden1!DK87</f>
        <v>0</v>
      </c>
      <c r="J97" s="56">
        <f>hidden1!DL87</f>
        <v>-552</v>
      </c>
      <c r="K97" s="56">
        <f>hidden1!DM87</f>
        <v>-6</v>
      </c>
      <c r="L97" s="56">
        <f>hidden1!DN87</f>
        <v>-1975</v>
      </c>
      <c r="M97" s="56">
        <f>hidden1!DO87</f>
        <v>-58</v>
      </c>
      <c r="N97" s="65"/>
      <c r="O97" s="65"/>
      <c r="P97" s="65"/>
      <c r="Q97" s="65"/>
    </row>
    <row r="98" spans="1:17" x14ac:dyDescent="0.25">
      <c r="A98" s="55" t="str">
        <f>hidden1!A88</f>
        <v xml:space="preserve">    Хабаровский край</v>
      </c>
      <c r="B98" s="56">
        <f>hidden1!DD88</f>
        <v>0</v>
      </c>
      <c r="C98" s="56">
        <f>hidden1!DE88</f>
        <v>0</v>
      </c>
      <c r="D98" s="56">
        <f>hidden1!DF88</f>
        <v>15835757</v>
      </c>
      <c r="E98" s="56">
        <f>hidden1!DG88</f>
        <v>-15819</v>
      </c>
      <c r="F98" s="56">
        <f>hidden1!DH88</f>
        <v>0</v>
      </c>
      <c r="G98" s="56">
        <f>hidden1!DI88</f>
        <v>-14564</v>
      </c>
      <c r="H98" s="56">
        <f>hidden1!DJ88</f>
        <v>0</v>
      </c>
      <c r="I98" s="56">
        <f>hidden1!DK88</f>
        <v>0</v>
      </c>
      <c r="J98" s="56">
        <f>hidden1!DL88</f>
        <v>0</v>
      </c>
      <c r="K98" s="56">
        <f>hidden1!DM88</f>
        <v>0</v>
      </c>
      <c r="L98" s="56">
        <f>hidden1!DN88</f>
        <v>-277</v>
      </c>
      <c r="M98" s="56">
        <f>hidden1!DO88</f>
        <v>-978</v>
      </c>
      <c r="N98" s="65"/>
      <c r="O98" s="65"/>
      <c r="P98" s="65"/>
      <c r="Q98" s="65"/>
    </row>
    <row r="99" spans="1:17" x14ac:dyDescent="0.25">
      <c r="A99" s="55" t="str">
        <f>hidden1!A89</f>
        <v xml:space="preserve">    Амурская область</v>
      </c>
      <c r="B99" s="56">
        <f>hidden1!DD89</f>
        <v>0</v>
      </c>
      <c r="C99" s="56">
        <f>hidden1!DE89</f>
        <v>0</v>
      </c>
      <c r="D99" s="56">
        <f>hidden1!DF89</f>
        <v>11094528</v>
      </c>
      <c r="E99" s="56">
        <f>hidden1!DG89</f>
        <v>-4547</v>
      </c>
      <c r="F99" s="56">
        <f>hidden1!DH89</f>
        <v>0</v>
      </c>
      <c r="G99" s="56">
        <f>hidden1!DI89</f>
        <v>-3165</v>
      </c>
      <c r="H99" s="56">
        <f>hidden1!DJ89</f>
        <v>0</v>
      </c>
      <c r="I99" s="56">
        <f>hidden1!DK89</f>
        <v>0</v>
      </c>
      <c r="J99" s="56">
        <f>hidden1!DL89</f>
        <v>-1295</v>
      </c>
      <c r="K99" s="56">
        <f>hidden1!DM89</f>
        <v>0</v>
      </c>
      <c r="L99" s="56">
        <f>hidden1!DN89</f>
        <v>-73</v>
      </c>
      <c r="M99" s="56">
        <f>hidden1!DO89</f>
        <v>-14</v>
      </c>
      <c r="N99" s="65"/>
      <c r="O99" s="65"/>
      <c r="P99" s="65"/>
      <c r="Q99" s="65"/>
    </row>
    <row r="100" spans="1:17" x14ac:dyDescent="0.25">
      <c r="A100" s="55" t="str">
        <f>hidden1!A90</f>
        <v xml:space="preserve">    Камчатский край</v>
      </c>
      <c r="B100" s="56">
        <f>hidden1!DD90</f>
        <v>0</v>
      </c>
      <c r="C100" s="56">
        <f>hidden1!DE90</f>
        <v>0</v>
      </c>
      <c r="D100" s="56">
        <f>hidden1!DF90</f>
        <v>3536210</v>
      </c>
      <c r="E100" s="56">
        <f>hidden1!DG90</f>
        <v>-1701</v>
      </c>
      <c r="F100" s="56">
        <f>hidden1!DH90</f>
        <v>0</v>
      </c>
      <c r="G100" s="56">
        <f>hidden1!DI90</f>
        <v>-1030</v>
      </c>
      <c r="H100" s="56">
        <f>hidden1!DJ90</f>
        <v>0</v>
      </c>
      <c r="I100" s="56">
        <f>hidden1!DK90</f>
        <v>0</v>
      </c>
      <c r="J100" s="56">
        <f>hidden1!DL90</f>
        <v>0</v>
      </c>
      <c r="K100" s="56">
        <f>hidden1!DM90</f>
        <v>-70</v>
      </c>
      <c r="L100" s="56">
        <f>hidden1!DN90</f>
        <v>-424</v>
      </c>
      <c r="M100" s="56">
        <f>hidden1!DO90</f>
        <v>-177</v>
      </c>
      <c r="N100" s="65"/>
      <c r="O100" s="65"/>
      <c r="P100" s="65"/>
      <c r="Q100" s="65"/>
    </row>
    <row r="101" spans="1:17" x14ac:dyDescent="0.25">
      <c r="A101" s="55" t="str">
        <f>hidden1!A91</f>
        <v xml:space="preserve">    Магаданская область</v>
      </c>
      <c r="B101" s="56">
        <f>hidden1!DD91</f>
        <v>0</v>
      </c>
      <c r="C101" s="56">
        <f>hidden1!DE91</f>
        <v>0</v>
      </c>
      <c r="D101" s="56">
        <f>hidden1!DF91</f>
        <v>3565745</v>
      </c>
      <c r="E101" s="56">
        <f>hidden1!DG91</f>
        <v>-1095</v>
      </c>
      <c r="F101" s="56">
        <f>hidden1!DH91</f>
        <v>0</v>
      </c>
      <c r="G101" s="56">
        <f>hidden1!DI91</f>
        <v>-970</v>
      </c>
      <c r="H101" s="56">
        <f>hidden1!DJ91</f>
        <v>0</v>
      </c>
      <c r="I101" s="56">
        <f>hidden1!DK91</f>
        <v>0</v>
      </c>
      <c r="J101" s="56">
        <f>hidden1!DL91</f>
        <v>-125</v>
      </c>
      <c r="K101" s="56">
        <f>hidden1!DM91</f>
        <v>0</v>
      </c>
      <c r="L101" s="56">
        <f>hidden1!DN91</f>
        <v>0</v>
      </c>
      <c r="M101" s="56">
        <f>hidden1!DO91</f>
        <v>0</v>
      </c>
      <c r="N101" s="65"/>
      <c r="O101" s="65"/>
      <c r="P101" s="65"/>
      <c r="Q101" s="65"/>
    </row>
    <row r="102" spans="1:17" x14ac:dyDescent="0.25">
      <c r="A102" s="55" t="str">
        <f>hidden1!A92</f>
        <v xml:space="preserve">    Сахалинская область</v>
      </c>
      <c r="B102" s="56">
        <f>hidden1!DD92</f>
        <v>0</v>
      </c>
      <c r="C102" s="56">
        <f>hidden1!DE92</f>
        <v>0</v>
      </c>
      <c r="D102" s="56">
        <f>hidden1!DF92</f>
        <v>9018756</v>
      </c>
      <c r="E102" s="56">
        <f>hidden1!DG92</f>
        <v>-3009</v>
      </c>
      <c r="F102" s="56">
        <f>hidden1!DH92</f>
        <v>0</v>
      </c>
      <c r="G102" s="56">
        <f>hidden1!DI92</f>
        <v>-3009</v>
      </c>
      <c r="H102" s="56">
        <f>hidden1!DJ92</f>
        <v>0</v>
      </c>
      <c r="I102" s="56">
        <f>hidden1!DK92</f>
        <v>0</v>
      </c>
      <c r="J102" s="56">
        <f>hidden1!DL92</f>
        <v>0</v>
      </c>
      <c r="K102" s="56">
        <f>hidden1!DM92</f>
        <v>0</v>
      </c>
      <c r="L102" s="56">
        <f>hidden1!DN92</f>
        <v>0</v>
      </c>
      <c r="M102" s="56">
        <f>hidden1!DO92</f>
        <v>0</v>
      </c>
      <c r="N102" s="65"/>
      <c r="O102" s="65"/>
      <c r="P102" s="65"/>
      <c r="Q102" s="65"/>
    </row>
    <row r="103" spans="1:17" x14ac:dyDescent="0.25">
      <c r="A103" s="55" t="str">
        <f>hidden1!A93</f>
        <v xml:space="preserve">    Забайкальский край</v>
      </c>
      <c r="B103" s="56">
        <f>hidden1!DD93</f>
        <v>0</v>
      </c>
      <c r="C103" s="56">
        <f>hidden1!DE93</f>
        <v>0</v>
      </c>
      <c r="D103" s="56">
        <f>hidden1!DF93</f>
        <v>6153429</v>
      </c>
      <c r="E103" s="56">
        <f>hidden1!DG93</f>
        <v>-12571</v>
      </c>
      <c r="F103" s="56">
        <f>hidden1!DH93</f>
        <v>0</v>
      </c>
      <c r="G103" s="56">
        <f>hidden1!DI93</f>
        <v>-10540</v>
      </c>
      <c r="H103" s="56">
        <f>hidden1!DJ93</f>
        <v>0</v>
      </c>
      <c r="I103" s="56">
        <f>hidden1!DK93</f>
        <v>0</v>
      </c>
      <c r="J103" s="56">
        <f>hidden1!DL93</f>
        <v>-16</v>
      </c>
      <c r="K103" s="56">
        <f>hidden1!DM93</f>
        <v>0</v>
      </c>
      <c r="L103" s="56">
        <f>hidden1!DN93</f>
        <v>-211</v>
      </c>
      <c r="M103" s="56">
        <f>hidden1!DO93</f>
        <v>-1804</v>
      </c>
      <c r="N103" s="65"/>
      <c r="O103" s="65"/>
      <c r="P103" s="65"/>
      <c r="Q103" s="65"/>
    </row>
    <row r="104" spans="1:17" x14ac:dyDescent="0.25">
      <c r="A104" s="55" t="str">
        <f>hidden1!A94</f>
        <v xml:space="preserve">    Еврейская автономная область</v>
      </c>
      <c r="B104" s="56">
        <f>hidden1!DD94</f>
        <v>0</v>
      </c>
      <c r="C104" s="56">
        <f>hidden1!DE94</f>
        <v>0</v>
      </c>
      <c r="D104" s="56">
        <f>hidden1!DF94</f>
        <v>1889101</v>
      </c>
      <c r="E104" s="56">
        <f>hidden1!DG94</f>
        <v>-1358</v>
      </c>
      <c r="F104" s="56">
        <f>hidden1!DH94</f>
        <v>0</v>
      </c>
      <c r="G104" s="56">
        <f>hidden1!DI94</f>
        <v>-918</v>
      </c>
      <c r="H104" s="56">
        <f>hidden1!DJ94</f>
        <v>0</v>
      </c>
      <c r="I104" s="56">
        <f>hidden1!DK94</f>
        <v>0</v>
      </c>
      <c r="J104" s="56">
        <f>hidden1!DL94</f>
        <v>0</v>
      </c>
      <c r="K104" s="56">
        <f>hidden1!DM94</f>
        <v>0</v>
      </c>
      <c r="L104" s="56">
        <f>hidden1!DN94</f>
        <v>-257</v>
      </c>
      <c r="M104" s="56">
        <f>hidden1!DO94</f>
        <v>-183</v>
      </c>
      <c r="N104" s="65"/>
      <c r="O104" s="65"/>
      <c r="P104" s="65"/>
      <c r="Q104" s="65"/>
    </row>
    <row r="105" spans="1:17" x14ac:dyDescent="0.25">
      <c r="A105" s="55" t="str">
        <f>hidden1!A95</f>
        <v xml:space="preserve">    Чукотский автономный округ</v>
      </c>
      <c r="B105" s="56">
        <f>hidden1!DD95</f>
        <v>0</v>
      </c>
      <c r="C105" s="56">
        <f>hidden1!DE95</f>
        <v>0</v>
      </c>
      <c r="D105" s="56">
        <f>hidden1!DF95</f>
        <v>1373545</v>
      </c>
      <c r="E105" s="56">
        <f>hidden1!DG95</f>
        <v>-35</v>
      </c>
      <c r="F105" s="56">
        <f>hidden1!DH95</f>
        <v>0</v>
      </c>
      <c r="G105" s="56">
        <f>hidden1!DI95</f>
        <v>-26</v>
      </c>
      <c r="H105" s="56">
        <f>hidden1!DJ95</f>
        <v>0</v>
      </c>
      <c r="I105" s="56">
        <f>hidden1!DK95</f>
        <v>0</v>
      </c>
      <c r="J105" s="56">
        <f>hidden1!DL95</f>
        <v>0</v>
      </c>
      <c r="K105" s="56">
        <f>hidden1!DM95</f>
        <v>0</v>
      </c>
      <c r="L105" s="56">
        <f>hidden1!DN95</f>
        <v>0</v>
      </c>
      <c r="M105" s="56">
        <f>hidden1!DO95</f>
        <v>-9</v>
      </c>
      <c r="N105" s="65"/>
      <c r="O105" s="65"/>
      <c r="P105" s="65"/>
      <c r="Q105" s="65"/>
    </row>
    <row r="106" spans="1:17" x14ac:dyDescent="0.25">
      <c r="A106" s="55" t="str">
        <f>hidden1!A101</f>
        <v xml:space="preserve">  МИ ФНС РОССИИ ПО УПРАВЛЕНИЮ ДОЛГОМ</v>
      </c>
      <c r="B106" s="56">
        <f>hidden1!DD101</f>
        <v>0</v>
      </c>
      <c r="C106" s="56">
        <f>hidden1!DE101</f>
        <v>0</v>
      </c>
      <c r="D106" s="56">
        <f>hidden1!DF101</f>
        <v>0</v>
      </c>
      <c r="E106" s="56">
        <f>hidden1!DG101</f>
        <v>0</v>
      </c>
      <c r="F106" s="56">
        <f>hidden1!DH101</f>
        <v>0</v>
      </c>
      <c r="G106" s="56">
        <f>hidden1!DI101</f>
        <v>0</v>
      </c>
      <c r="H106" s="56">
        <f>hidden1!DJ101</f>
        <v>0</v>
      </c>
      <c r="I106" s="56">
        <f>hidden1!DK101</f>
        <v>0</v>
      </c>
      <c r="J106" s="56">
        <f>hidden1!DL101</f>
        <v>0</v>
      </c>
      <c r="K106" s="56">
        <f>hidden1!DM101</f>
        <v>0</v>
      </c>
      <c r="L106" s="56">
        <f>hidden1!DN101</f>
        <v>0</v>
      </c>
      <c r="M106" s="56">
        <f>hidden1!DO101</f>
        <v>0</v>
      </c>
      <c r="N106" s="65"/>
      <c r="O106" s="65"/>
      <c r="P106" s="65"/>
      <c r="Q106" s="65"/>
    </row>
    <row r="107" spans="1:17" x14ac:dyDescent="0.25">
      <c r="A107" s="55"/>
      <c r="B107" s="56"/>
      <c r="C107" s="56"/>
      <c r="D107" s="56"/>
      <c r="E107" s="56"/>
      <c r="F107" s="56"/>
      <c r="G107" s="56"/>
      <c r="H107" s="56"/>
      <c r="I107" s="56"/>
      <c r="J107" s="56"/>
      <c r="K107" s="56"/>
      <c r="L107" s="56"/>
      <c r="M107" s="56"/>
      <c r="N107" s="65"/>
      <c r="O107" s="65"/>
      <c r="P107" s="65"/>
      <c r="Q107" s="65"/>
    </row>
  </sheetData>
  <mergeCells count="17">
    <mergeCell ref="K8:K9"/>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7"/>
  <sheetViews>
    <sheetView zoomScale="90" zoomScaleNormal="90" workbookViewId="0">
      <selection activeCell="A106" sqref="A106:XFD110"/>
    </sheetView>
  </sheetViews>
  <sheetFormatPr defaultColWidth="9.109375" defaultRowHeight="13.2" x14ac:dyDescent="0.25"/>
  <cols>
    <col min="1" max="1" width="46" style="2" customWidth="1"/>
    <col min="2" max="8" width="19" style="2" customWidth="1"/>
    <col min="9" max="16384" width="9.109375" style="2"/>
  </cols>
  <sheetData>
    <row r="1" spans="1:12" s="17" customFormat="1" ht="14.1" customHeight="1" x14ac:dyDescent="0.25">
      <c r="H1" s="18" t="s">
        <v>117</v>
      </c>
    </row>
    <row r="2" spans="1:12" s="17" customFormat="1" ht="14.1" customHeight="1" x14ac:dyDescent="0.25">
      <c r="A2" s="100" t="s">
        <v>5</v>
      </c>
      <c r="B2" s="100"/>
      <c r="C2" s="100"/>
      <c r="D2" s="100"/>
      <c r="E2" s="100"/>
      <c r="F2" s="100"/>
      <c r="G2" s="100"/>
      <c r="H2" s="205"/>
    </row>
    <row r="3" spans="1:12" s="17" customFormat="1" ht="14.1" customHeight="1" x14ac:dyDescent="0.25">
      <c r="A3" s="100" t="str">
        <f>hidden3!A1</f>
        <v>по состоянию на 1  августа 2023 года</v>
      </c>
      <c r="B3" s="100"/>
      <c r="C3" s="100"/>
      <c r="D3" s="100"/>
      <c r="E3" s="100"/>
      <c r="F3" s="100"/>
      <c r="G3" s="100"/>
      <c r="H3" s="205"/>
    </row>
    <row r="4" spans="1:12" s="17" customFormat="1" x14ac:dyDescent="0.25">
      <c r="A4" s="19"/>
      <c r="E4" s="19"/>
      <c r="F4" s="19"/>
      <c r="G4" s="19"/>
    </row>
    <row r="5" spans="1:12" s="17" customFormat="1" ht="14.1" customHeight="1" x14ac:dyDescent="0.25">
      <c r="A5" s="17" t="s">
        <v>2</v>
      </c>
      <c r="B5" s="30"/>
      <c r="H5" s="30" t="s">
        <v>1</v>
      </c>
    </row>
    <row r="6" spans="1:12" s="17" customFormat="1" ht="15.75" customHeight="1" x14ac:dyDescent="0.25">
      <c r="A6" s="96"/>
      <c r="B6" s="104" t="s">
        <v>68</v>
      </c>
      <c r="C6" s="113" t="s">
        <v>3</v>
      </c>
      <c r="D6" s="115"/>
      <c r="E6" s="104" t="s">
        <v>69</v>
      </c>
      <c r="F6" s="113" t="s">
        <v>3</v>
      </c>
      <c r="G6" s="110"/>
      <c r="H6" s="101" t="s">
        <v>153</v>
      </c>
    </row>
    <row r="7" spans="1:12" s="17" customFormat="1" ht="14.4" customHeight="1" x14ac:dyDescent="0.25">
      <c r="A7" s="97"/>
      <c r="B7" s="105"/>
      <c r="C7" s="126" t="s">
        <v>70</v>
      </c>
      <c r="D7" s="101" t="s">
        <v>127</v>
      </c>
      <c r="E7" s="105"/>
      <c r="F7" s="104" t="s">
        <v>151</v>
      </c>
      <c r="G7" s="101" t="s">
        <v>152</v>
      </c>
      <c r="H7" s="102"/>
    </row>
    <row r="8" spans="1:12" s="17" customFormat="1" ht="14.4" customHeight="1" x14ac:dyDescent="0.25">
      <c r="A8" s="97"/>
      <c r="B8" s="105"/>
      <c r="C8" s="127"/>
      <c r="D8" s="102"/>
      <c r="E8" s="105"/>
      <c r="F8" s="105"/>
      <c r="G8" s="102"/>
      <c r="H8" s="102"/>
    </row>
    <row r="9" spans="1:12" s="17" customFormat="1" ht="59.1" customHeight="1" x14ac:dyDescent="0.25">
      <c r="A9" s="98"/>
      <c r="B9" s="106"/>
      <c r="C9" s="103"/>
      <c r="D9" s="137"/>
      <c r="E9" s="206"/>
      <c r="F9" s="103"/>
      <c r="G9" s="137"/>
      <c r="H9" s="103"/>
    </row>
    <row r="10" spans="1:12" s="17" customFormat="1" ht="12.75" customHeight="1" x14ac:dyDescent="0.25">
      <c r="A10" s="25" t="s">
        <v>0</v>
      </c>
      <c r="B10" s="25">
        <v>1570</v>
      </c>
      <c r="C10" s="25">
        <v>1575</v>
      </c>
      <c r="D10" s="25">
        <v>1580</v>
      </c>
      <c r="E10" s="25">
        <v>1590</v>
      </c>
      <c r="F10" s="25">
        <v>1595</v>
      </c>
      <c r="G10" s="25">
        <v>1600</v>
      </c>
      <c r="H10" s="25">
        <v>1610</v>
      </c>
    </row>
    <row r="11" spans="1:12" ht="18" customHeight="1" x14ac:dyDescent="0.25">
      <c r="A11" s="5" t="str">
        <f>hidden1!A1</f>
        <v>РОССИЙСКАЯ ФЕДЕРАЦИЯ</v>
      </c>
      <c r="B11" s="9">
        <f>hidden1!DP1</f>
        <v>1188568917</v>
      </c>
      <c r="C11" s="9">
        <f>hidden1!DQ1</f>
        <v>1002471690</v>
      </c>
      <c r="D11" s="9">
        <f>hidden1!DR1</f>
        <v>186097227</v>
      </c>
      <c r="E11" s="9">
        <f>hidden1!DS1</f>
        <v>37180523</v>
      </c>
      <c r="F11" s="9">
        <f>hidden1!DT1</f>
        <v>38593695</v>
      </c>
      <c r="G11" s="9">
        <f>hidden1!DU1</f>
        <v>-1413172</v>
      </c>
      <c r="H11" s="9">
        <f>hidden1!DV1</f>
        <v>1017118</v>
      </c>
      <c r="I11" s="3"/>
      <c r="J11" s="3"/>
      <c r="K11" s="3"/>
      <c r="L11" s="3"/>
    </row>
    <row r="12" spans="1:12" ht="12.75" customHeight="1" x14ac:dyDescent="0.25">
      <c r="A12" s="5" t="str">
        <f>hidden1!A2</f>
        <v xml:space="preserve">  в том числе:</v>
      </c>
      <c r="B12" s="9"/>
      <c r="C12" s="9"/>
      <c r="D12" s="9"/>
      <c r="E12" s="9"/>
      <c r="F12" s="9"/>
      <c r="G12" s="9"/>
      <c r="H12" s="9"/>
      <c r="I12" s="3"/>
      <c r="J12" s="3"/>
      <c r="K12" s="3"/>
      <c r="L12" s="3"/>
    </row>
    <row r="13" spans="1:12" ht="12.75" customHeight="1" x14ac:dyDescent="0.25">
      <c r="A13" s="5" t="str">
        <f>hidden1!A3</f>
        <v xml:space="preserve">  ЦЕНТРАЛЬНЫЙ ФЕДЕРАЛЬНЫЙ ОКРУГ</v>
      </c>
      <c r="B13" s="9">
        <f>hidden1!DP3</f>
        <v>327746615</v>
      </c>
      <c r="C13" s="9">
        <f>hidden1!DQ3</f>
        <v>316399024</v>
      </c>
      <c r="D13" s="9">
        <f>hidden1!DR3</f>
        <v>11347591</v>
      </c>
      <c r="E13" s="9">
        <f>hidden1!DS3</f>
        <v>12432780</v>
      </c>
      <c r="F13" s="9">
        <f>hidden1!DT3</f>
        <v>12998770</v>
      </c>
      <c r="G13" s="9">
        <f>hidden1!DU3</f>
        <v>-565990</v>
      </c>
      <c r="H13" s="9">
        <f>hidden1!DV3</f>
        <v>273377</v>
      </c>
      <c r="I13" s="3"/>
      <c r="J13" s="3"/>
      <c r="K13" s="3"/>
      <c r="L13" s="3"/>
    </row>
    <row r="14" spans="1:12" ht="12.75" customHeight="1" x14ac:dyDescent="0.25">
      <c r="A14" s="5" t="str">
        <f>hidden1!A4</f>
        <v xml:space="preserve">    Белгородская область</v>
      </c>
      <c r="B14" s="9">
        <f>hidden1!DP4</f>
        <v>9066419</v>
      </c>
      <c r="C14" s="9">
        <f>hidden1!DQ4</f>
        <v>8933725</v>
      </c>
      <c r="D14" s="9">
        <f>hidden1!DR4</f>
        <v>132694</v>
      </c>
      <c r="E14" s="9">
        <f>hidden1!DS4</f>
        <v>495681</v>
      </c>
      <c r="F14" s="9">
        <f>hidden1!DT4</f>
        <v>502918</v>
      </c>
      <c r="G14" s="9">
        <f>hidden1!DU4</f>
        <v>-7237</v>
      </c>
      <c r="H14" s="9">
        <f>hidden1!DV4</f>
        <v>2093</v>
      </c>
      <c r="I14" s="3"/>
      <c r="J14" s="3"/>
      <c r="K14" s="3"/>
      <c r="L14" s="3"/>
    </row>
    <row r="15" spans="1:12" ht="12.75" customHeight="1" x14ac:dyDescent="0.25">
      <c r="A15" s="5" t="str">
        <f>hidden1!A5</f>
        <v xml:space="preserve">    Брянская область</v>
      </c>
      <c r="B15" s="9">
        <f>hidden1!DP5</f>
        <v>3670659</v>
      </c>
      <c r="C15" s="9">
        <f>hidden1!DQ5</f>
        <v>3570729</v>
      </c>
      <c r="D15" s="9">
        <f>hidden1!DR5</f>
        <v>99930</v>
      </c>
      <c r="E15" s="9">
        <f>hidden1!DS5</f>
        <v>221805</v>
      </c>
      <c r="F15" s="9">
        <f>hidden1!DT5</f>
        <v>225104</v>
      </c>
      <c r="G15" s="9">
        <f>hidden1!DU5</f>
        <v>-3299</v>
      </c>
      <c r="H15" s="9">
        <f>hidden1!DV5</f>
        <v>18868</v>
      </c>
      <c r="I15" s="3"/>
      <c r="J15" s="3"/>
      <c r="K15" s="3"/>
      <c r="L15" s="3"/>
    </row>
    <row r="16" spans="1:12" ht="12.75" customHeight="1" x14ac:dyDescent="0.25">
      <c r="A16" s="5" t="str">
        <f>hidden1!A6</f>
        <v xml:space="preserve">    Владимирская область</v>
      </c>
      <c r="B16" s="9">
        <f>hidden1!DP6</f>
        <v>4588296</v>
      </c>
      <c r="C16" s="9">
        <f>hidden1!DQ6</f>
        <v>4125521</v>
      </c>
      <c r="D16" s="9">
        <f>hidden1!DR6</f>
        <v>462775</v>
      </c>
      <c r="E16" s="9">
        <f>hidden1!DS6</f>
        <v>201810</v>
      </c>
      <c r="F16" s="9">
        <f>hidden1!DT6</f>
        <v>207970</v>
      </c>
      <c r="G16" s="9">
        <f>hidden1!DU6</f>
        <v>-6160</v>
      </c>
      <c r="H16" s="9">
        <f>hidden1!DV6</f>
        <v>784</v>
      </c>
      <c r="I16" s="3"/>
      <c r="J16" s="3"/>
      <c r="K16" s="3"/>
      <c r="L16" s="3"/>
    </row>
    <row r="17" spans="1:12" ht="12.75" customHeight="1" x14ac:dyDescent="0.25">
      <c r="A17" s="5" t="str">
        <f>hidden1!A7</f>
        <v xml:space="preserve">    Воронежская область</v>
      </c>
      <c r="B17" s="9">
        <f>hidden1!DP7</f>
        <v>12233515</v>
      </c>
      <c r="C17" s="9">
        <f>hidden1!DQ7</f>
        <v>11259557</v>
      </c>
      <c r="D17" s="9">
        <f>hidden1!DR7</f>
        <v>973958</v>
      </c>
      <c r="E17" s="9">
        <f>hidden1!DS7</f>
        <v>518522</v>
      </c>
      <c r="F17" s="9">
        <f>hidden1!DT7</f>
        <v>557234</v>
      </c>
      <c r="G17" s="9">
        <f>hidden1!DU7</f>
        <v>-38712</v>
      </c>
      <c r="H17" s="9">
        <f>hidden1!DV7</f>
        <v>1946</v>
      </c>
      <c r="I17" s="3"/>
      <c r="J17" s="3"/>
      <c r="K17" s="3"/>
      <c r="L17" s="3"/>
    </row>
    <row r="18" spans="1:12" ht="12.75" customHeight="1" x14ac:dyDescent="0.25">
      <c r="A18" s="5" t="str">
        <f>hidden1!A8</f>
        <v xml:space="preserve">    Ивановская область</v>
      </c>
      <c r="B18" s="9">
        <f>hidden1!DP8</f>
        <v>2235154</v>
      </c>
      <c r="C18" s="9">
        <f>hidden1!DQ8</f>
        <v>1772919</v>
      </c>
      <c r="D18" s="9">
        <f>hidden1!DR8</f>
        <v>462235</v>
      </c>
      <c r="E18" s="9">
        <f>hidden1!DS8</f>
        <v>90447</v>
      </c>
      <c r="F18" s="9">
        <f>hidden1!DT8</f>
        <v>95101</v>
      </c>
      <c r="G18" s="9">
        <f>hidden1!DU8</f>
        <v>-4654</v>
      </c>
      <c r="H18" s="9">
        <f>hidden1!DV8</f>
        <v>490</v>
      </c>
      <c r="I18" s="3"/>
      <c r="J18" s="3"/>
      <c r="K18" s="3"/>
      <c r="L18" s="3"/>
    </row>
    <row r="19" spans="1:12" ht="12.75" customHeight="1" x14ac:dyDescent="0.25">
      <c r="A19" s="5" t="str">
        <f>hidden1!A9</f>
        <v xml:space="preserve">    Калужская область</v>
      </c>
      <c r="B19" s="9">
        <f>hidden1!DP9</f>
        <v>5326351</v>
      </c>
      <c r="C19" s="9">
        <f>hidden1!DQ9</f>
        <v>5085677</v>
      </c>
      <c r="D19" s="9">
        <f>hidden1!DR9</f>
        <v>240674</v>
      </c>
      <c r="E19" s="9">
        <f>hidden1!DS9</f>
        <v>235695</v>
      </c>
      <c r="F19" s="9">
        <f>hidden1!DT9</f>
        <v>248850</v>
      </c>
      <c r="G19" s="9">
        <f>hidden1!DU9</f>
        <v>-13155</v>
      </c>
      <c r="H19" s="9">
        <f>hidden1!DV9</f>
        <v>0</v>
      </c>
      <c r="I19" s="3"/>
      <c r="J19" s="3"/>
      <c r="K19" s="3"/>
      <c r="L19" s="3"/>
    </row>
    <row r="20" spans="1:12" ht="12.75" customHeight="1" x14ac:dyDescent="0.25">
      <c r="A20" s="5" t="str">
        <f>hidden1!A10</f>
        <v xml:space="preserve">    Костромская область</v>
      </c>
      <c r="B20" s="9">
        <f>hidden1!DP10</f>
        <v>1644762</v>
      </c>
      <c r="C20" s="9">
        <f>hidden1!DQ10</f>
        <v>1598030</v>
      </c>
      <c r="D20" s="9">
        <f>hidden1!DR10</f>
        <v>46732</v>
      </c>
      <c r="E20" s="9">
        <f>hidden1!DS10</f>
        <v>141965</v>
      </c>
      <c r="F20" s="9">
        <f>hidden1!DT10</f>
        <v>144200</v>
      </c>
      <c r="G20" s="9">
        <f>hidden1!DU10</f>
        <v>-2235</v>
      </c>
      <c r="H20" s="9">
        <f>hidden1!DV10</f>
        <v>525</v>
      </c>
      <c r="I20" s="3"/>
      <c r="J20" s="3"/>
      <c r="K20" s="3"/>
      <c r="L20" s="3"/>
    </row>
    <row r="21" spans="1:12" ht="12.75" customHeight="1" x14ac:dyDescent="0.25">
      <c r="A21" s="5" t="str">
        <f>hidden1!A11</f>
        <v xml:space="preserve">    Курская область</v>
      </c>
      <c r="B21" s="9">
        <f>hidden1!DP11</f>
        <v>4773514</v>
      </c>
      <c r="C21" s="9">
        <f>hidden1!DQ11</f>
        <v>4375973</v>
      </c>
      <c r="D21" s="9">
        <f>hidden1!DR11</f>
        <v>397541</v>
      </c>
      <c r="E21" s="9">
        <f>hidden1!DS11</f>
        <v>265467</v>
      </c>
      <c r="F21" s="9">
        <f>hidden1!DT11</f>
        <v>273028</v>
      </c>
      <c r="G21" s="9">
        <f>hidden1!DU11</f>
        <v>-7561</v>
      </c>
      <c r="H21" s="9">
        <f>hidden1!DV11</f>
        <v>1246</v>
      </c>
      <c r="I21" s="3"/>
      <c r="J21" s="3"/>
      <c r="K21" s="3"/>
      <c r="L21" s="3"/>
    </row>
    <row r="22" spans="1:12" ht="12.75" customHeight="1" x14ac:dyDescent="0.25">
      <c r="A22" s="5" t="str">
        <f>hidden1!A12</f>
        <v xml:space="preserve">    Липецкая область</v>
      </c>
      <c r="B22" s="9">
        <f>hidden1!DP12</f>
        <v>6243640</v>
      </c>
      <c r="C22" s="9">
        <f>hidden1!DQ12</f>
        <v>5683814</v>
      </c>
      <c r="D22" s="9">
        <f>hidden1!DR12</f>
        <v>559826</v>
      </c>
      <c r="E22" s="9">
        <f>hidden1!DS12</f>
        <v>304597</v>
      </c>
      <c r="F22" s="9">
        <f>hidden1!DT12</f>
        <v>313381</v>
      </c>
      <c r="G22" s="9">
        <f>hidden1!DU12</f>
        <v>-8784</v>
      </c>
      <c r="H22" s="9">
        <f>hidden1!DV12</f>
        <v>22666</v>
      </c>
      <c r="I22" s="3"/>
      <c r="J22" s="3"/>
      <c r="K22" s="3"/>
      <c r="L22" s="3"/>
    </row>
    <row r="23" spans="1:12" ht="12.75" customHeight="1" x14ac:dyDescent="0.25">
      <c r="A23" s="5" t="str">
        <f>hidden1!A13</f>
        <v xml:space="preserve">    Московская область</v>
      </c>
      <c r="B23" s="9">
        <f>hidden1!DP13</f>
        <v>54500542</v>
      </c>
      <c r="C23" s="9">
        <f>hidden1!DQ13</f>
        <v>53383252</v>
      </c>
      <c r="D23" s="9">
        <f>hidden1!DR13</f>
        <v>1117290</v>
      </c>
      <c r="E23" s="9">
        <f>hidden1!DS13</f>
        <v>2363211</v>
      </c>
      <c r="F23" s="9">
        <f>hidden1!DT13</f>
        <v>2493118</v>
      </c>
      <c r="G23" s="9">
        <f>hidden1!DU13</f>
        <v>-129907</v>
      </c>
      <c r="H23" s="9">
        <f>hidden1!DV13</f>
        <v>44014</v>
      </c>
      <c r="I23" s="3"/>
      <c r="J23" s="3"/>
      <c r="K23" s="3"/>
      <c r="L23" s="3"/>
    </row>
    <row r="24" spans="1:12" ht="12.75" customHeight="1" x14ac:dyDescent="0.25">
      <c r="A24" s="5" t="str">
        <f>hidden1!A14</f>
        <v xml:space="preserve">    Орловская область</v>
      </c>
      <c r="B24" s="9">
        <f>hidden1!DP14</f>
        <v>2351313</v>
      </c>
      <c r="C24" s="9">
        <f>hidden1!DQ14</f>
        <v>2173419</v>
      </c>
      <c r="D24" s="9">
        <f>hidden1!DR14</f>
        <v>177894</v>
      </c>
      <c r="E24" s="9">
        <f>hidden1!DS14</f>
        <v>133786</v>
      </c>
      <c r="F24" s="9">
        <f>hidden1!DT14</f>
        <v>136184</v>
      </c>
      <c r="G24" s="9">
        <f>hidden1!DU14</f>
        <v>-2398</v>
      </c>
      <c r="H24" s="9">
        <f>hidden1!DV14</f>
        <v>749</v>
      </c>
      <c r="I24" s="3"/>
      <c r="J24" s="3"/>
      <c r="K24" s="3"/>
      <c r="L24" s="3"/>
    </row>
    <row r="25" spans="1:12" ht="12.75" customHeight="1" x14ac:dyDescent="0.25">
      <c r="A25" s="5" t="str">
        <f>hidden1!A15</f>
        <v xml:space="preserve">    Рязанская область</v>
      </c>
      <c r="B25" s="9">
        <f>hidden1!DP15</f>
        <v>5650209</v>
      </c>
      <c r="C25" s="9">
        <f>hidden1!DQ15</f>
        <v>4098924</v>
      </c>
      <c r="D25" s="9">
        <f>hidden1!DR15</f>
        <v>1551285</v>
      </c>
      <c r="E25" s="9">
        <f>hidden1!DS15</f>
        <v>226078</v>
      </c>
      <c r="F25" s="9">
        <f>hidden1!DT15</f>
        <v>232875</v>
      </c>
      <c r="G25" s="9">
        <f>hidden1!DU15</f>
        <v>-6797</v>
      </c>
      <c r="H25" s="9">
        <f>hidden1!DV15</f>
        <v>350</v>
      </c>
      <c r="I25" s="3"/>
      <c r="J25" s="3"/>
      <c r="K25" s="3"/>
      <c r="L25" s="3"/>
    </row>
    <row r="26" spans="1:12" ht="12.75" customHeight="1" x14ac:dyDescent="0.25">
      <c r="A26" s="5" t="str">
        <f>hidden1!A16</f>
        <v xml:space="preserve">    Смоленская область</v>
      </c>
      <c r="B26" s="9">
        <f>hidden1!DP16</f>
        <v>4808158</v>
      </c>
      <c r="C26" s="9">
        <f>hidden1!DQ16</f>
        <v>3726687</v>
      </c>
      <c r="D26" s="9">
        <f>hidden1!DR16</f>
        <v>1081471</v>
      </c>
      <c r="E26" s="9">
        <f>hidden1!DS16</f>
        <v>313257</v>
      </c>
      <c r="F26" s="9">
        <f>hidden1!DT16</f>
        <v>317232</v>
      </c>
      <c r="G26" s="9">
        <f>hidden1!DU16</f>
        <v>-3975</v>
      </c>
      <c r="H26" s="9">
        <f>hidden1!DV16</f>
        <v>1092</v>
      </c>
      <c r="I26" s="3"/>
      <c r="J26" s="3"/>
      <c r="K26" s="3"/>
      <c r="L26" s="3"/>
    </row>
    <row r="27" spans="1:12" ht="12.75" customHeight="1" x14ac:dyDescent="0.25">
      <c r="A27" s="5" t="str">
        <f>hidden1!A17</f>
        <v xml:space="preserve">    Тамбовская область</v>
      </c>
      <c r="B27" s="9">
        <f>hidden1!DP17</f>
        <v>3742603</v>
      </c>
      <c r="C27" s="9">
        <f>hidden1!DQ17</f>
        <v>3292393</v>
      </c>
      <c r="D27" s="9">
        <f>hidden1!DR17</f>
        <v>450210</v>
      </c>
      <c r="E27" s="9">
        <f>hidden1!DS17</f>
        <v>228319</v>
      </c>
      <c r="F27" s="9">
        <f>hidden1!DT17</f>
        <v>233575</v>
      </c>
      <c r="G27" s="9">
        <f>hidden1!DU17</f>
        <v>-5256</v>
      </c>
      <c r="H27" s="9">
        <f>hidden1!DV17</f>
        <v>0</v>
      </c>
      <c r="I27" s="3"/>
      <c r="J27" s="3"/>
      <c r="K27" s="3"/>
      <c r="L27" s="3"/>
    </row>
    <row r="28" spans="1:12" ht="12.75" customHeight="1" x14ac:dyDescent="0.25">
      <c r="A28" s="5" t="str">
        <f>hidden1!A18</f>
        <v xml:space="preserve">    Тверская область</v>
      </c>
      <c r="B28" s="9">
        <f>hidden1!DP18</f>
        <v>7447366</v>
      </c>
      <c r="C28" s="9">
        <f>hidden1!DQ18</f>
        <v>6017084</v>
      </c>
      <c r="D28" s="9">
        <f>hidden1!DR18</f>
        <v>1430282</v>
      </c>
      <c r="E28" s="9">
        <f>hidden1!DS18</f>
        <v>267485</v>
      </c>
      <c r="F28" s="9">
        <f>hidden1!DT18</f>
        <v>274197</v>
      </c>
      <c r="G28" s="9">
        <f>hidden1!DU18</f>
        <v>-6712</v>
      </c>
      <c r="H28" s="9">
        <f>hidden1!DV18</f>
        <v>882</v>
      </c>
      <c r="I28" s="3"/>
      <c r="J28" s="3"/>
      <c r="K28" s="3"/>
      <c r="L28" s="3"/>
    </row>
    <row r="29" spans="1:12" ht="12.75" customHeight="1" x14ac:dyDescent="0.25">
      <c r="A29" s="5" t="str">
        <f>hidden1!A19</f>
        <v xml:space="preserve">    Тульская область</v>
      </c>
      <c r="B29" s="9">
        <f>hidden1!DP19</f>
        <v>5989469</v>
      </c>
      <c r="C29" s="9">
        <f>hidden1!DQ19</f>
        <v>5419394</v>
      </c>
      <c r="D29" s="9">
        <f>hidden1!DR19</f>
        <v>570075</v>
      </c>
      <c r="E29" s="9">
        <f>hidden1!DS19</f>
        <v>271094</v>
      </c>
      <c r="F29" s="9">
        <f>hidden1!DT19</f>
        <v>285226</v>
      </c>
      <c r="G29" s="9">
        <f>hidden1!DU19</f>
        <v>-14132</v>
      </c>
      <c r="H29" s="9">
        <f>hidden1!DV19</f>
        <v>1785</v>
      </c>
      <c r="I29" s="3"/>
      <c r="J29" s="3"/>
      <c r="K29" s="3"/>
      <c r="L29" s="3"/>
    </row>
    <row r="30" spans="1:12" ht="12.75" customHeight="1" x14ac:dyDescent="0.25">
      <c r="A30" s="5" t="str">
        <f>hidden1!A20</f>
        <v xml:space="preserve">    Ярославская область</v>
      </c>
      <c r="B30" s="9">
        <f>hidden1!DP20</f>
        <v>6200179</v>
      </c>
      <c r="C30" s="9">
        <f>hidden1!DQ20</f>
        <v>4691763</v>
      </c>
      <c r="D30" s="9">
        <f>hidden1!DR20</f>
        <v>1508416</v>
      </c>
      <c r="E30" s="9">
        <f>hidden1!DS20</f>
        <v>264256</v>
      </c>
      <c r="F30" s="9">
        <f>hidden1!DT20</f>
        <v>270240</v>
      </c>
      <c r="G30" s="9">
        <f>hidden1!DU20</f>
        <v>-5984</v>
      </c>
      <c r="H30" s="9">
        <f>hidden1!DV20</f>
        <v>938</v>
      </c>
      <c r="I30" s="3"/>
      <c r="J30" s="3"/>
      <c r="K30" s="3"/>
      <c r="L30" s="3"/>
    </row>
    <row r="31" spans="1:12" ht="12.75" customHeight="1" x14ac:dyDescent="0.25">
      <c r="A31" s="5" t="str">
        <f>hidden1!A21</f>
        <v xml:space="preserve">    город Москва</v>
      </c>
      <c r="B31" s="9">
        <f>hidden1!DP21</f>
        <v>187274466</v>
      </c>
      <c r="C31" s="9">
        <f>hidden1!DQ21</f>
        <v>187190163</v>
      </c>
      <c r="D31" s="9">
        <f>hidden1!DR21</f>
        <v>84303</v>
      </c>
      <c r="E31" s="9">
        <f>hidden1!DS21</f>
        <v>5889305</v>
      </c>
      <c r="F31" s="9">
        <f>hidden1!DT21</f>
        <v>6188337</v>
      </c>
      <c r="G31" s="9">
        <f>hidden1!DU21</f>
        <v>-299032</v>
      </c>
      <c r="H31" s="9">
        <f>hidden1!DV21</f>
        <v>174949</v>
      </c>
      <c r="I31" s="3"/>
      <c r="J31" s="3"/>
      <c r="K31" s="3"/>
      <c r="L31" s="3"/>
    </row>
    <row r="32" spans="1:12" ht="12.75" customHeight="1" x14ac:dyDescent="0.25">
      <c r="A32" s="5" t="str">
        <f>hidden1!A22</f>
        <v xml:space="preserve">  СЕВЕРО-ЗАПАДНЫЙ ФЕДЕРАЛЬНЫЙ ОКРУГ</v>
      </c>
      <c r="B32" s="9">
        <f>hidden1!DP22</f>
        <v>148126642</v>
      </c>
      <c r="C32" s="9">
        <f>hidden1!DQ22</f>
        <v>105881172</v>
      </c>
      <c r="D32" s="9">
        <f>hidden1!DR22</f>
        <v>42245470</v>
      </c>
      <c r="E32" s="9">
        <f>hidden1!DS22</f>
        <v>4909268</v>
      </c>
      <c r="F32" s="9">
        <f>hidden1!DT22</f>
        <v>5043776</v>
      </c>
      <c r="G32" s="9">
        <f>hidden1!DU22</f>
        <v>-134508</v>
      </c>
      <c r="H32" s="9">
        <f>hidden1!DV22</f>
        <v>205890</v>
      </c>
      <c r="I32" s="3"/>
      <c r="J32" s="3"/>
      <c r="K32" s="3"/>
      <c r="L32" s="3"/>
    </row>
    <row r="33" spans="1:12" ht="12.75" customHeight="1" x14ac:dyDescent="0.25">
      <c r="A33" s="5" t="str">
        <f>hidden1!A23</f>
        <v xml:space="preserve">    Республика Карелия</v>
      </c>
      <c r="B33" s="9">
        <f>hidden1!DP23</f>
        <v>2680754</v>
      </c>
      <c r="C33" s="9">
        <f>hidden1!DQ23</f>
        <v>2655719</v>
      </c>
      <c r="D33" s="9">
        <f>hidden1!DR23</f>
        <v>25035</v>
      </c>
      <c r="E33" s="9">
        <f>hidden1!DS23</f>
        <v>180298</v>
      </c>
      <c r="F33" s="9">
        <f>hidden1!DT23</f>
        <v>183807</v>
      </c>
      <c r="G33" s="9">
        <f>hidden1!DU23</f>
        <v>-3509</v>
      </c>
      <c r="H33" s="9">
        <f>hidden1!DV23</f>
        <v>665</v>
      </c>
      <c r="I33" s="3"/>
      <c r="J33" s="3"/>
      <c r="K33" s="3"/>
      <c r="L33" s="3"/>
    </row>
    <row r="34" spans="1:12" ht="12.75" customHeight="1" x14ac:dyDescent="0.25">
      <c r="A34" s="5" t="str">
        <f>hidden1!A24</f>
        <v xml:space="preserve">    Республика Коми</v>
      </c>
      <c r="B34" s="9">
        <f>hidden1!DP24</f>
        <v>25140913</v>
      </c>
      <c r="C34" s="9">
        <f>hidden1!DQ24</f>
        <v>7730181</v>
      </c>
      <c r="D34" s="9">
        <f>hidden1!DR24</f>
        <v>17410732</v>
      </c>
      <c r="E34" s="9">
        <f>hidden1!DS24</f>
        <v>301937</v>
      </c>
      <c r="F34" s="9">
        <f>hidden1!DT24</f>
        <v>304983</v>
      </c>
      <c r="G34" s="9">
        <f>hidden1!DU24</f>
        <v>-3046</v>
      </c>
      <c r="H34" s="9">
        <f>hidden1!DV24</f>
        <v>763</v>
      </c>
      <c r="I34" s="3"/>
      <c r="J34" s="3"/>
      <c r="K34" s="3"/>
      <c r="L34" s="3"/>
    </row>
    <row r="35" spans="1:12" ht="13.65" customHeight="1" x14ac:dyDescent="0.25">
      <c r="A35" s="5" t="str">
        <f>hidden1!A25</f>
        <v xml:space="preserve">    Архангельская область</v>
      </c>
      <c r="B35" s="9">
        <f>hidden1!DP25</f>
        <v>9142840</v>
      </c>
      <c r="C35" s="9">
        <f>hidden1!DQ25</f>
        <v>4949389</v>
      </c>
      <c r="D35" s="9">
        <f>hidden1!DR25</f>
        <v>4193451</v>
      </c>
      <c r="E35" s="9">
        <f>hidden1!DS25</f>
        <v>263881</v>
      </c>
      <c r="F35" s="9">
        <f>hidden1!DT25</f>
        <v>266946</v>
      </c>
      <c r="G35" s="9">
        <f>hidden1!DU25</f>
        <v>-3065</v>
      </c>
      <c r="H35" s="9">
        <f>hidden1!DV25</f>
        <v>693</v>
      </c>
      <c r="I35" s="3"/>
      <c r="J35" s="3"/>
      <c r="K35" s="3"/>
      <c r="L35" s="3"/>
    </row>
    <row r="36" spans="1:12" ht="12.75" customHeight="1" x14ac:dyDescent="0.25">
      <c r="A36" s="5" t="str">
        <f>hidden1!A26</f>
        <v xml:space="preserve">    Вологодская область</v>
      </c>
      <c r="B36" s="9">
        <f>hidden1!DP26</f>
        <v>15189239</v>
      </c>
      <c r="C36" s="9">
        <f>hidden1!DQ26</f>
        <v>5584675</v>
      </c>
      <c r="D36" s="9">
        <f>hidden1!DR26</f>
        <v>9604564</v>
      </c>
      <c r="E36" s="9">
        <f>hidden1!DS26</f>
        <v>322333</v>
      </c>
      <c r="F36" s="9">
        <f>hidden1!DT26</f>
        <v>326417</v>
      </c>
      <c r="G36" s="9">
        <f>hidden1!DU26</f>
        <v>-4084</v>
      </c>
      <c r="H36" s="9">
        <f>hidden1!DV26</f>
        <v>0</v>
      </c>
      <c r="I36" s="3"/>
      <c r="J36" s="3"/>
      <c r="K36" s="3"/>
      <c r="L36" s="3"/>
    </row>
    <row r="37" spans="1:12" ht="12.75" customHeight="1" x14ac:dyDescent="0.25">
      <c r="A37" s="5" t="str">
        <f>hidden1!A27</f>
        <v xml:space="preserve">    Калининградская область</v>
      </c>
      <c r="B37" s="9">
        <f>hidden1!DP27</f>
        <v>6902249</v>
      </c>
      <c r="C37" s="9">
        <f>hidden1!DQ27</f>
        <v>5608334</v>
      </c>
      <c r="D37" s="9">
        <f>hidden1!DR27</f>
        <v>1293915</v>
      </c>
      <c r="E37" s="9">
        <f>hidden1!DS27</f>
        <v>416726</v>
      </c>
      <c r="F37" s="9">
        <f>hidden1!DT27</f>
        <v>425685</v>
      </c>
      <c r="G37" s="9">
        <f>hidden1!DU27</f>
        <v>-8959</v>
      </c>
      <c r="H37" s="9">
        <f>hidden1!DV27</f>
        <v>152118</v>
      </c>
      <c r="I37" s="3"/>
      <c r="J37" s="3"/>
      <c r="K37" s="3"/>
      <c r="L37" s="3"/>
    </row>
    <row r="38" spans="1:12" ht="12.75" customHeight="1" x14ac:dyDescent="0.25">
      <c r="A38" s="5" t="str">
        <f>hidden1!A28</f>
        <v xml:space="preserve">    Ленинградская область</v>
      </c>
      <c r="B38" s="9">
        <f>hidden1!DP28</f>
        <v>27300388</v>
      </c>
      <c r="C38" s="9">
        <f>hidden1!DQ28</f>
        <v>18326554</v>
      </c>
      <c r="D38" s="9">
        <f>hidden1!DR28</f>
        <v>8973834</v>
      </c>
      <c r="E38" s="9">
        <f>hidden1!DS28</f>
        <v>397670</v>
      </c>
      <c r="F38" s="9">
        <f>hidden1!DT28</f>
        <v>415184</v>
      </c>
      <c r="G38" s="9">
        <f>hidden1!DU28</f>
        <v>-17514</v>
      </c>
      <c r="H38" s="9">
        <f>hidden1!DV28</f>
        <v>19325</v>
      </c>
      <c r="I38" s="3"/>
      <c r="J38" s="3"/>
      <c r="K38" s="3"/>
      <c r="L38" s="3"/>
    </row>
    <row r="39" spans="1:12" ht="12.75" customHeight="1" x14ac:dyDescent="0.25">
      <c r="A39" s="5" t="str">
        <f>hidden1!A29</f>
        <v xml:space="preserve">    Мурманская область</v>
      </c>
      <c r="B39" s="9">
        <f>hidden1!DP29</f>
        <v>4934338</v>
      </c>
      <c r="C39" s="9">
        <f>hidden1!DQ29</f>
        <v>4934285</v>
      </c>
      <c r="D39" s="9">
        <f>hidden1!DR29</f>
        <v>53</v>
      </c>
      <c r="E39" s="9">
        <f>hidden1!DS29</f>
        <v>267091</v>
      </c>
      <c r="F39" s="9">
        <f>hidden1!DT29</f>
        <v>271229</v>
      </c>
      <c r="G39" s="9">
        <f>hidden1!DU29</f>
        <v>-4138</v>
      </c>
      <c r="H39" s="9">
        <f>hidden1!DV29</f>
        <v>658</v>
      </c>
      <c r="I39" s="3"/>
      <c r="J39" s="3"/>
      <c r="K39" s="3"/>
      <c r="L39" s="3"/>
    </row>
    <row r="40" spans="1:12" ht="12.75" customHeight="1" x14ac:dyDescent="0.25">
      <c r="A40" s="5" t="str">
        <f>hidden1!A30</f>
        <v xml:space="preserve">    Новгородская область</v>
      </c>
      <c r="B40" s="9">
        <f>hidden1!DP30</f>
        <v>3630824</v>
      </c>
      <c r="C40" s="9">
        <f>hidden1!DQ30</f>
        <v>3081178</v>
      </c>
      <c r="D40" s="9">
        <f>hidden1!DR30</f>
        <v>549646</v>
      </c>
      <c r="E40" s="9">
        <f>hidden1!DS30</f>
        <v>162667</v>
      </c>
      <c r="F40" s="9">
        <f>hidden1!DT30</f>
        <v>166839</v>
      </c>
      <c r="G40" s="9">
        <f>hidden1!DU30</f>
        <v>-4172</v>
      </c>
      <c r="H40" s="9">
        <f>hidden1!DV30</f>
        <v>434</v>
      </c>
      <c r="I40" s="3"/>
      <c r="J40" s="3"/>
      <c r="K40" s="3"/>
      <c r="L40" s="3"/>
    </row>
    <row r="41" spans="1:12" ht="12.75" customHeight="1" x14ac:dyDescent="0.25">
      <c r="A41" s="5" t="str">
        <f>hidden1!A31</f>
        <v xml:space="preserve">    Псковская область</v>
      </c>
      <c r="B41" s="9">
        <f>hidden1!DP31</f>
        <v>1700827</v>
      </c>
      <c r="C41" s="9">
        <f>hidden1!DQ31</f>
        <v>1524340</v>
      </c>
      <c r="D41" s="9">
        <f>hidden1!DR31</f>
        <v>176487</v>
      </c>
      <c r="E41" s="9">
        <f>hidden1!DS31</f>
        <v>158651</v>
      </c>
      <c r="F41" s="9">
        <f>hidden1!DT31</f>
        <v>164096</v>
      </c>
      <c r="G41" s="9">
        <f>hidden1!DU31</f>
        <v>-5445</v>
      </c>
      <c r="H41" s="9">
        <f>hidden1!DV31</f>
        <v>357</v>
      </c>
      <c r="I41" s="3"/>
      <c r="J41" s="3"/>
      <c r="K41" s="3"/>
      <c r="L41" s="3"/>
    </row>
    <row r="42" spans="1:12" ht="12.75" customHeight="1" x14ac:dyDescent="0.25">
      <c r="A42" s="5" t="str">
        <f>hidden1!A32</f>
        <v xml:space="preserve">    город Санкт-Петербург</v>
      </c>
      <c r="B42" s="9">
        <f>hidden1!DP32</f>
        <v>45762455</v>
      </c>
      <c r="C42" s="9">
        <f>hidden1!DQ32</f>
        <v>45745155</v>
      </c>
      <c r="D42" s="9">
        <f>hidden1!DR32</f>
        <v>17300</v>
      </c>
      <c r="E42" s="9">
        <f>hidden1!DS32</f>
        <v>2429765</v>
      </c>
      <c r="F42" s="9">
        <f>hidden1!DT32</f>
        <v>2510021</v>
      </c>
      <c r="G42" s="9">
        <f>hidden1!DU32</f>
        <v>-80256</v>
      </c>
      <c r="H42" s="9">
        <f>hidden1!DV32</f>
        <v>30877</v>
      </c>
      <c r="I42" s="3"/>
      <c r="J42" s="3"/>
      <c r="K42" s="3"/>
      <c r="L42" s="3"/>
    </row>
    <row r="43" spans="1:12" ht="12.75" customHeight="1" x14ac:dyDescent="0.25">
      <c r="A43" s="5" t="str">
        <f>hidden1!A33</f>
        <v xml:space="preserve">    Ненецкий автономный округ</v>
      </c>
      <c r="B43" s="9">
        <f>hidden1!DP33</f>
        <v>5741815</v>
      </c>
      <c r="C43" s="9">
        <f>hidden1!DQ33</f>
        <v>5741362</v>
      </c>
      <c r="D43" s="9">
        <f>hidden1!DR33</f>
        <v>453</v>
      </c>
      <c r="E43" s="9">
        <f>hidden1!DS33</f>
        <v>8249</v>
      </c>
      <c r="F43" s="9">
        <f>hidden1!DT33</f>
        <v>8569</v>
      </c>
      <c r="G43" s="9">
        <f>hidden1!DU33</f>
        <v>-320</v>
      </c>
      <c r="H43" s="9">
        <f>hidden1!DV33</f>
        <v>0</v>
      </c>
      <c r="I43" s="3"/>
      <c r="J43" s="3"/>
      <c r="K43" s="3"/>
      <c r="L43" s="3"/>
    </row>
    <row r="44" spans="1:12" ht="12.75" customHeight="1" x14ac:dyDescent="0.25">
      <c r="A44" s="5" t="str">
        <f>hidden1!A34</f>
        <v xml:space="preserve">  СЕВЕРО-КАВКАЗСКИЙ ФЕДЕРАЛЬНЫЙ ОКРУГ</v>
      </c>
      <c r="B44" s="9">
        <f>hidden1!DP34</f>
        <v>22120584</v>
      </c>
      <c r="C44" s="9">
        <f>hidden1!DQ34</f>
        <v>19641590</v>
      </c>
      <c r="D44" s="9">
        <f>hidden1!DR34</f>
        <v>2478994</v>
      </c>
      <c r="E44" s="9">
        <f>hidden1!DS34</f>
        <v>562060</v>
      </c>
      <c r="F44" s="9">
        <f>hidden1!DT34</f>
        <v>687702</v>
      </c>
      <c r="G44" s="9">
        <f>hidden1!DU34</f>
        <v>-125642</v>
      </c>
      <c r="H44" s="9">
        <f>hidden1!DV34</f>
        <v>44555</v>
      </c>
      <c r="I44" s="3"/>
      <c r="J44" s="3"/>
      <c r="K44" s="3"/>
      <c r="L44" s="3"/>
    </row>
    <row r="45" spans="1:12" ht="12.75" customHeight="1" x14ac:dyDescent="0.25">
      <c r="A45" s="5" t="str">
        <f>hidden1!A35</f>
        <v xml:space="preserve">    Республика Дагестан</v>
      </c>
      <c r="B45" s="9">
        <f>hidden1!DP35</f>
        <v>4356806</v>
      </c>
      <c r="C45" s="9">
        <f>hidden1!DQ35</f>
        <v>3843183</v>
      </c>
      <c r="D45" s="9">
        <f>hidden1!DR35</f>
        <v>513623</v>
      </c>
      <c r="E45" s="9">
        <f>hidden1!DS35</f>
        <v>35018</v>
      </c>
      <c r="F45" s="9">
        <f>hidden1!DT35</f>
        <v>83395</v>
      </c>
      <c r="G45" s="9">
        <f>hidden1!DU35</f>
        <v>-48377</v>
      </c>
      <c r="H45" s="9">
        <f>hidden1!DV35</f>
        <v>5404</v>
      </c>
      <c r="I45" s="3"/>
      <c r="J45" s="3"/>
      <c r="K45" s="3"/>
      <c r="L45" s="3"/>
    </row>
    <row r="46" spans="1:12" ht="12.75" customHeight="1" x14ac:dyDescent="0.25">
      <c r="A46" s="5" t="str">
        <f>hidden1!A36</f>
        <v xml:space="preserve">    Республика Ингушетия</v>
      </c>
      <c r="B46" s="9">
        <f>hidden1!DP36</f>
        <v>891124</v>
      </c>
      <c r="C46" s="9">
        <f>hidden1!DQ36</f>
        <v>869365</v>
      </c>
      <c r="D46" s="9">
        <f>hidden1!DR36</f>
        <v>21759</v>
      </c>
      <c r="E46" s="9">
        <f>hidden1!DS36</f>
        <v>8133</v>
      </c>
      <c r="F46" s="9">
        <f>hidden1!DT36</f>
        <v>10637</v>
      </c>
      <c r="G46" s="9">
        <f>hidden1!DU36</f>
        <v>-2504</v>
      </c>
      <c r="H46" s="9">
        <f>hidden1!DV36</f>
        <v>0</v>
      </c>
      <c r="I46" s="3"/>
      <c r="J46" s="3"/>
      <c r="K46" s="3"/>
      <c r="L46" s="3"/>
    </row>
    <row r="47" spans="1:12" ht="12.75" customHeight="1" x14ac:dyDescent="0.25">
      <c r="A47" s="5" t="str">
        <f>hidden1!A37</f>
        <v xml:space="preserve">    Кабардино-Балкарская Республика</v>
      </c>
      <c r="B47" s="9">
        <f>hidden1!DP37</f>
        <v>1784196</v>
      </c>
      <c r="C47" s="9">
        <f>hidden1!DQ37</f>
        <v>1712677</v>
      </c>
      <c r="D47" s="9">
        <f>hidden1!DR37</f>
        <v>71519</v>
      </c>
      <c r="E47" s="9">
        <f>hidden1!DS37</f>
        <v>18255</v>
      </c>
      <c r="F47" s="9">
        <f>hidden1!DT37</f>
        <v>27273</v>
      </c>
      <c r="G47" s="9">
        <f>hidden1!DU37</f>
        <v>-9018</v>
      </c>
      <c r="H47" s="9">
        <f>hidden1!DV37</f>
        <v>2961</v>
      </c>
      <c r="I47" s="3"/>
      <c r="J47" s="3"/>
      <c r="K47" s="3"/>
      <c r="L47" s="3"/>
    </row>
    <row r="48" spans="1:12" ht="12.75" customHeight="1" x14ac:dyDescent="0.25">
      <c r="A48" s="5" t="str">
        <f>hidden1!A38</f>
        <v xml:space="preserve">    Карачаево-Черкесская Республика</v>
      </c>
      <c r="B48" s="9">
        <f>hidden1!DP38</f>
        <v>966385</v>
      </c>
      <c r="C48" s="9">
        <f>hidden1!DQ38</f>
        <v>963303</v>
      </c>
      <c r="D48" s="9">
        <f>hidden1!DR38</f>
        <v>3082</v>
      </c>
      <c r="E48" s="9">
        <f>hidden1!DS38</f>
        <v>20584</v>
      </c>
      <c r="F48" s="9">
        <f>hidden1!DT38</f>
        <v>37942</v>
      </c>
      <c r="G48" s="9">
        <f>hidden1!DU38</f>
        <v>-17358</v>
      </c>
      <c r="H48" s="9">
        <f>hidden1!DV38</f>
        <v>357</v>
      </c>
      <c r="I48" s="3"/>
      <c r="J48" s="3"/>
      <c r="K48" s="3"/>
      <c r="L48" s="3"/>
    </row>
    <row r="49" spans="1:12" ht="12.75" customHeight="1" x14ac:dyDescent="0.25">
      <c r="A49" s="5" t="str">
        <f>hidden1!A39</f>
        <v xml:space="preserve">    Республика Северная Осетия-Алания</v>
      </c>
      <c r="B49" s="9">
        <f>hidden1!DP39</f>
        <v>2075840</v>
      </c>
      <c r="C49" s="9">
        <f>hidden1!DQ39</f>
        <v>1700858</v>
      </c>
      <c r="D49" s="9">
        <f>hidden1!DR39</f>
        <v>374982</v>
      </c>
      <c r="E49" s="9">
        <f>hidden1!DS39</f>
        <v>22008</v>
      </c>
      <c r="F49" s="9">
        <f>hidden1!DT39</f>
        <v>26608</v>
      </c>
      <c r="G49" s="9">
        <f>hidden1!DU39</f>
        <v>-4600</v>
      </c>
      <c r="H49" s="9">
        <f>hidden1!DV39</f>
        <v>26607</v>
      </c>
      <c r="I49" s="3"/>
      <c r="J49" s="3"/>
      <c r="K49" s="3"/>
      <c r="L49" s="3"/>
    </row>
    <row r="50" spans="1:12" ht="12.75" customHeight="1" x14ac:dyDescent="0.25">
      <c r="A50" s="5" t="str">
        <f>hidden1!A40</f>
        <v xml:space="preserve">    Чеченская Республика</v>
      </c>
      <c r="B50" s="9">
        <f>hidden1!DP40</f>
        <v>3215571</v>
      </c>
      <c r="C50" s="9">
        <f>hidden1!DQ40</f>
        <v>2981415</v>
      </c>
      <c r="D50" s="9">
        <f>hidden1!DR40</f>
        <v>234156</v>
      </c>
      <c r="E50" s="9">
        <f>hidden1!DS40</f>
        <v>39574</v>
      </c>
      <c r="F50" s="9">
        <f>hidden1!DT40</f>
        <v>62442</v>
      </c>
      <c r="G50" s="9">
        <f>hidden1!DU40</f>
        <v>-22868</v>
      </c>
      <c r="H50" s="9">
        <f>hidden1!DV40</f>
        <v>0</v>
      </c>
      <c r="I50" s="3"/>
      <c r="J50" s="3"/>
      <c r="K50" s="3"/>
      <c r="L50" s="3"/>
    </row>
    <row r="51" spans="1:12" ht="12.75" customHeight="1" x14ac:dyDescent="0.25">
      <c r="A51" s="5" t="str">
        <f>hidden1!A41</f>
        <v xml:space="preserve">    Ставропольский край</v>
      </c>
      <c r="B51" s="9">
        <f>hidden1!DP41</f>
        <v>8830662</v>
      </c>
      <c r="C51" s="9">
        <f>hidden1!DQ41</f>
        <v>7570789</v>
      </c>
      <c r="D51" s="9">
        <f>hidden1!DR41</f>
        <v>1259873</v>
      </c>
      <c r="E51" s="9">
        <f>hidden1!DS41</f>
        <v>418488</v>
      </c>
      <c r="F51" s="9">
        <f>hidden1!DT41</f>
        <v>439405</v>
      </c>
      <c r="G51" s="9">
        <f>hidden1!DU41</f>
        <v>-20917</v>
      </c>
      <c r="H51" s="9">
        <f>hidden1!DV41</f>
        <v>9226</v>
      </c>
      <c r="I51" s="3"/>
      <c r="J51" s="3"/>
      <c r="K51" s="3"/>
      <c r="L51" s="3"/>
    </row>
    <row r="52" spans="1:12" ht="12.75" customHeight="1" x14ac:dyDescent="0.25">
      <c r="A52" s="5" t="str">
        <f>hidden1!A42</f>
        <v xml:space="preserve">  ЮЖНЫЙ ФЕДЕРАЛЬНЫЙ ОКРУГ</v>
      </c>
      <c r="B52" s="9">
        <f>hidden1!DP42</f>
        <v>90777294</v>
      </c>
      <c r="C52" s="9">
        <f>hidden1!DQ42</f>
        <v>75038016</v>
      </c>
      <c r="D52" s="9">
        <f>hidden1!DR42</f>
        <v>15739278</v>
      </c>
      <c r="E52" s="9">
        <f>hidden1!DS42</f>
        <v>2602315</v>
      </c>
      <c r="F52" s="9">
        <f>hidden1!DT42</f>
        <v>2730079</v>
      </c>
      <c r="G52" s="9">
        <f>hidden1!DU42</f>
        <v>-127764</v>
      </c>
      <c r="H52" s="9">
        <f>hidden1!DV42</f>
        <v>305235</v>
      </c>
      <c r="I52" s="3"/>
      <c r="J52" s="3"/>
      <c r="K52" s="3"/>
      <c r="L52" s="3"/>
    </row>
    <row r="53" spans="1:12" ht="12.75" customHeight="1" x14ac:dyDescent="0.25">
      <c r="A53" s="5" t="str">
        <f>hidden1!A43</f>
        <v xml:space="preserve">    Республика Адыгея</v>
      </c>
      <c r="B53" s="9">
        <f>hidden1!DP43</f>
        <v>1619664</v>
      </c>
      <c r="C53" s="9">
        <f>hidden1!DQ43</f>
        <v>1427589</v>
      </c>
      <c r="D53" s="9">
        <f>hidden1!DR43</f>
        <v>192075</v>
      </c>
      <c r="E53" s="9">
        <f>hidden1!DS43</f>
        <v>59761</v>
      </c>
      <c r="F53" s="9">
        <f>hidden1!DT43</f>
        <v>62759</v>
      </c>
      <c r="G53" s="9">
        <f>hidden1!DU43</f>
        <v>-2998</v>
      </c>
      <c r="H53" s="9">
        <f>hidden1!DV43</f>
        <v>1155</v>
      </c>
      <c r="I53" s="3"/>
      <c r="J53" s="3"/>
      <c r="K53" s="3"/>
      <c r="L53" s="3"/>
    </row>
    <row r="54" spans="1:12" ht="12.75" customHeight="1" x14ac:dyDescent="0.25">
      <c r="A54" s="5" t="str">
        <f>hidden1!A44</f>
        <v xml:space="preserve">    Республика Калмыкия</v>
      </c>
      <c r="B54" s="9">
        <f>hidden1!DP44</f>
        <v>865659</v>
      </c>
      <c r="C54" s="9">
        <f>hidden1!DQ44</f>
        <v>773496</v>
      </c>
      <c r="D54" s="9">
        <f>hidden1!DR44</f>
        <v>92163</v>
      </c>
      <c r="E54" s="9">
        <f>hidden1!DS44</f>
        <v>29363</v>
      </c>
      <c r="F54" s="9">
        <f>hidden1!DT44</f>
        <v>30630</v>
      </c>
      <c r="G54" s="9">
        <f>hidden1!DU44</f>
        <v>-1267</v>
      </c>
      <c r="H54" s="9">
        <f>hidden1!DV44</f>
        <v>686</v>
      </c>
      <c r="I54" s="3"/>
      <c r="J54" s="3"/>
      <c r="K54" s="3"/>
      <c r="L54" s="3"/>
    </row>
    <row r="55" spans="1:12" ht="12.75" customHeight="1" x14ac:dyDescent="0.25">
      <c r="A55" s="5" t="str">
        <f>hidden1!A45</f>
        <v xml:space="preserve">    Республика Крым</v>
      </c>
      <c r="B55" s="9">
        <f>hidden1!DP45</f>
        <v>4395629</v>
      </c>
      <c r="C55" s="9">
        <f>hidden1!DQ45</f>
        <v>4393629</v>
      </c>
      <c r="D55" s="9">
        <f>hidden1!DR45</f>
        <v>2000</v>
      </c>
      <c r="E55" s="9">
        <f>hidden1!DS45</f>
        <v>147530</v>
      </c>
      <c r="F55" s="9">
        <f>hidden1!DT45</f>
        <v>152006</v>
      </c>
      <c r="G55" s="9">
        <f>hidden1!DU45</f>
        <v>-4476</v>
      </c>
      <c r="H55" s="9">
        <f>hidden1!DV45</f>
        <v>3717</v>
      </c>
      <c r="I55" s="3"/>
      <c r="J55" s="3"/>
      <c r="K55" s="3"/>
      <c r="L55" s="3"/>
    </row>
    <row r="56" spans="1:12" ht="12.75" customHeight="1" x14ac:dyDescent="0.25">
      <c r="A56" s="5" t="str">
        <f>hidden1!A46</f>
        <v xml:space="preserve">    Краснодарский край</v>
      </c>
      <c r="B56" s="9">
        <f>hidden1!DP46</f>
        <v>45337242</v>
      </c>
      <c r="C56" s="9">
        <f>hidden1!DQ46</f>
        <v>37524009</v>
      </c>
      <c r="D56" s="9">
        <f>hidden1!DR46</f>
        <v>7813233</v>
      </c>
      <c r="E56" s="9">
        <f>hidden1!DS46</f>
        <v>1268233</v>
      </c>
      <c r="F56" s="9">
        <f>hidden1!DT46</f>
        <v>1318257</v>
      </c>
      <c r="G56" s="9">
        <f>hidden1!DU46</f>
        <v>-50024</v>
      </c>
      <c r="H56" s="9">
        <f>hidden1!DV46</f>
        <v>242896</v>
      </c>
      <c r="I56" s="3"/>
      <c r="J56" s="3"/>
      <c r="K56" s="3"/>
      <c r="L56" s="3"/>
    </row>
    <row r="57" spans="1:12" ht="12.75" customHeight="1" x14ac:dyDescent="0.25">
      <c r="A57" s="5" t="str">
        <f>hidden1!A47</f>
        <v xml:space="preserve">    Астраханская область</v>
      </c>
      <c r="B57" s="9">
        <f>hidden1!DP47</f>
        <v>10827822</v>
      </c>
      <c r="C57" s="9">
        <f>hidden1!DQ47</f>
        <v>7735496</v>
      </c>
      <c r="D57" s="9">
        <f>hidden1!DR47</f>
        <v>3092326</v>
      </c>
      <c r="E57" s="9">
        <f>hidden1!DS47</f>
        <v>125144</v>
      </c>
      <c r="F57" s="9">
        <f>hidden1!DT47</f>
        <v>154537</v>
      </c>
      <c r="G57" s="9">
        <f>hidden1!DU47</f>
        <v>-29393</v>
      </c>
      <c r="H57" s="9">
        <f>hidden1!DV47</f>
        <v>1820</v>
      </c>
      <c r="I57" s="3"/>
      <c r="J57" s="3"/>
      <c r="K57" s="3"/>
      <c r="L57" s="3"/>
    </row>
    <row r="58" spans="1:12" ht="12.75" customHeight="1" x14ac:dyDescent="0.25">
      <c r="A58" s="5" t="str">
        <f>hidden1!A48</f>
        <v xml:space="preserve">    Волгоградская область</v>
      </c>
      <c r="B58" s="9">
        <f>hidden1!DP48</f>
        <v>9006577</v>
      </c>
      <c r="C58" s="9">
        <f>hidden1!DQ48</f>
        <v>7462504</v>
      </c>
      <c r="D58" s="9">
        <f>hidden1!DR48</f>
        <v>1544073</v>
      </c>
      <c r="E58" s="9">
        <f>hidden1!DS48</f>
        <v>325217</v>
      </c>
      <c r="F58" s="9">
        <f>hidden1!DT48</f>
        <v>337541</v>
      </c>
      <c r="G58" s="9">
        <f>hidden1!DU48</f>
        <v>-12324</v>
      </c>
      <c r="H58" s="9">
        <f>hidden1!DV48</f>
        <v>2177</v>
      </c>
      <c r="I58" s="3"/>
      <c r="J58" s="3"/>
      <c r="K58" s="3"/>
      <c r="L58" s="3"/>
    </row>
    <row r="59" spans="1:12" ht="12.75" customHeight="1" x14ac:dyDescent="0.25">
      <c r="A59" s="5" t="str">
        <f>hidden1!A49</f>
        <v xml:space="preserve">    Ростовская область</v>
      </c>
      <c r="B59" s="9">
        <f>hidden1!DP49</f>
        <v>17837136</v>
      </c>
      <c r="C59" s="9">
        <f>hidden1!DQ49</f>
        <v>14833838</v>
      </c>
      <c r="D59" s="9">
        <f>hidden1!DR49</f>
        <v>3003298</v>
      </c>
      <c r="E59" s="9">
        <f>hidden1!DS49</f>
        <v>612887</v>
      </c>
      <c r="F59" s="9">
        <f>hidden1!DT49</f>
        <v>639913</v>
      </c>
      <c r="G59" s="9">
        <f>hidden1!DU49</f>
        <v>-27026</v>
      </c>
      <c r="H59" s="9">
        <f>hidden1!DV49</f>
        <v>51503</v>
      </c>
      <c r="I59" s="3"/>
      <c r="J59" s="3"/>
      <c r="K59" s="3"/>
      <c r="L59" s="3"/>
    </row>
    <row r="60" spans="1:12" ht="12.75" customHeight="1" x14ac:dyDescent="0.25">
      <c r="A60" s="5" t="str">
        <f>hidden1!A50</f>
        <v xml:space="preserve">    город Севастополь</v>
      </c>
      <c r="B60" s="9">
        <f>hidden1!DP50</f>
        <v>887565</v>
      </c>
      <c r="C60" s="9">
        <f>hidden1!DQ50</f>
        <v>887455</v>
      </c>
      <c r="D60" s="9">
        <f>hidden1!DR50</f>
        <v>110</v>
      </c>
      <c r="E60" s="9">
        <f>hidden1!DS50</f>
        <v>34180</v>
      </c>
      <c r="F60" s="9">
        <f>hidden1!DT50</f>
        <v>34436</v>
      </c>
      <c r="G60" s="9">
        <f>hidden1!DU50</f>
        <v>-256</v>
      </c>
      <c r="H60" s="9">
        <f>hidden1!DV50</f>
        <v>1281</v>
      </c>
      <c r="I60" s="3"/>
      <c r="J60" s="3"/>
      <c r="K60" s="3"/>
      <c r="L60" s="3"/>
    </row>
    <row r="61" spans="1:12" ht="12.75" customHeight="1" x14ac:dyDescent="0.25">
      <c r="A61" s="5" t="str">
        <f>hidden1!A51</f>
        <v xml:space="preserve">  ПРИВОЛЖСКИЙ ФЕДЕРАЛЬНЫЙ ОКРУГ</v>
      </c>
      <c r="B61" s="9">
        <f>hidden1!DP51</f>
        <v>148497759</v>
      </c>
      <c r="C61" s="9">
        <f>hidden1!DQ51</f>
        <v>130915052</v>
      </c>
      <c r="D61" s="9">
        <f>hidden1!DR51</f>
        <v>17582707</v>
      </c>
      <c r="E61" s="9">
        <f>hidden1!DS51</f>
        <v>7232512</v>
      </c>
      <c r="F61" s="9">
        <f>hidden1!DT51</f>
        <v>7404066</v>
      </c>
      <c r="G61" s="9">
        <f>hidden1!DU51</f>
        <v>-171554</v>
      </c>
      <c r="H61" s="9">
        <f>hidden1!DV51</f>
        <v>75425</v>
      </c>
      <c r="I61" s="3"/>
      <c r="J61" s="3"/>
      <c r="K61" s="3"/>
      <c r="L61" s="3"/>
    </row>
    <row r="62" spans="1:12" ht="12.75" customHeight="1" x14ac:dyDescent="0.25">
      <c r="A62" s="5" t="str">
        <f>hidden1!A52</f>
        <v xml:space="preserve">    Республика Башкортостан</v>
      </c>
      <c r="B62" s="9">
        <f>hidden1!DP52</f>
        <v>10705744</v>
      </c>
      <c r="C62" s="9">
        <f>hidden1!DQ52</f>
        <v>9583345</v>
      </c>
      <c r="D62" s="9">
        <f>hidden1!DR52</f>
        <v>1122399</v>
      </c>
      <c r="E62" s="9">
        <f>hidden1!DS52</f>
        <v>896930</v>
      </c>
      <c r="F62" s="9">
        <f>hidden1!DT52</f>
        <v>913641</v>
      </c>
      <c r="G62" s="9">
        <f>hidden1!DU52</f>
        <v>-16711</v>
      </c>
      <c r="H62" s="9">
        <f>hidden1!DV52</f>
        <v>4172</v>
      </c>
      <c r="I62" s="3"/>
      <c r="J62" s="3"/>
      <c r="K62" s="3"/>
      <c r="L62" s="3"/>
    </row>
    <row r="63" spans="1:12" ht="12.75" customHeight="1" x14ac:dyDescent="0.25">
      <c r="A63" s="5" t="str">
        <f>hidden1!A53</f>
        <v xml:space="preserve">    Республика Марий-Эл</v>
      </c>
      <c r="B63" s="9">
        <f>hidden1!DP53</f>
        <v>1938153</v>
      </c>
      <c r="C63" s="9">
        <f>hidden1!DQ53</f>
        <v>1533180</v>
      </c>
      <c r="D63" s="9">
        <f>hidden1!DR53</f>
        <v>404973</v>
      </c>
      <c r="E63" s="9">
        <f>hidden1!DS53</f>
        <v>114789</v>
      </c>
      <c r="F63" s="9">
        <f>hidden1!DT53</f>
        <v>125812</v>
      </c>
      <c r="G63" s="9">
        <f>hidden1!DU53</f>
        <v>-11023</v>
      </c>
      <c r="H63" s="9">
        <f>hidden1!DV53</f>
        <v>1351</v>
      </c>
      <c r="I63" s="3"/>
      <c r="J63" s="3"/>
      <c r="K63" s="3"/>
      <c r="L63" s="3"/>
    </row>
    <row r="64" spans="1:12" ht="12.75" customHeight="1" x14ac:dyDescent="0.25">
      <c r="A64" s="5" t="str">
        <f>hidden1!A54</f>
        <v xml:space="preserve">    Республика Мордовия</v>
      </c>
      <c r="B64" s="9">
        <f>hidden1!DP54</f>
        <v>2880333</v>
      </c>
      <c r="C64" s="9">
        <f>hidden1!DQ54</f>
        <v>2309883</v>
      </c>
      <c r="D64" s="9">
        <f>hidden1!DR54</f>
        <v>570450</v>
      </c>
      <c r="E64" s="9">
        <f>hidden1!DS54</f>
        <v>174193</v>
      </c>
      <c r="F64" s="9">
        <f>hidden1!DT54</f>
        <v>178305</v>
      </c>
      <c r="G64" s="9">
        <f>hidden1!DU54</f>
        <v>-4112</v>
      </c>
      <c r="H64" s="9">
        <f>hidden1!DV54</f>
        <v>1036</v>
      </c>
      <c r="I64" s="3"/>
      <c r="J64" s="3"/>
      <c r="K64" s="3"/>
      <c r="L64" s="3"/>
    </row>
    <row r="65" spans="1:12" ht="12.75" customHeight="1" x14ac:dyDescent="0.25">
      <c r="A65" s="5" t="str">
        <f>hidden1!A55</f>
        <v xml:space="preserve">    Республика Татарстан</v>
      </c>
      <c r="B65" s="9">
        <f>hidden1!DP55</f>
        <v>36778642</v>
      </c>
      <c r="C65" s="9">
        <f>hidden1!DQ55</f>
        <v>35947731</v>
      </c>
      <c r="D65" s="9">
        <f>hidden1!DR55</f>
        <v>830911</v>
      </c>
      <c r="E65" s="9">
        <f>hidden1!DS55</f>
        <v>1655748</v>
      </c>
      <c r="F65" s="9">
        <f>hidden1!DT55</f>
        <v>1672537</v>
      </c>
      <c r="G65" s="9">
        <f>hidden1!DU55</f>
        <v>-16789</v>
      </c>
      <c r="H65" s="9">
        <f>hidden1!DV55</f>
        <v>7483</v>
      </c>
      <c r="I65" s="3"/>
      <c r="J65" s="3"/>
      <c r="K65" s="3"/>
      <c r="L65" s="3"/>
    </row>
    <row r="66" spans="1:12" ht="12.75" customHeight="1" x14ac:dyDescent="0.25">
      <c r="A66" s="5" t="str">
        <f>hidden1!A56</f>
        <v xml:space="preserve">    Удмуртская Республика</v>
      </c>
      <c r="B66" s="9">
        <f>hidden1!DP56</f>
        <v>7144009</v>
      </c>
      <c r="C66" s="9">
        <f>hidden1!DQ56</f>
        <v>5810848</v>
      </c>
      <c r="D66" s="9">
        <f>hidden1!DR56</f>
        <v>1333161</v>
      </c>
      <c r="E66" s="9">
        <f>hidden1!DS56</f>
        <v>336783</v>
      </c>
      <c r="F66" s="9">
        <f>hidden1!DT56</f>
        <v>342902</v>
      </c>
      <c r="G66" s="9">
        <f>hidden1!DU56</f>
        <v>-6119</v>
      </c>
      <c r="H66" s="9">
        <f>hidden1!DV56</f>
        <v>1316</v>
      </c>
      <c r="I66" s="3"/>
      <c r="J66" s="3"/>
      <c r="K66" s="3"/>
      <c r="L66" s="3"/>
    </row>
    <row r="67" spans="1:12" ht="12.75" customHeight="1" x14ac:dyDescent="0.25">
      <c r="A67" s="5" t="str">
        <f>hidden1!A57</f>
        <v xml:space="preserve">    Чувашская Республика</v>
      </c>
      <c r="B67" s="9">
        <f>hidden1!DP57</f>
        <v>3279261</v>
      </c>
      <c r="C67" s="9">
        <f>hidden1!DQ57</f>
        <v>2753524</v>
      </c>
      <c r="D67" s="9">
        <f>hidden1!DR57</f>
        <v>525737</v>
      </c>
      <c r="E67" s="9">
        <f>hidden1!DS57</f>
        <v>167650</v>
      </c>
      <c r="F67" s="9">
        <f>hidden1!DT57</f>
        <v>170827</v>
      </c>
      <c r="G67" s="9">
        <f>hidden1!DU57</f>
        <v>-3177</v>
      </c>
      <c r="H67" s="9">
        <f>hidden1!DV57</f>
        <v>0</v>
      </c>
      <c r="I67" s="3"/>
      <c r="J67" s="3"/>
      <c r="K67" s="3"/>
      <c r="L67" s="3"/>
    </row>
    <row r="68" spans="1:12" ht="12.75" customHeight="1" x14ac:dyDescent="0.25">
      <c r="A68" s="5" t="str">
        <f>hidden1!A58</f>
        <v xml:space="preserve">    Кировская область</v>
      </c>
      <c r="B68" s="9">
        <f>hidden1!DP58</f>
        <v>3885665</v>
      </c>
      <c r="C68" s="9">
        <f>hidden1!DQ58</f>
        <v>3323267</v>
      </c>
      <c r="D68" s="9">
        <f>hidden1!DR58</f>
        <v>562398</v>
      </c>
      <c r="E68" s="9">
        <f>hidden1!DS58</f>
        <v>247043</v>
      </c>
      <c r="F68" s="9">
        <f>hidden1!DT58</f>
        <v>250613</v>
      </c>
      <c r="G68" s="9">
        <f>hidden1!DU58</f>
        <v>-3570</v>
      </c>
      <c r="H68" s="9">
        <f>hidden1!DV58</f>
        <v>980</v>
      </c>
      <c r="I68" s="3"/>
      <c r="J68" s="3"/>
      <c r="K68" s="3"/>
      <c r="L68" s="3"/>
    </row>
    <row r="69" spans="1:12" ht="12.75" customHeight="1" x14ac:dyDescent="0.25">
      <c r="A69" s="5" t="str">
        <f>hidden1!A59</f>
        <v xml:space="preserve">    Нижегородская область</v>
      </c>
      <c r="B69" s="9">
        <f>hidden1!DP59</f>
        <v>13309113</v>
      </c>
      <c r="C69" s="9">
        <f>hidden1!DQ59</f>
        <v>11518619</v>
      </c>
      <c r="D69" s="9">
        <f>hidden1!DR59</f>
        <v>1790494</v>
      </c>
      <c r="E69" s="9">
        <f>hidden1!DS59</f>
        <v>773518</v>
      </c>
      <c r="F69" s="9">
        <f>hidden1!DT59</f>
        <v>794913</v>
      </c>
      <c r="G69" s="9">
        <f>hidden1!DU59</f>
        <v>-21395</v>
      </c>
      <c r="H69" s="9">
        <f>hidden1!DV59</f>
        <v>24374</v>
      </c>
      <c r="I69" s="3"/>
      <c r="J69" s="3"/>
      <c r="K69" s="3"/>
      <c r="L69" s="3"/>
    </row>
    <row r="70" spans="1:12" ht="12.75" customHeight="1" x14ac:dyDescent="0.25">
      <c r="A70" s="5" t="str">
        <f>hidden1!A60</f>
        <v xml:space="preserve">    Оренбургская область</v>
      </c>
      <c r="B70" s="9">
        <f>hidden1!DP60</f>
        <v>14252469</v>
      </c>
      <c r="C70" s="9">
        <f>hidden1!DQ60</f>
        <v>11677437</v>
      </c>
      <c r="D70" s="9">
        <f>hidden1!DR60</f>
        <v>2575032</v>
      </c>
      <c r="E70" s="9">
        <f>hidden1!DS60</f>
        <v>440280</v>
      </c>
      <c r="F70" s="9">
        <f>hidden1!DT60</f>
        <v>450388</v>
      </c>
      <c r="G70" s="9">
        <f>hidden1!DU60</f>
        <v>-10108</v>
      </c>
      <c r="H70" s="9">
        <f>hidden1!DV60</f>
        <v>2030</v>
      </c>
      <c r="I70" s="3"/>
      <c r="J70" s="3"/>
      <c r="K70" s="3"/>
      <c r="L70" s="3"/>
    </row>
    <row r="71" spans="1:12" ht="12.75" customHeight="1" x14ac:dyDescent="0.25">
      <c r="A71" s="5" t="str">
        <f>hidden1!A61</f>
        <v xml:space="preserve">    Пензенская область</v>
      </c>
      <c r="B71" s="9">
        <f>hidden1!DP61</f>
        <v>4637693</v>
      </c>
      <c r="C71" s="9">
        <f>hidden1!DQ61</f>
        <v>4272372</v>
      </c>
      <c r="D71" s="9">
        <f>hidden1!DR61</f>
        <v>365321</v>
      </c>
      <c r="E71" s="9">
        <f>hidden1!DS61</f>
        <v>225780</v>
      </c>
      <c r="F71" s="9">
        <f>hidden1!DT61</f>
        <v>237661</v>
      </c>
      <c r="G71" s="9">
        <f>hidden1!DU61</f>
        <v>-11881</v>
      </c>
      <c r="H71" s="9">
        <f>hidden1!DV61</f>
        <v>1778</v>
      </c>
      <c r="I71" s="3"/>
      <c r="J71" s="3"/>
      <c r="K71" s="3"/>
      <c r="L71" s="3"/>
    </row>
    <row r="72" spans="1:12" ht="13.65" customHeight="1" x14ac:dyDescent="0.25">
      <c r="A72" s="5" t="str">
        <f>hidden1!A62</f>
        <v xml:space="preserve">    Пермский край</v>
      </c>
      <c r="B72" s="9">
        <f>hidden1!DP62</f>
        <v>16930746</v>
      </c>
      <c r="C72" s="9">
        <f>hidden1!DQ62</f>
        <v>12419537</v>
      </c>
      <c r="D72" s="9">
        <f>hidden1!DR62</f>
        <v>4511209</v>
      </c>
      <c r="E72" s="9">
        <f>hidden1!DS62</f>
        <v>635289</v>
      </c>
      <c r="F72" s="9">
        <f>hidden1!DT62</f>
        <v>650149</v>
      </c>
      <c r="G72" s="9">
        <f>hidden1!DU62</f>
        <v>-14860</v>
      </c>
      <c r="H72" s="9">
        <f>hidden1!DV62</f>
        <v>2401</v>
      </c>
      <c r="I72" s="3"/>
      <c r="J72" s="3"/>
      <c r="K72" s="3"/>
      <c r="L72" s="3"/>
    </row>
    <row r="73" spans="1:12" ht="12.75" customHeight="1" x14ac:dyDescent="0.25">
      <c r="A73" s="5" t="str">
        <f>hidden1!A63</f>
        <v xml:space="preserve">    Самарская область</v>
      </c>
      <c r="B73" s="9">
        <f>hidden1!DP63</f>
        <v>19455065</v>
      </c>
      <c r="C73" s="9">
        <f>hidden1!DQ63</f>
        <v>18774443</v>
      </c>
      <c r="D73" s="9">
        <f>hidden1!DR63</f>
        <v>680622</v>
      </c>
      <c r="E73" s="9">
        <f>hidden1!DS63</f>
        <v>859254</v>
      </c>
      <c r="F73" s="9">
        <f>hidden1!DT63</f>
        <v>883570</v>
      </c>
      <c r="G73" s="9">
        <f>hidden1!DU63</f>
        <v>-24316</v>
      </c>
      <c r="H73" s="9">
        <f>hidden1!DV63</f>
        <v>3458</v>
      </c>
      <c r="I73" s="3"/>
      <c r="J73" s="3"/>
      <c r="K73" s="3"/>
      <c r="L73" s="3"/>
    </row>
    <row r="74" spans="1:12" ht="12.75" customHeight="1" x14ac:dyDescent="0.25">
      <c r="A74" s="5" t="str">
        <f>hidden1!A64</f>
        <v xml:space="preserve">    Саратовская область</v>
      </c>
      <c r="B74" s="9">
        <f>hidden1!DP64</f>
        <v>9964680</v>
      </c>
      <c r="C74" s="9">
        <f>hidden1!DQ64</f>
        <v>8059859</v>
      </c>
      <c r="D74" s="9">
        <f>hidden1!DR64</f>
        <v>1904821</v>
      </c>
      <c r="E74" s="9">
        <f>hidden1!DS64</f>
        <v>485911</v>
      </c>
      <c r="F74" s="9">
        <f>hidden1!DT64</f>
        <v>501502</v>
      </c>
      <c r="G74" s="9">
        <f>hidden1!DU64</f>
        <v>-15591</v>
      </c>
      <c r="H74" s="9">
        <f>hidden1!DV64</f>
        <v>2912</v>
      </c>
      <c r="I74" s="3"/>
      <c r="J74" s="3"/>
      <c r="K74" s="3"/>
      <c r="L74" s="3"/>
    </row>
    <row r="75" spans="1:12" ht="12.75" customHeight="1" x14ac:dyDescent="0.25">
      <c r="A75" s="5" t="str">
        <f>hidden1!A65</f>
        <v xml:space="preserve">    Ульяновская область</v>
      </c>
      <c r="B75" s="9">
        <f>hidden1!DP65</f>
        <v>3336186</v>
      </c>
      <c r="C75" s="9">
        <f>hidden1!DQ65</f>
        <v>2931007</v>
      </c>
      <c r="D75" s="9">
        <f>hidden1!DR65</f>
        <v>405179</v>
      </c>
      <c r="E75" s="9">
        <f>hidden1!DS65</f>
        <v>219344</v>
      </c>
      <c r="F75" s="9">
        <f>hidden1!DT65</f>
        <v>231246</v>
      </c>
      <c r="G75" s="9">
        <f>hidden1!DU65</f>
        <v>-11902</v>
      </c>
      <c r="H75" s="9">
        <f>hidden1!DV65</f>
        <v>22134</v>
      </c>
      <c r="I75" s="3"/>
      <c r="J75" s="3"/>
      <c r="K75" s="3"/>
      <c r="L75" s="3"/>
    </row>
    <row r="76" spans="1:12" ht="12.75" customHeight="1" x14ac:dyDescent="0.25">
      <c r="A76" s="5" t="str">
        <f>hidden1!A66</f>
        <v xml:space="preserve">  УРАЛЬСКИЙ ФЕДЕРАЛЬНЫЙ ОКРУГ</v>
      </c>
      <c r="B76" s="9">
        <f>hidden1!DP66</f>
        <v>272172105</v>
      </c>
      <c r="C76" s="9">
        <f>hidden1!DQ66</f>
        <v>187680171</v>
      </c>
      <c r="D76" s="9">
        <f>hidden1!DR66</f>
        <v>84491934</v>
      </c>
      <c r="E76" s="9">
        <f>hidden1!DS66</f>
        <v>3647253</v>
      </c>
      <c r="F76" s="9">
        <f>hidden1!DT66</f>
        <v>3716409</v>
      </c>
      <c r="G76" s="9">
        <f>hidden1!DU66</f>
        <v>-69156</v>
      </c>
      <c r="H76" s="9">
        <f>hidden1!DV66</f>
        <v>10436</v>
      </c>
      <c r="I76" s="3"/>
      <c r="J76" s="3"/>
      <c r="K76" s="3"/>
      <c r="L76" s="3"/>
    </row>
    <row r="77" spans="1:12" ht="12.75" customHeight="1" x14ac:dyDescent="0.25">
      <c r="A77" s="5" t="str">
        <f>hidden1!A67</f>
        <v xml:space="preserve">    Курганская область</v>
      </c>
      <c r="B77" s="9">
        <f>hidden1!DP67</f>
        <v>2736049</v>
      </c>
      <c r="C77" s="9">
        <f>hidden1!DQ67</f>
        <v>2485831</v>
      </c>
      <c r="D77" s="9">
        <f>hidden1!DR67</f>
        <v>250218</v>
      </c>
      <c r="E77" s="9">
        <f>hidden1!DS67</f>
        <v>107330</v>
      </c>
      <c r="F77" s="9">
        <f>hidden1!DT67</f>
        <v>120683</v>
      </c>
      <c r="G77" s="9">
        <f>hidden1!DU67</f>
        <v>-13353</v>
      </c>
      <c r="H77" s="9">
        <f>hidden1!DV67</f>
        <v>588</v>
      </c>
      <c r="I77" s="3"/>
      <c r="J77" s="3"/>
      <c r="K77" s="3"/>
      <c r="L77" s="3"/>
    </row>
    <row r="78" spans="1:12" ht="12.75" customHeight="1" x14ac:dyDescent="0.25">
      <c r="A78" s="5" t="str">
        <f>hidden1!A68</f>
        <v xml:space="preserve">    Свердловская область</v>
      </c>
      <c r="B78" s="9">
        <f>hidden1!DP68</f>
        <v>27472887</v>
      </c>
      <c r="C78" s="9">
        <f>hidden1!DQ68</f>
        <v>21483012</v>
      </c>
      <c r="D78" s="9">
        <f>hidden1!DR68</f>
        <v>5989875</v>
      </c>
      <c r="E78" s="9">
        <f>hidden1!DS68</f>
        <v>606192</v>
      </c>
      <c r="F78" s="9">
        <f>hidden1!DT68</f>
        <v>620672</v>
      </c>
      <c r="G78" s="9">
        <f>hidden1!DU68</f>
        <v>-14480</v>
      </c>
      <c r="H78" s="9">
        <f>hidden1!DV68</f>
        <v>4305</v>
      </c>
      <c r="I78" s="3"/>
      <c r="J78" s="3"/>
      <c r="K78" s="3"/>
      <c r="L78" s="3"/>
    </row>
    <row r="79" spans="1:12" ht="12.75" customHeight="1" x14ac:dyDescent="0.25">
      <c r="A79" s="5" t="str">
        <f>hidden1!A69</f>
        <v xml:space="preserve">    Тюменская область</v>
      </c>
      <c r="B79" s="9">
        <f>hidden1!DP69</f>
        <v>12264703</v>
      </c>
      <c r="C79" s="9">
        <f>hidden1!DQ69</f>
        <v>11107857</v>
      </c>
      <c r="D79" s="9">
        <f>hidden1!DR69</f>
        <v>1156846</v>
      </c>
      <c r="E79" s="9">
        <f>hidden1!DS69</f>
        <v>448828</v>
      </c>
      <c r="F79" s="9">
        <f>hidden1!DT69</f>
        <v>457472</v>
      </c>
      <c r="G79" s="9">
        <f>hidden1!DU69</f>
        <v>-8644</v>
      </c>
      <c r="H79" s="9">
        <f>hidden1!DV69</f>
        <v>1112</v>
      </c>
      <c r="I79" s="3"/>
      <c r="J79" s="3"/>
      <c r="K79" s="3"/>
      <c r="L79" s="3"/>
    </row>
    <row r="80" spans="1:12" ht="12.75" customHeight="1" x14ac:dyDescent="0.25">
      <c r="A80" s="5" t="str">
        <f>hidden1!A70</f>
        <v xml:space="preserve">    Челябинская область</v>
      </c>
      <c r="B80" s="9">
        <f>hidden1!DP70</f>
        <v>14473642</v>
      </c>
      <c r="C80" s="9">
        <f>hidden1!DQ70</f>
        <v>14030551</v>
      </c>
      <c r="D80" s="9">
        <f>hidden1!DR70</f>
        <v>443091</v>
      </c>
      <c r="E80" s="9">
        <f>hidden1!DS70</f>
        <v>754274</v>
      </c>
      <c r="F80" s="9">
        <f>hidden1!DT70</f>
        <v>768826</v>
      </c>
      <c r="G80" s="9">
        <f>hidden1!DU70</f>
        <v>-14552</v>
      </c>
      <c r="H80" s="9">
        <f>hidden1!DV70</f>
        <v>2933</v>
      </c>
      <c r="I80" s="3"/>
      <c r="J80" s="3"/>
      <c r="K80" s="3"/>
      <c r="L80" s="3"/>
    </row>
    <row r="81" spans="1:12" ht="12.75" customHeight="1" x14ac:dyDescent="0.25">
      <c r="A81" s="5" t="str">
        <f>hidden1!A71</f>
        <v xml:space="preserve">    Ханты-Мансийский автономный округ - Югра</v>
      </c>
      <c r="B81" s="9">
        <f>hidden1!DP71</f>
        <v>97196025</v>
      </c>
      <c r="C81" s="9">
        <f>hidden1!DQ71</f>
        <v>84423958</v>
      </c>
      <c r="D81" s="9">
        <f>hidden1!DR71</f>
        <v>12772067</v>
      </c>
      <c r="E81" s="9">
        <f>hidden1!DS71</f>
        <v>1110531</v>
      </c>
      <c r="F81" s="9">
        <f>hidden1!DT71</f>
        <v>1126274</v>
      </c>
      <c r="G81" s="9">
        <f>hidden1!DU71</f>
        <v>-15743</v>
      </c>
      <c r="H81" s="9">
        <f>hidden1!DV71</f>
        <v>1302</v>
      </c>
      <c r="I81" s="3"/>
      <c r="J81" s="3"/>
      <c r="K81" s="3"/>
      <c r="L81" s="3"/>
    </row>
    <row r="82" spans="1:12" ht="12.75" customHeight="1" x14ac:dyDescent="0.25">
      <c r="A82" s="5" t="str">
        <f>hidden1!A72</f>
        <v xml:space="preserve">    Ямало-Ненецкий автономный округ</v>
      </c>
      <c r="B82" s="9">
        <f>hidden1!DP72</f>
        <v>118028799</v>
      </c>
      <c r="C82" s="9">
        <f>hidden1!DQ72</f>
        <v>54148962</v>
      </c>
      <c r="D82" s="9">
        <f>hidden1!DR72</f>
        <v>63879837</v>
      </c>
      <c r="E82" s="9">
        <f>hidden1!DS72</f>
        <v>620098</v>
      </c>
      <c r="F82" s="9">
        <f>hidden1!DT72</f>
        <v>622482</v>
      </c>
      <c r="G82" s="9">
        <f>hidden1!DU72</f>
        <v>-2384</v>
      </c>
      <c r="H82" s="9">
        <f>hidden1!DV72</f>
        <v>196</v>
      </c>
      <c r="I82" s="3"/>
      <c r="J82" s="3"/>
      <c r="K82" s="3"/>
      <c r="L82" s="3"/>
    </row>
    <row r="83" spans="1:12" ht="12.75" customHeight="1" x14ac:dyDescent="0.25">
      <c r="A83" s="5" t="str">
        <f>hidden1!A73</f>
        <v xml:space="preserve">  СИБИРСКИЙ ФЕДЕРАЛЬНЫЙ ОКРУГ</v>
      </c>
      <c r="B83" s="9">
        <f>hidden1!DP73</f>
        <v>89365816</v>
      </c>
      <c r="C83" s="9">
        <f>hidden1!DQ73</f>
        <v>87484496</v>
      </c>
      <c r="D83" s="9">
        <f>hidden1!DR73</f>
        <v>1881320</v>
      </c>
      <c r="E83" s="9">
        <f>hidden1!DS73</f>
        <v>3698582</v>
      </c>
      <c r="F83" s="9">
        <f>hidden1!DT73</f>
        <v>3830977</v>
      </c>
      <c r="G83" s="9">
        <f>hidden1!DU73</f>
        <v>-132395</v>
      </c>
      <c r="H83" s="9">
        <f>hidden1!DV73</f>
        <v>35125</v>
      </c>
      <c r="I83" s="3"/>
      <c r="J83" s="3"/>
      <c r="K83" s="3"/>
      <c r="L83" s="3"/>
    </row>
    <row r="84" spans="1:12" ht="12.75" customHeight="1" x14ac:dyDescent="0.25">
      <c r="A84" s="5" t="str">
        <f>hidden1!A74</f>
        <v xml:space="preserve">    Республика Алтай</v>
      </c>
      <c r="B84" s="9">
        <f>hidden1!DP74</f>
        <v>553235</v>
      </c>
      <c r="C84" s="9">
        <f>hidden1!DQ74</f>
        <v>549104</v>
      </c>
      <c r="D84" s="9">
        <f>hidden1!DR74</f>
        <v>4131</v>
      </c>
      <c r="E84" s="9">
        <f>hidden1!DS74</f>
        <v>28439</v>
      </c>
      <c r="F84" s="9">
        <f>hidden1!DT74</f>
        <v>28378</v>
      </c>
      <c r="G84" s="9">
        <f>hidden1!DU74</f>
        <v>61</v>
      </c>
      <c r="H84" s="9">
        <f>hidden1!DV74</f>
        <v>0</v>
      </c>
      <c r="I84" s="3"/>
      <c r="J84" s="3"/>
      <c r="K84" s="3"/>
      <c r="L84" s="3"/>
    </row>
    <row r="85" spans="1:12" ht="12.75" customHeight="1" x14ac:dyDescent="0.25">
      <c r="A85" s="5" t="str">
        <f>hidden1!A75</f>
        <v xml:space="preserve">    Республика Тыва</v>
      </c>
      <c r="B85" s="9">
        <f>hidden1!DP75</f>
        <v>442842</v>
      </c>
      <c r="C85" s="9">
        <f>hidden1!DQ75</f>
        <v>442661</v>
      </c>
      <c r="D85" s="9">
        <f>hidden1!DR75</f>
        <v>181</v>
      </c>
      <c r="E85" s="9">
        <f>hidden1!DS75</f>
        <v>29236</v>
      </c>
      <c r="F85" s="9">
        <f>hidden1!DT75</f>
        <v>31528</v>
      </c>
      <c r="G85" s="9">
        <f>hidden1!DU75</f>
        <v>-2292</v>
      </c>
      <c r="H85" s="9">
        <f>hidden1!DV75</f>
        <v>0</v>
      </c>
      <c r="I85" s="3"/>
      <c r="J85" s="3"/>
      <c r="K85" s="3"/>
      <c r="L85" s="3"/>
    </row>
    <row r="86" spans="1:12" ht="12.75" customHeight="1" x14ac:dyDescent="0.25">
      <c r="A86" s="5" t="str">
        <f>hidden1!A76</f>
        <v xml:space="preserve">    Республика Хакасия</v>
      </c>
      <c r="B86" s="9">
        <f>hidden1!DP76</f>
        <v>2669354</v>
      </c>
      <c r="C86" s="9">
        <f>hidden1!DQ76</f>
        <v>2669354</v>
      </c>
      <c r="D86" s="9">
        <f>hidden1!DR76</f>
        <v>0</v>
      </c>
      <c r="E86" s="9">
        <f>hidden1!DS76</f>
        <v>71279</v>
      </c>
      <c r="F86" s="9">
        <f>hidden1!DT76</f>
        <v>74909</v>
      </c>
      <c r="G86" s="9">
        <f>hidden1!DU76</f>
        <v>-3630</v>
      </c>
      <c r="H86" s="9">
        <f>hidden1!DV76</f>
        <v>451</v>
      </c>
      <c r="I86" s="3"/>
      <c r="J86" s="3"/>
      <c r="K86" s="3"/>
      <c r="L86" s="3"/>
    </row>
    <row r="87" spans="1:12" ht="12.75" customHeight="1" x14ac:dyDescent="0.25">
      <c r="A87" s="5" t="str">
        <f>hidden1!A77</f>
        <v xml:space="preserve">    Алтайский край</v>
      </c>
      <c r="B87" s="9">
        <f>hidden1!DP77</f>
        <v>5029309</v>
      </c>
      <c r="C87" s="9">
        <f>hidden1!DQ77</f>
        <v>4783767</v>
      </c>
      <c r="D87" s="9">
        <f>hidden1!DR77</f>
        <v>245542</v>
      </c>
      <c r="E87" s="9">
        <f>hidden1!DS77</f>
        <v>453304</v>
      </c>
      <c r="F87" s="9">
        <f>hidden1!DT77</f>
        <v>461791</v>
      </c>
      <c r="G87" s="9">
        <f>hidden1!DU77</f>
        <v>-8487</v>
      </c>
      <c r="H87" s="9">
        <f>hidden1!DV77</f>
        <v>25805</v>
      </c>
      <c r="I87" s="3"/>
      <c r="J87" s="3"/>
      <c r="K87" s="3"/>
      <c r="L87" s="3"/>
    </row>
    <row r="88" spans="1:12" ht="12.75" customHeight="1" x14ac:dyDescent="0.25">
      <c r="A88" s="5" t="str">
        <f>hidden1!A78</f>
        <v xml:space="preserve">    Красноярский край</v>
      </c>
      <c r="B88" s="9">
        <f>hidden1!DP78</f>
        <v>24429910</v>
      </c>
      <c r="C88" s="9">
        <f>hidden1!DQ78</f>
        <v>24429169</v>
      </c>
      <c r="D88" s="9">
        <f>hidden1!DR78</f>
        <v>741</v>
      </c>
      <c r="E88" s="9">
        <f>hidden1!DS78</f>
        <v>733734</v>
      </c>
      <c r="F88" s="9">
        <f>hidden1!DT78</f>
        <v>749308</v>
      </c>
      <c r="G88" s="9">
        <f>hidden1!DU78</f>
        <v>-15574</v>
      </c>
      <c r="H88" s="9">
        <f>hidden1!DV78</f>
        <v>2583</v>
      </c>
      <c r="I88" s="3"/>
      <c r="J88" s="3"/>
      <c r="K88" s="3"/>
      <c r="L88" s="3"/>
    </row>
    <row r="89" spans="1:12" ht="12.75" customHeight="1" x14ac:dyDescent="0.25">
      <c r="A89" s="5" t="str">
        <f>hidden1!A79</f>
        <v xml:space="preserve">    Иркутская область</v>
      </c>
      <c r="B89" s="9">
        <f>hidden1!DP79</f>
        <v>17941156</v>
      </c>
      <c r="C89" s="9">
        <f>hidden1!DQ79</f>
        <v>17544092</v>
      </c>
      <c r="D89" s="9">
        <f>hidden1!DR79</f>
        <v>397064</v>
      </c>
      <c r="E89" s="9">
        <f>hidden1!DS79</f>
        <v>686249</v>
      </c>
      <c r="F89" s="9">
        <f>hidden1!DT79</f>
        <v>706205</v>
      </c>
      <c r="G89" s="9">
        <f>hidden1!DU79</f>
        <v>-19956</v>
      </c>
      <c r="H89" s="9">
        <f>hidden1!DV79</f>
        <v>0</v>
      </c>
      <c r="I89" s="3"/>
      <c r="J89" s="3"/>
      <c r="K89" s="3"/>
      <c r="L89" s="3"/>
    </row>
    <row r="90" spans="1:12" ht="12.75" customHeight="1" x14ac:dyDescent="0.25">
      <c r="A90" s="5" t="str">
        <f>hidden1!A80</f>
        <v xml:space="preserve">    Кемеровская область - Кузбасс</v>
      </c>
      <c r="B90" s="9">
        <f>hidden1!DP80</f>
        <v>12117575</v>
      </c>
      <c r="C90" s="9">
        <f>hidden1!DQ80</f>
        <v>11950780</v>
      </c>
      <c r="D90" s="9">
        <f>hidden1!DR80</f>
        <v>166795</v>
      </c>
      <c r="E90" s="9">
        <f>hidden1!DS80</f>
        <v>602594</v>
      </c>
      <c r="F90" s="9">
        <f>hidden1!DT80</f>
        <v>611142</v>
      </c>
      <c r="G90" s="9">
        <f>hidden1!DU80</f>
        <v>-8548</v>
      </c>
      <c r="H90" s="9">
        <f>hidden1!DV80</f>
        <v>1204</v>
      </c>
      <c r="I90" s="3"/>
      <c r="J90" s="3"/>
      <c r="K90" s="3"/>
      <c r="L90" s="3"/>
    </row>
    <row r="91" spans="1:12" ht="12.75" customHeight="1" x14ac:dyDescent="0.25">
      <c r="A91" s="5" t="str">
        <f>hidden1!A81</f>
        <v xml:space="preserve">    Новосибирская область</v>
      </c>
      <c r="B91" s="9">
        <f>hidden1!DP81</f>
        <v>11942558</v>
      </c>
      <c r="C91" s="9">
        <f>hidden1!DQ81</f>
        <v>11676901</v>
      </c>
      <c r="D91" s="9">
        <f>hidden1!DR81</f>
        <v>265657</v>
      </c>
      <c r="E91" s="9">
        <f>hidden1!DS81</f>
        <v>597718</v>
      </c>
      <c r="F91" s="9">
        <f>hidden1!DT81</f>
        <v>658731</v>
      </c>
      <c r="G91" s="9">
        <f>hidden1!DU81</f>
        <v>-61013</v>
      </c>
      <c r="H91" s="9">
        <f>hidden1!DV81</f>
        <v>1855</v>
      </c>
      <c r="I91" s="3"/>
      <c r="J91" s="3"/>
      <c r="K91" s="3"/>
      <c r="L91" s="3"/>
    </row>
    <row r="92" spans="1:12" ht="12.75" customHeight="1" x14ac:dyDescent="0.25">
      <c r="A92" s="5" t="str">
        <f>hidden1!A82</f>
        <v xml:space="preserve">    Омская область</v>
      </c>
      <c r="B92" s="9">
        <f>hidden1!DP82</f>
        <v>6490182</v>
      </c>
      <c r="C92" s="9">
        <f>hidden1!DQ82</f>
        <v>6369930</v>
      </c>
      <c r="D92" s="9">
        <f>hidden1!DR82</f>
        <v>120252</v>
      </c>
      <c r="E92" s="9">
        <f>hidden1!DS82</f>
        <v>260746</v>
      </c>
      <c r="F92" s="9">
        <f>hidden1!DT82</f>
        <v>269853</v>
      </c>
      <c r="G92" s="9">
        <f>hidden1!DU82</f>
        <v>-9107</v>
      </c>
      <c r="H92" s="9">
        <f>hidden1!DV82</f>
        <v>1092</v>
      </c>
      <c r="I92" s="3"/>
      <c r="J92" s="3"/>
      <c r="K92" s="3"/>
      <c r="L92" s="3"/>
    </row>
    <row r="93" spans="1:12" ht="12.75" customHeight="1" x14ac:dyDescent="0.25">
      <c r="A93" s="5" t="str">
        <f>hidden1!A83</f>
        <v xml:space="preserve">    Томская область</v>
      </c>
      <c r="B93" s="9">
        <f>hidden1!DP83</f>
        <v>7749695</v>
      </c>
      <c r="C93" s="9">
        <f>hidden1!DQ83</f>
        <v>7068738</v>
      </c>
      <c r="D93" s="9">
        <f>hidden1!DR83</f>
        <v>680957</v>
      </c>
      <c r="E93" s="9">
        <f>hidden1!DS83</f>
        <v>235283</v>
      </c>
      <c r="F93" s="9">
        <f>hidden1!DT83</f>
        <v>239132</v>
      </c>
      <c r="G93" s="9">
        <f>hidden1!DU83</f>
        <v>-3849</v>
      </c>
      <c r="H93" s="9">
        <f>hidden1!DV83</f>
        <v>2135</v>
      </c>
      <c r="I93" s="3"/>
      <c r="J93" s="3"/>
      <c r="K93" s="3"/>
      <c r="L93" s="3"/>
    </row>
    <row r="94" spans="1:12" ht="12.75" customHeight="1" x14ac:dyDescent="0.25">
      <c r="A94" s="5" t="str">
        <f>hidden1!A84</f>
        <v xml:space="preserve">  ДАЛЬНЕВОСТОЧНЫЙ ФЕДЕРАЛЬНЫЙ ОКРУГ</v>
      </c>
      <c r="B94" s="9">
        <f>hidden1!DP84</f>
        <v>89762102</v>
      </c>
      <c r="C94" s="9">
        <f>hidden1!DQ84</f>
        <v>79432169</v>
      </c>
      <c r="D94" s="9">
        <f>hidden1!DR84</f>
        <v>10329933</v>
      </c>
      <c r="E94" s="9">
        <f>hidden1!DS84</f>
        <v>2095753</v>
      </c>
      <c r="F94" s="9">
        <f>hidden1!DT84</f>
        <v>2181916</v>
      </c>
      <c r="G94" s="9">
        <f>hidden1!DU84</f>
        <v>-86163</v>
      </c>
      <c r="H94" s="9">
        <f>hidden1!DV84</f>
        <v>67075</v>
      </c>
      <c r="I94" s="3"/>
      <c r="J94" s="3"/>
      <c r="K94" s="3"/>
      <c r="L94" s="3"/>
    </row>
    <row r="95" spans="1:12" x14ac:dyDescent="0.25">
      <c r="A95" s="5" t="str">
        <f>hidden1!A85</f>
        <v xml:space="preserve">    Республика Бурятия</v>
      </c>
      <c r="B95" s="9">
        <f>hidden1!DP85</f>
        <v>4269629</v>
      </c>
      <c r="C95" s="9">
        <f>hidden1!DQ85</f>
        <v>4269629</v>
      </c>
      <c r="D95" s="9">
        <f>hidden1!DR85</f>
        <v>0</v>
      </c>
      <c r="E95" s="9">
        <f>hidden1!DS85</f>
        <v>77170</v>
      </c>
      <c r="F95" s="9">
        <f>hidden1!DT85</f>
        <v>94480</v>
      </c>
      <c r="G95" s="9">
        <f>hidden1!DU85</f>
        <v>-17310</v>
      </c>
      <c r="H95" s="9">
        <f>hidden1!DV85</f>
        <v>336</v>
      </c>
      <c r="I95" s="3"/>
      <c r="J95" s="3"/>
      <c r="K95" s="3"/>
      <c r="L95" s="3"/>
    </row>
    <row r="96" spans="1:12" x14ac:dyDescent="0.25">
      <c r="A96" s="5" t="str">
        <f>hidden1!A86</f>
        <v xml:space="preserve">    Республика Саха (Якутия)</v>
      </c>
      <c r="B96" s="9">
        <f>hidden1!DP86</f>
        <v>21315408</v>
      </c>
      <c r="C96" s="9">
        <f>hidden1!DQ86</f>
        <v>21105845</v>
      </c>
      <c r="D96" s="9">
        <f>hidden1!DR86</f>
        <v>209563</v>
      </c>
      <c r="E96" s="9">
        <f>hidden1!DS86</f>
        <v>329412</v>
      </c>
      <c r="F96" s="9">
        <f>hidden1!DT86</f>
        <v>341027</v>
      </c>
      <c r="G96" s="9">
        <f>hidden1!DU86</f>
        <v>-11615</v>
      </c>
      <c r="H96" s="9">
        <f>hidden1!DV86</f>
        <v>679</v>
      </c>
      <c r="I96" s="3"/>
      <c r="J96" s="3"/>
      <c r="K96" s="3"/>
      <c r="L96" s="3"/>
    </row>
    <row r="97" spans="1:12" x14ac:dyDescent="0.25">
      <c r="A97" s="5" t="str">
        <f>hidden1!A87</f>
        <v xml:space="preserve">    Приморский край</v>
      </c>
      <c r="B97" s="9">
        <f>hidden1!DP87</f>
        <v>15040428</v>
      </c>
      <c r="C97" s="9">
        <f>hidden1!DQ87</f>
        <v>12395844</v>
      </c>
      <c r="D97" s="9">
        <f>hidden1!DR87</f>
        <v>2644584</v>
      </c>
      <c r="E97" s="9">
        <f>hidden1!DS87</f>
        <v>407214</v>
      </c>
      <c r="F97" s="9">
        <f>hidden1!DT87</f>
        <v>419487</v>
      </c>
      <c r="G97" s="9">
        <f>hidden1!DU87</f>
        <v>-12273</v>
      </c>
      <c r="H97" s="9">
        <f>hidden1!DV87</f>
        <v>63638</v>
      </c>
      <c r="I97" s="3"/>
      <c r="J97" s="3"/>
      <c r="K97" s="3"/>
      <c r="L97" s="3"/>
    </row>
    <row r="98" spans="1:12" x14ac:dyDescent="0.25">
      <c r="A98" s="5" t="str">
        <f>hidden1!A88</f>
        <v xml:space="preserve">    Хабаровский край</v>
      </c>
      <c r="B98" s="9">
        <f>hidden1!DP88</f>
        <v>14909200</v>
      </c>
      <c r="C98" s="9">
        <f>hidden1!DQ88</f>
        <v>10517761</v>
      </c>
      <c r="D98" s="9">
        <f>hidden1!DR88</f>
        <v>4391439</v>
      </c>
      <c r="E98" s="9">
        <f>hidden1!DS88</f>
        <v>364956</v>
      </c>
      <c r="F98" s="9">
        <f>hidden1!DT88</f>
        <v>373804</v>
      </c>
      <c r="G98" s="9">
        <f>hidden1!DU88</f>
        <v>-8848</v>
      </c>
      <c r="H98" s="9">
        <f>hidden1!DV88</f>
        <v>819</v>
      </c>
      <c r="I98" s="3"/>
      <c r="J98" s="3"/>
      <c r="K98" s="3"/>
      <c r="L98" s="3"/>
    </row>
    <row r="99" spans="1:12" x14ac:dyDescent="0.25">
      <c r="A99" s="5" t="str">
        <f>hidden1!A89</f>
        <v xml:space="preserve">    Амурская область</v>
      </c>
      <c r="B99" s="9">
        <f>hidden1!DP89</f>
        <v>10389561</v>
      </c>
      <c r="C99" s="9">
        <f>hidden1!DQ89</f>
        <v>10381011</v>
      </c>
      <c r="D99" s="9">
        <f>hidden1!DR89</f>
        <v>8550</v>
      </c>
      <c r="E99" s="9">
        <f>hidden1!DS89</f>
        <v>236867</v>
      </c>
      <c r="F99" s="9">
        <f>hidden1!DT89</f>
        <v>243749</v>
      </c>
      <c r="G99" s="9">
        <f>hidden1!DU89</f>
        <v>-6882</v>
      </c>
      <c r="H99" s="9">
        <f>hidden1!DV89</f>
        <v>196</v>
      </c>
      <c r="I99" s="3"/>
      <c r="J99" s="3"/>
      <c r="K99" s="3"/>
      <c r="L99" s="3"/>
    </row>
    <row r="100" spans="1:12" x14ac:dyDescent="0.25">
      <c r="A100" s="5" t="str">
        <f>hidden1!A90</f>
        <v xml:space="preserve">    Камчатский край</v>
      </c>
      <c r="B100" s="9">
        <f>hidden1!DP90</f>
        <v>3248355</v>
      </c>
      <c r="C100" s="9">
        <f>hidden1!DQ90</f>
        <v>3111708</v>
      </c>
      <c r="D100" s="9">
        <f>hidden1!DR90</f>
        <v>136647</v>
      </c>
      <c r="E100" s="9">
        <f>hidden1!DS90</f>
        <v>111675</v>
      </c>
      <c r="F100" s="9">
        <f>hidden1!DT90</f>
        <v>117319</v>
      </c>
      <c r="G100" s="9">
        <f>hidden1!DU90</f>
        <v>-5644</v>
      </c>
      <c r="H100" s="9">
        <f>hidden1!DV90</f>
        <v>0</v>
      </c>
      <c r="I100" s="3"/>
      <c r="J100" s="3"/>
      <c r="K100" s="3"/>
      <c r="L100" s="3"/>
    </row>
    <row r="101" spans="1:12" x14ac:dyDescent="0.25">
      <c r="A101" s="5" t="str">
        <f>hidden1!A91</f>
        <v xml:space="preserve">    Магаданская область</v>
      </c>
      <c r="B101" s="9">
        <f>hidden1!DP91</f>
        <v>3391794</v>
      </c>
      <c r="C101" s="9">
        <f>hidden1!DQ91</f>
        <v>3391794</v>
      </c>
      <c r="D101" s="9">
        <f>hidden1!DR91</f>
        <v>0</v>
      </c>
      <c r="E101" s="9">
        <f>hidden1!DS91</f>
        <v>143340</v>
      </c>
      <c r="F101" s="9">
        <f>hidden1!DT91</f>
        <v>145615</v>
      </c>
      <c r="G101" s="9">
        <f>hidden1!DU91</f>
        <v>-2275</v>
      </c>
      <c r="H101" s="9">
        <f>hidden1!DV91</f>
        <v>42</v>
      </c>
      <c r="I101" s="3"/>
      <c r="J101" s="3"/>
      <c r="K101" s="3"/>
      <c r="L101" s="3"/>
    </row>
    <row r="102" spans="1:12" x14ac:dyDescent="0.25">
      <c r="A102" s="5" t="str">
        <f>hidden1!A92</f>
        <v xml:space="preserve">    Сахалинская область</v>
      </c>
      <c r="B102" s="9">
        <f>hidden1!DP92</f>
        <v>8338651</v>
      </c>
      <c r="C102" s="9">
        <f>hidden1!DQ92</f>
        <v>5399616</v>
      </c>
      <c r="D102" s="9">
        <f>hidden1!DR92</f>
        <v>2939035</v>
      </c>
      <c r="E102" s="9">
        <f>hidden1!DS92</f>
        <v>228929</v>
      </c>
      <c r="F102" s="9">
        <f>hidden1!DT92</f>
        <v>244534</v>
      </c>
      <c r="G102" s="9">
        <f>hidden1!DU92</f>
        <v>-15605</v>
      </c>
      <c r="H102" s="9">
        <f>hidden1!DV92</f>
        <v>336</v>
      </c>
      <c r="I102" s="3"/>
      <c r="J102" s="3"/>
      <c r="K102" s="3"/>
      <c r="L102" s="3"/>
    </row>
    <row r="103" spans="1:12" x14ac:dyDescent="0.25">
      <c r="A103" s="5" t="str">
        <f>hidden1!A93</f>
        <v xml:space="preserve">    Забайкальский край</v>
      </c>
      <c r="B103" s="9">
        <f>hidden1!DP93</f>
        <v>5752457</v>
      </c>
      <c r="C103" s="9">
        <f>hidden1!DQ93</f>
        <v>5752350</v>
      </c>
      <c r="D103" s="9">
        <f>hidden1!DR93</f>
        <v>107</v>
      </c>
      <c r="E103" s="9">
        <f>hidden1!DS93</f>
        <v>119345</v>
      </c>
      <c r="F103" s="9">
        <f>hidden1!DT93</f>
        <v>123645</v>
      </c>
      <c r="G103" s="9">
        <f>hidden1!DU93</f>
        <v>-4300</v>
      </c>
      <c r="H103" s="9">
        <f>hidden1!DV93</f>
        <v>938</v>
      </c>
      <c r="I103" s="3"/>
      <c r="J103" s="3"/>
      <c r="K103" s="3"/>
      <c r="L103" s="3"/>
    </row>
    <row r="104" spans="1:12" x14ac:dyDescent="0.25">
      <c r="A104" s="5" t="str">
        <f>hidden1!A94</f>
        <v xml:space="preserve">    Еврейская автономная область</v>
      </c>
      <c r="B104" s="9">
        <f>hidden1!DP94</f>
        <v>1846346</v>
      </c>
      <c r="C104" s="9">
        <f>hidden1!DQ94</f>
        <v>1846338</v>
      </c>
      <c r="D104" s="9">
        <f>hidden1!DR94</f>
        <v>8</v>
      </c>
      <c r="E104" s="9">
        <f>hidden1!DS94</f>
        <v>23661</v>
      </c>
      <c r="F104" s="9">
        <f>hidden1!DT94</f>
        <v>24826</v>
      </c>
      <c r="G104" s="9">
        <f>hidden1!DU94</f>
        <v>-1165</v>
      </c>
      <c r="H104" s="9">
        <f>hidden1!DV94</f>
        <v>91</v>
      </c>
      <c r="I104" s="3"/>
      <c r="J104" s="3"/>
      <c r="K104" s="3"/>
      <c r="L104" s="3"/>
    </row>
    <row r="105" spans="1:12" x14ac:dyDescent="0.25">
      <c r="A105" s="5" t="str">
        <f>hidden1!A95</f>
        <v xml:space="preserve">    Чукотский автономный округ</v>
      </c>
      <c r="B105" s="9">
        <f>hidden1!DP95</f>
        <v>1260273</v>
      </c>
      <c r="C105" s="9">
        <f>hidden1!DQ95</f>
        <v>1260273</v>
      </c>
      <c r="D105" s="9">
        <f>hidden1!DR95</f>
        <v>0</v>
      </c>
      <c r="E105" s="9">
        <f>hidden1!DS95</f>
        <v>53184</v>
      </c>
      <c r="F105" s="9">
        <f>hidden1!DT95</f>
        <v>53430</v>
      </c>
      <c r="G105" s="9">
        <f>hidden1!DU95</f>
        <v>-246</v>
      </c>
      <c r="H105" s="9">
        <f>hidden1!DV95</f>
        <v>0</v>
      </c>
      <c r="I105" s="3"/>
      <c r="J105" s="3"/>
      <c r="K105" s="3"/>
      <c r="L105" s="3"/>
    </row>
    <row r="106" spans="1:12" x14ac:dyDescent="0.25">
      <c r="A106" s="5" t="str">
        <f>hidden1!A101</f>
        <v xml:space="preserve">  МИ ФНС РОССИИ ПО УПРАВЛЕНИЮ ДОЛГОМ</v>
      </c>
      <c r="B106" s="9">
        <f>hidden1!DP101</f>
        <v>0</v>
      </c>
      <c r="C106" s="9">
        <f>hidden1!DQ101</f>
        <v>0</v>
      </c>
      <c r="D106" s="9">
        <f>hidden1!DR101</f>
        <v>0</v>
      </c>
      <c r="E106" s="9">
        <f>hidden1!DS101</f>
        <v>0</v>
      </c>
      <c r="F106" s="9">
        <f>hidden1!DT101</f>
        <v>0</v>
      </c>
      <c r="G106" s="9">
        <f>hidden1!DU101</f>
        <v>0</v>
      </c>
      <c r="H106" s="9">
        <f>hidden1!DV101</f>
        <v>0</v>
      </c>
      <c r="I106" s="3"/>
      <c r="J106" s="3"/>
      <c r="K106" s="3"/>
      <c r="L106" s="3"/>
    </row>
    <row r="107" spans="1:12" x14ac:dyDescent="0.25">
      <c r="A107" s="5"/>
      <c r="B107" s="9"/>
      <c r="C107" s="9"/>
      <c r="D107" s="9"/>
      <c r="E107" s="9"/>
      <c r="F107" s="9"/>
      <c r="G107" s="9"/>
      <c r="H107" s="9"/>
      <c r="I107" s="3"/>
      <c r="J107" s="3"/>
      <c r="K107" s="3"/>
      <c r="L107" s="3"/>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7"/>
  <sheetViews>
    <sheetView zoomScale="90" zoomScaleNormal="90" workbookViewId="0">
      <selection activeCell="A106" sqref="A106:XFD110"/>
    </sheetView>
  </sheetViews>
  <sheetFormatPr defaultColWidth="9.109375" defaultRowHeight="13.2" x14ac:dyDescent="0.25"/>
  <cols>
    <col min="1" max="1" width="46" style="2" customWidth="1"/>
    <col min="2" max="2" width="17" style="2" customWidth="1"/>
    <col min="3" max="3" width="17.5546875" style="2" customWidth="1"/>
    <col min="4" max="5" width="16" style="2" customWidth="1"/>
    <col min="6" max="6" width="15.44140625" style="2" customWidth="1"/>
    <col min="7" max="8" width="18" style="2" customWidth="1"/>
    <col min="9" max="11" width="16" style="2" customWidth="1"/>
    <col min="12" max="16384" width="9.109375" style="2"/>
  </cols>
  <sheetData>
    <row r="1" spans="1:19" s="17" customFormat="1" ht="14.1" customHeight="1" x14ac:dyDescent="0.25">
      <c r="D1" s="18"/>
      <c r="K1" s="18" t="s">
        <v>117</v>
      </c>
    </row>
    <row r="2" spans="1:19" s="17" customFormat="1" ht="14.1" customHeight="1" x14ac:dyDescent="0.25">
      <c r="A2" s="100" t="s">
        <v>5</v>
      </c>
      <c r="B2" s="100"/>
      <c r="C2" s="100"/>
      <c r="D2" s="100"/>
      <c r="E2" s="100"/>
      <c r="F2" s="100"/>
      <c r="G2" s="100"/>
      <c r="H2" s="100"/>
      <c r="I2" s="100"/>
      <c r="J2" s="205"/>
      <c r="K2" s="205"/>
    </row>
    <row r="3" spans="1:19" s="17" customFormat="1" ht="14.1" customHeight="1" x14ac:dyDescent="0.25">
      <c r="A3" s="100" t="str">
        <f>hidden3!A1</f>
        <v>по состоянию на 1  августа 2023 года</v>
      </c>
      <c r="B3" s="100"/>
      <c r="C3" s="100"/>
      <c r="D3" s="100"/>
      <c r="E3" s="100"/>
      <c r="F3" s="100"/>
      <c r="G3" s="100"/>
      <c r="H3" s="100"/>
      <c r="I3" s="100"/>
      <c r="J3" s="205"/>
      <c r="K3" s="205"/>
    </row>
    <row r="4" spans="1:19" s="17" customFormat="1" x14ac:dyDescent="0.25">
      <c r="A4" s="19"/>
      <c r="E4" s="19"/>
      <c r="F4" s="19"/>
      <c r="G4" s="19"/>
      <c r="H4" s="19"/>
      <c r="I4" s="19"/>
    </row>
    <row r="5" spans="1:19" s="17" customFormat="1" ht="14.1" customHeight="1" x14ac:dyDescent="0.25">
      <c r="A5" s="17" t="s">
        <v>2</v>
      </c>
      <c r="D5" s="30"/>
      <c r="K5" s="20" t="s">
        <v>1</v>
      </c>
    </row>
    <row r="6" spans="1:19" s="17" customFormat="1" ht="15" customHeight="1" x14ac:dyDescent="0.25">
      <c r="A6" s="96"/>
      <c r="B6" s="151" t="s">
        <v>55</v>
      </c>
      <c r="C6" s="200" t="s">
        <v>4</v>
      </c>
      <c r="D6" s="200"/>
      <c r="E6" s="200"/>
      <c r="F6" s="200"/>
      <c r="G6" s="200"/>
      <c r="H6" s="200"/>
      <c r="I6" s="200"/>
      <c r="J6" s="200"/>
      <c r="K6" s="200"/>
    </row>
    <row r="7" spans="1:19" s="17" customFormat="1" ht="15.75" customHeight="1" x14ac:dyDescent="0.25">
      <c r="A7" s="97"/>
      <c r="B7" s="152"/>
      <c r="C7" s="196" t="s">
        <v>128</v>
      </c>
      <c r="D7" s="207" t="s">
        <v>3</v>
      </c>
      <c r="E7" s="207"/>
      <c r="F7" s="207"/>
      <c r="G7" s="207"/>
      <c r="H7" s="207"/>
      <c r="I7" s="207"/>
      <c r="J7" s="207"/>
      <c r="K7" s="207"/>
    </row>
    <row r="8" spans="1:19" s="17" customFormat="1" ht="21.15" customHeight="1" x14ac:dyDescent="0.25">
      <c r="A8" s="97"/>
      <c r="B8" s="152"/>
      <c r="C8" s="196"/>
      <c r="D8" s="208" t="s">
        <v>129</v>
      </c>
      <c r="E8" s="209"/>
      <c r="F8" s="209"/>
      <c r="G8" s="209"/>
      <c r="H8" s="209"/>
      <c r="I8" s="209"/>
      <c r="J8" s="209"/>
      <c r="K8" s="210"/>
    </row>
    <row r="9" spans="1:19" s="17" customFormat="1" ht="129.75" customHeight="1" x14ac:dyDescent="0.25">
      <c r="A9" s="97"/>
      <c r="B9" s="153"/>
      <c r="C9" s="196"/>
      <c r="D9" s="44" t="s">
        <v>175</v>
      </c>
      <c r="E9" s="44" t="s">
        <v>176</v>
      </c>
      <c r="F9" s="44" t="s">
        <v>217</v>
      </c>
      <c r="G9" s="44" t="s">
        <v>123</v>
      </c>
      <c r="H9" s="44" t="s">
        <v>226</v>
      </c>
      <c r="I9" s="44" t="s">
        <v>80</v>
      </c>
      <c r="J9" s="44" t="s">
        <v>125</v>
      </c>
      <c r="K9" s="44" t="s">
        <v>126</v>
      </c>
    </row>
    <row r="10" spans="1:19" s="17" customFormat="1" ht="12.75" customHeight="1" x14ac:dyDescent="0.25">
      <c r="A10" s="25" t="s">
        <v>0</v>
      </c>
      <c r="B10" s="45">
        <v>1620</v>
      </c>
      <c r="C10" s="45">
        <v>1622</v>
      </c>
      <c r="D10" s="45">
        <v>1624</v>
      </c>
      <c r="E10" s="45">
        <v>1626</v>
      </c>
      <c r="F10" s="45">
        <v>1628</v>
      </c>
      <c r="G10" s="45">
        <v>1634</v>
      </c>
      <c r="H10" s="45">
        <v>1635</v>
      </c>
      <c r="I10" s="45">
        <v>1636</v>
      </c>
      <c r="J10" s="45">
        <v>1637</v>
      </c>
      <c r="K10" s="45">
        <v>1638</v>
      </c>
    </row>
    <row r="11" spans="1:19" ht="18" customHeight="1" x14ac:dyDescent="0.25">
      <c r="A11" s="5" t="str">
        <f>hidden1!A1</f>
        <v>РОССИЙСКАЯ ФЕДЕРАЦИЯ</v>
      </c>
      <c r="B11" s="9">
        <f>hidden1!DW1</f>
        <v>150720187</v>
      </c>
      <c r="C11" s="9">
        <f>hidden1!DX1</f>
        <v>151429260</v>
      </c>
      <c r="D11" s="9">
        <f>hidden1!DY1</f>
        <v>38306826</v>
      </c>
      <c r="E11" s="9">
        <f>hidden1!DZ1</f>
        <v>82929294</v>
      </c>
      <c r="F11" s="9">
        <f>hidden1!EA1</f>
        <v>3393643</v>
      </c>
      <c r="G11" s="9">
        <f>hidden1!EB1</f>
        <v>3057784</v>
      </c>
      <c r="H11" s="9">
        <f>hidden1!EC1</f>
        <v>0</v>
      </c>
      <c r="I11" s="9">
        <f>hidden1!ED1</f>
        <v>179237</v>
      </c>
      <c r="J11" s="9">
        <f>hidden1!EE1</f>
        <v>13583456</v>
      </c>
      <c r="K11" s="9">
        <f>hidden1!EF1</f>
        <v>9979020</v>
      </c>
      <c r="L11" s="3"/>
      <c r="M11" s="3"/>
      <c r="N11" s="3"/>
      <c r="O11" s="3"/>
      <c r="P11" s="3"/>
      <c r="Q11" s="3"/>
      <c r="R11" s="3"/>
      <c r="S11" s="3"/>
    </row>
    <row r="12" spans="1:19" ht="12.75" customHeight="1" x14ac:dyDescent="0.25">
      <c r="A12" s="5" t="str">
        <f>hidden1!A2</f>
        <v xml:space="preserve">  в том числе:</v>
      </c>
      <c r="B12" s="9"/>
      <c r="C12" s="9"/>
      <c r="D12" s="9"/>
      <c r="E12" s="9"/>
      <c r="F12" s="9"/>
      <c r="G12" s="9"/>
      <c r="H12" s="9"/>
      <c r="I12" s="9"/>
      <c r="J12" s="9"/>
      <c r="K12" s="9"/>
      <c r="L12" s="3"/>
      <c r="M12" s="3"/>
      <c r="N12" s="3"/>
      <c r="O12" s="3"/>
      <c r="P12" s="3"/>
      <c r="Q12" s="3"/>
      <c r="R12" s="3"/>
      <c r="S12" s="3"/>
    </row>
    <row r="13" spans="1:19" ht="12.75" customHeight="1" x14ac:dyDescent="0.25">
      <c r="A13" s="5" t="str">
        <f>hidden1!A3</f>
        <v xml:space="preserve">  ЦЕНТРАЛЬНЫЙ ФЕДЕРАЛЬНЫЙ ОКРУГ</v>
      </c>
      <c r="B13" s="9">
        <f>hidden1!DW3</f>
        <v>73546126</v>
      </c>
      <c r="C13" s="9">
        <f>hidden1!DX3</f>
        <v>73821682</v>
      </c>
      <c r="D13" s="9">
        <f>hidden1!DY3</f>
        <v>31005351</v>
      </c>
      <c r="E13" s="9">
        <f>hidden1!DZ3</f>
        <v>36150037</v>
      </c>
      <c r="F13" s="9">
        <f>hidden1!EA3</f>
        <v>335936</v>
      </c>
      <c r="G13" s="9">
        <f>hidden1!EB3</f>
        <v>0</v>
      </c>
      <c r="H13" s="9">
        <f>hidden1!EC3</f>
        <v>0</v>
      </c>
      <c r="I13" s="9">
        <f>hidden1!ED3</f>
        <v>0</v>
      </c>
      <c r="J13" s="9">
        <f>hidden1!EE3</f>
        <v>4109623</v>
      </c>
      <c r="K13" s="9">
        <f>hidden1!EF3</f>
        <v>2220735</v>
      </c>
      <c r="L13" s="3"/>
      <c r="M13" s="3"/>
      <c r="N13" s="3"/>
      <c r="O13" s="3"/>
      <c r="P13" s="3"/>
      <c r="Q13" s="3"/>
      <c r="R13" s="3"/>
      <c r="S13" s="3"/>
    </row>
    <row r="14" spans="1:19" ht="12.75" customHeight="1" x14ac:dyDescent="0.25">
      <c r="A14" s="5" t="str">
        <f>hidden1!A4</f>
        <v xml:space="preserve">    Белгородская область</v>
      </c>
      <c r="B14" s="9">
        <f>hidden1!DW4</f>
        <v>4398295</v>
      </c>
      <c r="C14" s="9">
        <f>hidden1!DX4</f>
        <v>4405008</v>
      </c>
      <c r="D14" s="9">
        <f>hidden1!DY4</f>
        <v>0</v>
      </c>
      <c r="E14" s="9">
        <f>hidden1!DZ4</f>
        <v>3869025</v>
      </c>
      <c r="F14" s="9">
        <f>hidden1!EA4</f>
        <v>0</v>
      </c>
      <c r="G14" s="9">
        <f>hidden1!EB4</f>
        <v>0</v>
      </c>
      <c r="H14" s="9">
        <f>hidden1!EC4</f>
        <v>0</v>
      </c>
      <c r="I14" s="9">
        <f>hidden1!ED4</f>
        <v>0</v>
      </c>
      <c r="J14" s="9">
        <f>hidden1!EE4</f>
        <v>334713</v>
      </c>
      <c r="K14" s="9">
        <f>hidden1!EF4</f>
        <v>201270</v>
      </c>
      <c r="L14" s="3"/>
      <c r="M14" s="3"/>
      <c r="N14" s="3"/>
      <c r="O14" s="3"/>
      <c r="P14" s="3"/>
      <c r="Q14" s="3"/>
      <c r="R14" s="3"/>
      <c r="S14" s="3"/>
    </row>
    <row r="15" spans="1:19" ht="12.75" customHeight="1" x14ac:dyDescent="0.25">
      <c r="A15" s="5" t="str">
        <f>hidden1!A5</f>
        <v xml:space="preserve">    Брянская область</v>
      </c>
      <c r="B15" s="9">
        <f>hidden1!DW5</f>
        <v>753275</v>
      </c>
      <c r="C15" s="9">
        <f>hidden1!DX5</f>
        <v>758340</v>
      </c>
      <c r="D15" s="9">
        <f>hidden1!DY5</f>
        <v>0</v>
      </c>
      <c r="E15" s="9">
        <f>hidden1!DZ5</f>
        <v>400509</v>
      </c>
      <c r="F15" s="9">
        <f>hidden1!EA5</f>
        <v>36764</v>
      </c>
      <c r="G15" s="9">
        <f>hidden1!EB5</f>
        <v>0</v>
      </c>
      <c r="H15" s="9">
        <f>hidden1!EC5</f>
        <v>0</v>
      </c>
      <c r="I15" s="9">
        <f>hidden1!ED5</f>
        <v>0</v>
      </c>
      <c r="J15" s="9">
        <f>hidden1!EE5</f>
        <v>167268</v>
      </c>
      <c r="K15" s="9">
        <f>hidden1!EF5</f>
        <v>153799</v>
      </c>
      <c r="L15" s="3"/>
      <c r="M15" s="3"/>
      <c r="N15" s="3"/>
      <c r="O15" s="3"/>
      <c r="P15" s="3"/>
      <c r="Q15" s="3"/>
      <c r="R15" s="3"/>
      <c r="S15" s="3"/>
    </row>
    <row r="16" spans="1:19" ht="12.75" customHeight="1" x14ac:dyDescent="0.25">
      <c r="A16" s="5" t="str">
        <f>hidden1!A6</f>
        <v xml:space="preserve">    Владимирская область</v>
      </c>
      <c r="B16" s="9">
        <f>hidden1!DW6</f>
        <v>1178174</v>
      </c>
      <c r="C16" s="9">
        <f>hidden1!DX6</f>
        <v>1184336</v>
      </c>
      <c r="D16" s="9">
        <f>hidden1!DY6</f>
        <v>0</v>
      </c>
      <c r="E16" s="9">
        <f>hidden1!DZ6</f>
        <v>713926</v>
      </c>
      <c r="F16" s="9">
        <f>hidden1!EA6</f>
        <v>0</v>
      </c>
      <c r="G16" s="9">
        <f>hidden1!EB6</f>
        <v>0</v>
      </c>
      <c r="H16" s="9">
        <f>hidden1!EC6</f>
        <v>0</v>
      </c>
      <c r="I16" s="9">
        <f>hidden1!ED6</f>
        <v>0</v>
      </c>
      <c r="J16" s="9">
        <f>hidden1!EE6</f>
        <v>191381</v>
      </c>
      <c r="K16" s="9">
        <f>hidden1!EF6</f>
        <v>279029</v>
      </c>
      <c r="L16" s="3"/>
      <c r="M16" s="3"/>
      <c r="N16" s="3"/>
      <c r="O16" s="3"/>
      <c r="P16" s="3"/>
      <c r="Q16" s="3"/>
      <c r="R16" s="3"/>
      <c r="S16" s="3"/>
    </row>
    <row r="17" spans="1:19" ht="12.75" customHeight="1" x14ac:dyDescent="0.25">
      <c r="A17" s="5" t="str">
        <f>hidden1!A7</f>
        <v xml:space="preserve">    Воронежская область</v>
      </c>
      <c r="B17" s="9">
        <f>hidden1!DW7</f>
        <v>2613355</v>
      </c>
      <c r="C17" s="9">
        <f>hidden1!DX7</f>
        <v>2651634</v>
      </c>
      <c r="D17" s="9">
        <f>hidden1!DY7</f>
        <v>0</v>
      </c>
      <c r="E17" s="9">
        <f>hidden1!DZ7</f>
        <v>1377125</v>
      </c>
      <c r="F17" s="9">
        <f>hidden1!EA7</f>
        <v>0</v>
      </c>
      <c r="G17" s="9">
        <f>hidden1!EB7</f>
        <v>0</v>
      </c>
      <c r="H17" s="9">
        <f>hidden1!EC7</f>
        <v>0</v>
      </c>
      <c r="I17" s="9">
        <f>hidden1!ED7</f>
        <v>0</v>
      </c>
      <c r="J17" s="9">
        <f>hidden1!EE7</f>
        <v>765651</v>
      </c>
      <c r="K17" s="9">
        <f>hidden1!EF7</f>
        <v>508858</v>
      </c>
      <c r="L17" s="3"/>
      <c r="M17" s="3"/>
      <c r="N17" s="3"/>
      <c r="O17" s="3"/>
      <c r="P17" s="3"/>
      <c r="Q17" s="3"/>
      <c r="R17" s="3"/>
      <c r="S17" s="3"/>
    </row>
    <row r="18" spans="1:19" ht="12.75" customHeight="1" x14ac:dyDescent="0.25">
      <c r="A18" s="5" t="str">
        <f>hidden1!A8</f>
        <v xml:space="preserve">    Ивановская область</v>
      </c>
      <c r="B18" s="9">
        <f>hidden1!DW8</f>
        <v>725365</v>
      </c>
      <c r="C18" s="9">
        <f>hidden1!DX8</f>
        <v>727341</v>
      </c>
      <c r="D18" s="9">
        <f>hidden1!DY8</f>
        <v>0</v>
      </c>
      <c r="E18" s="9">
        <f>hidden1!DZ8</f>
        <v>601043</v>
      </c>
      <c r="F18" s="9">
        <f>hidden1!EA8</f>
        <v>0</v>
      </c>
      <c r="G18" s="9">
        <f>hidden1!EB8</f>
        <v>0</v>
      </c>
      <c r="H18" s="9">
        <f>hidden1!EC8</f>
        <v>0</v>
      </c>
      <c r="I18" s="9">
        <f>hidden1!ED8</f>
        <v>0</v>
      </c>
      <c r="J18" s="9">
        <f>hidden1!EE8</f>
        <v>78388</v>
      </c>
      <c r="K18" s="9">
        <f>hidden1!EF8</f>
        <v>47910</v>
      </c>
      <c r="L18" s="3"/>
      <c r="M18" s="3"/>
      <c r="N18" s="3"/>
      <c r="O18" s="3"/>
      <c r="P18" s="3"/>
      <c r="Q18" s="3"/>
      <c r="R18" s="3"/>
      <c r="S18" s="3"/>
    </row>
    <row r="19" spans="1:19" ht="12.75" customHeight="1" x14ac:dyDescent="0.25">
      <c r="A19" s="5" t="str">
        <f>hidden1!A9</f>
        <v xml:space="preserve">    Калужская область</v>
      </c>
      <c r="B19" s="9">
        <f>hidden1!DW9</f>
        <v>741674</v>
      </c>
      <c r="C19" s="9">
        <f>hidden1!DX9</f>
        <v>749630</v>
      </c>
      <c r="D19" s="9">
        <f>hidden1!DY9</f>
        <v>0</v>
      </c>
      <c r="E19" s="9">
        <f>hidden1!DZ9</f>
        <v>295193</v>
      </c>
      <c r="F19" s="9">
        <f>hidden1!EA9</f>
        <v>0</v>
      </c>
      <c r="G19" s="9">
        <f>hidden1!EB9</f>
        <v>0</v>
      </c>
      <c r="H19" s="9">
        <f>hidden1!EC9</f>
        <v>0</v>
      </c>
      <c r="I19" s="9">
        <f>hidden1!ED9</f>
        <v>0</v>
      </c>
      <c r="J19" s="9">
        <f>hidden1!EE9</f>
        <v>310200</v>
      </c>
      <c r="K19" s="9">
        <f>hidden1!EF9</f>
        <v>144237</v>
      </c>
      <c r="L19" s="3"/>
      <c r="M19" s="3"/>
      <c r="N19" s="3"/>
      <c r="O19" s="3"/>
      <c r="P19" s="3"/>
      <c r="Q19" s="3"/>
      <c r="R19" s="3"/>
      <c r="S19" s="3"/>
    </row>
    <row r="20" spans="1:19" ht="12.75" customHeight="1" x14ac:dyDescent="0.25">
      <c r="A20" s="5" t="str">
        <f>hidden1!A10</f>
        <v xml:space="preserve">    Костромская область</v>
      </c>
      <c r="B20" s="9">
        <f>hidden1!DW10</f>
        <v>360638</v>
      </c>
      <c r="C20" s="9">
        <f>hidden1!DX10</f>
        <v>364529</v>
      </c>
      <c r="D20" s="9">
        <f>hidden1!DY10</f>
        <v>0</v>
      </c>
      <c r="E20" s="9">
        <f>hidden1!DZ10</f>
        <v>269868</v>
      </c>
      <c r="F20" s="9">
        <f>hidden1!EA10</f>
        <v>5926</v>
      </c>
      <c r="G20" s="9">
        <f>hidden1!EB10</f>
        <v>0</v>
      </c>
      <c r="H20" s="9">
        <f>hidden1!EC10</f>
        <v>0</v>
      </c>
      <c r="I20" s="9">
        <f>hidden1!ED10</f>
        <v>0</v>
      </c>
      <c r="J20" s="9">
        <f>hidden1!EE10</f>
        <v>69303</v>
      </c>
      <c r="K20" s="9">
        <f>hidden1!EF10</f>
        <v>19432</v>
      </c>
      <c r="L20" s="3"/>
      <c r="M20" s="3"/>
      <c r="N20" s="3"/>
      <c r="O20" s="3"/>
      <c r="P20" s="3"/>
      <c r="Q20" s="3"/>
      <c r="R20" s="3"/>
      <c r="S20" s="3"/>
    </row>
    <row r="21" spans="1:19" ht="12.75" customHeight="1" x14ac:dyDescent="0.25">
      <c r="A21" s="5" t="str">
        <f>hidden1!A11</f>
        <v xml:space="preserve">    Курская область</v>
      </c>
      <c r="B21" s="9">
        <f>hidden1!DW11</f>
        <v>1111392</v>
      </c>
      <c r="C21" s="9">
        <f>hidden1!DX11</f>
        <v>1117191</v>
      </c>
      <c r="D21" s="9">
        <f>hidden1!DY11</f>
        <v>0</v>
      </c>
      <c r="E21" s="9">
        <f>hidden1!DZ11</f>
        <v>735841</v>
      </c>
      <c r="F21" s="9">
        <f>hidden1!EA11</f>
        <v>0</v>
      </c>
      <c r="G21" s="9">
        <f>hidden1!EB11</f>
        <v>0</v>
      </c>
      <c r="H21" s="9">
        <f>hidden1!EC11</f>
        <v>0</v>
      </c>
      <c r="I21" s="9">
        <f>hidden1!ED11</f>
        <v>0</v>
      </c>
      <c r="J21" s="9">
        <f>hidden1!EE11</f>
        <v>331799</v>
      </c>
      <c r="K21" s="9">
        <f>hidden1!EF11</f>
        <v>49551</v>
      </c>
      <c r="L21" s="3"/>
      <c r="M21" s="3"/>
      <c r="N21" s="3"/>
      <c r="O21" s="3"/>
      <c r="P21" s="3"/>
      <c r="Q21" s="3"/>
      <c r="R21" s="3"/>
      <c r="S21" s="3"/>
    </row>
    <row r="22" spans="1:19" ht="12.75" customHeight="1" x14ac:dyDescent="0.25">
      <c r="A22" s="5" t="str">
        <f>hidden1!A12</f>
        <v xml:space="preserve">    Липецкая область</v>
      </c>
      <c r="B22" s="9">
        <f>hidden1!DW12</f>
        <v>1245984</v>
      </c>
      <c r="C22" s="9">
        <f>hidden1!DX12</f>
        <v>1250818</v>
      </c>
      <c r="D22" s="9">
        <f>hidden1!DY12</f>
        <v>0</v>
      </c>
      <c r="E22" s="9">
        <f>hidden1!DZ12</f>
        <v>892125</v>
      </c>
      <c r="F22" s="9">
        <f>hidden1!EA12</f>
        <v>0</v>
      </c>
      <c r="G22" s="9">
        <f>hidden1!EB12</f>
        <v>0</v>
      </c>
      <c r="H22" s="9">
        <f>hidden1!EC12</f>
        <v>0</v>
      </c>
      <c r="I22" s="9">
        <f>hidden1!ED12</f>
        <v>0</v>
      </c>
      <c r="J22" s="9">
        <f>hidden1!EE12</f>
        <v>288865</v>
      </c>
      <c r="K22" s="9">
        <f>hidden1!EF12</f>
        <v>69828</v>
      </c>
      <c r="L22" s="3"/>
      <c r="M22" s="3"/>
      <c r="N22" s="3"/>
      <c r="O22" s="3"/>
      <c r="P22" s="3"/>
      <c r="Q22" s="3"/>
      <c r="R22" s="3"/>
      <c r="S22" s="3"/>
    </row>
    <row r="23" spans="1:19" ht="12.75" customHeight="1" x14ac:dyDescent="0.25">
      <c r="A23" s="5" t="str">
        <f>hidden1!A13</f>
        <v xml:space="preserve">    Московская область</v>
      </c>
      <c r="B23" s="9">
        <f>hidden1!DW13</f>
        <v>22985884</v>
      </c>
      <c r="C23" s="9">
        <f>hidden1!DX13</f>
        <v>23139588</v>
      </c>
      <c r="D23" s="9">
        <f>hidden1!DY13</f>
        <v>0</v>
      </c>
      <c r="E23" s="9">
        <f>hidden1!DZ13</f>
        <v>23139588</v>
      </c>
      <c r="F23" s="9">
        <f>hidden1!EA13</f>
        <v>0</v>
      </c>
      <c r="G23" s="9">
        <f>hidden1!EB13</f>
        <v>0</v>
      </c>
      <c r="H23" s="9">
        <f>hidden1!EC13</f>
        <v>0</v>
      </c>
      <c r="I23" s="9">
        <f>hidden1!ED13</f>
        <v>0</v>
      </c>
      <c r="J23" s="9">
        <f>hidden1!EE13</f>
        <v>0</v>
      </c>
      <c r="K23" s="9">
        <f>hidden1!EF13</f>
        <v>0</v>
      </c>
      <c r="L23" s="3"/>
      <c r="M23" s="3"/>
      <c r="N23" s="3"/>
      <c r="O23" s="3"/>
      <c r="P23" s="3"/>
      <c r="Q23" s="3"/>
      <c r="R23" s="3"/>
      <c r="S23" s="3"/>
    </row>
    <row r="24" spans="1:19" ht="12.75" customHeight="1" x14ac:dyDescent="0.25">
      <c r="A24" s="5" t="str">
        <f>hidden1!A14</f>
        <v xml:space="preserve">    Орловская область</v>
      </c>
      <c r="B24" s="9">
        <f>hidden1!DW14</f>
        <v>464227</v>
      </c>
      <c r="C24" s="9">
        <f>hidden1!DX14</f>
        <v>466142</v>
      </c>
      <c r="D24" s="9">
        <f>hidden1!DY14</f>
        <v>0</v>
      </c>
      <c r="E24" s="9">
        <f>hidden1!DZ14</f>
        <v>237607</v>
      </c>
      <c r="F24" s="9">
        <f>hidden1!EA14</f>
        <v>59319</v>
      </c>
      <c r="G24" s="9">
        <f>hidden1!EB14</f>
        <v>0</v>
      </c>
      <c r="H24" s="9">
        <f>hidden1!EC14</f>
        <v>0</v>
      </c>
      <c r="I24" s="9">
        <f>hidden1!ED14</f>
        <v>0</v>
      </c>
      <c r="J24" s="9">
        <f>hidden1!EE14</f>
        <v>147585</v>
      </c>
      <c r="K24" s="9">
        <f>hidden1!EF14</f>
        <v>21631</v>
      </c>
      <c r="L24" s="3"/>
      <c r="M24" s="3"/>
      <c r="N24" s="3"/>
      <c r="O24" s="3"/>
      <c r="P24" s="3"/>
      <c r="Q24" s="3"/>
      <c r="R24" s="3"/>
      <c r="S24" s="3"/>
    </row>
    <row r="25" spans="1:19" ht="12.75" customHeight="1" x14ac:dyDescent="0.25">
      <c r="A25" s="5" t="str">
        <f>hidden1!A15</f>
        <v xml:space="preserve">    Рязанская область</v>
      </c>
      <c r="B25" s="9">
        <f>hidden1!DW15</f>
        <v>1253563</v>
      </c>
      <c r="C25" s="9">
        <f>hidden1!DX15</f>
        <v>1256109</v>
      </c>
      <c r="D25" s="9">
        <f>hidden1!DY15</f>
        <v>0</v>
      </c>
      <c r="E25" s="9">
        <f>hidden1!DZ15</f>
        <v>845705</v>
      </c>
      <c r="F25" s="9">
        <f>hidden1!EA15</f>
        <v>0</v>
      </c>
      <c r="G25" s="9">
        <f>hidden1!EB15</f>
        <v>0</v>
      </c>
      <c r="H25" s="9">
        <f>hidden1!EC15</f>
        <v>0</v>
      </c>
      <c r="I25" s="9">
        <f>hidden1!ED15</f>
        <v>0</v>
      </c>
      <c r="J25" s="9">
        <f>hidden1!EE15</f>
        <v>304648</v>
      </c>
      <c r="K25" s="9">
        <f>hidden1!EF15</f>
        <v>105756</v>
      </c>
      <c r="L25" s="3"/>
      <c r="M25" s="3"/>
      <c r="N25" s="3"/>
      <c r="O25" s="3"/>
      <c r="P25" s="3"/>
      <c r="Q25" s="3"/>
      <c r="R25" s="3"/>
      <c r="S25" s="3"/>
    </row>
    <row r="26" spans="1:19" ht="12.75" customHeight="1" x14ac:dyDescent="0.25">
      <c r="A26" s="5" t="str">
        <f>hidden1!A16</f>
        <v xml:space="preserve">    Смоленская область</v>
      </c>
      <c r="B26" s="9">
        <f>hidden1!DW16</f>
        <v>390294</v>
      </c>
      <c r="C26" s="9">
        <f>hidden1!DX16</f>
        <v>392827</v>
      </c>
      <c r="D26" s="9">
        <f>hidden1!DY16</f>
        <v>0</v>
      </c>
      <c r="E26" s="9">
        <f>hidden1!DZ16</f>
        <v>193418</v>
      </c>
      <c r="F26" s="9">
        <f>hidden1!EA16</f>
        <v>0</v>
      </c>
      <c r="G26" s="9">
        <f>hidden1!EB16</f>
        <v>0</v>
      </c>
      <c r="H26" s="9">
        <f>hidden1!EC16</f>
        <v>0</v>
      </c>
      <c r="I26" s="9">
        <f>hidden1!ED16</f>
        <v>0</v>
      </c>
      <c r="J26" s="9">
        <f>hidden1!EE16</f>
        <v>108382</v>
      </c>
      <c r="K26" s="9">
        <f>hidden1!EF16</f>
        <v>91027</v>
      </c>
      <c r="L26" s="3"/>
      <c r="M26" s="3"/>
      <c r="N26" s="3"/>
      <c r="O26" s="3"/>
      <c r="P26" s="3"/>
      <c r="Q26" s="3"/>
      <c r="R26" s="3"/>
      <c r="S26" s="3"/>
    </row>
    <row r="27" spans="1:19" ht="12.75" customHeight="1" x14ac:dyDescent="0.25">
      <c r="A27" s="5" t="str">
        <f>hidden1!A17</f>
        <v xml:space="preserve">    Тамбовская область</v>
      </c>
      <c r="B27" s="9">
        <f>hidden1!DW17</f>
        <v>755758</v>
      </c>
      <c r="C27" s="9">
        <f>hidden1!DX17</f>
        <v>762716</v>
      </c>
      <c r="D27" s="9">
        <f>hidden1!DY17</f>
        <v>0</v>
      </c>
      <c r="E27" s="9">
        <f>hidden1!DZ17</f>
        <v>456157</v>
      </c>
      <c r="F27" s="9">
        <f>hidden1!EA17</f>
        <v>0</v>
      </c>
      <c r="G27" s="9">
        <f>hidden1!EB17</f>
        <v>0</v>
      </c>
      <c r="H27" s="9">
        <f>hidden1!EC17</f>
        <v>0</v>
      </c>
      <c r="I27" s="9">
        <f>hidden1!ED17</f>
        <v>0</v>
      </c>
      <c r="J27" s="9">
        <f>hidden1!EE17</f>
        <v>255875</v>
      </c>
      <c r="K27" s="9">
        <f>hidden1!EF17</f>
        <v>50684</v>
      </c>
      <c r="L27" s="3"/>
      <c r="M27" s="3"/>
      <c r="N27" s="3"/>
      <c r="O27" s="3"/>
      <c r="P27" s="3"/>
      <c r="Q27" s="3"/>
      <c r="R27" s="3"/>
      <c r="S27" s="3"/>
    </row>
    <row r="28" spans="1:19" ht="12.75" customHeight="1" x14ac:dyDescent="0.25">
      <c r="A28" s="5" t="str">
        <f>hidden1!A18</f>
        <v xml:space="preserve">    Тверская область</v>
      </c>
      <c r="B28" s="9">
        <f>hidden1!DW18</f>
        <v>1183376</v>
      </c>
      <c r="C28" s="9">
        <f>hidden1!DX18</f>
        <v>1185937</v>
      </c>
      <c r="D28" s="9">
        <f>hidden1!DY18</f>
        <v>0</v>
      </c>
      <c r="E28" s="9">
        <f>hidden1!DZ18</f>
        <v>525163</v>
      </c>
      <c r="F28" s="9">
        <f>hidden1!EA18</f>
        <v>233927</v>
      </c>
      <c r="G28" s="9">
        <f>hidden1!EB18</f>
        <v>0</v>
      </c>
      <c r="H28" s="9">
        <f>hidden1!EC18</f>
        <v>0</v>
      </c>
      <c r="I28" s="9">
        <f>hidden1!ED18</f>
        <v>0</v>
      </c>
      <c r="J28" s="9">
        <f>hidden1!EE18</f>
        <v>264211</v>
      </c>
      <c r="K28" s="9">
        <f>hidden1!EF18</f>
        <v>162636</v>
      </c>
      <c r="L28" s="3"/>
      <c r="M28" s="3"/>
      <c r="N28" s="3"/>
      <c r="O28" s="3"/>
      <c r="P28" s="3"/>
      <c r="Q28" s="3"/>
      <c r="R28" s="3"/>
      <c r="S28" s="3"/>
    </row>
    <row r="29" spans="1:19" ht="12.75" customHeight="1" x14ac:dyDescent="0.25">
      <c r="A29" s="5" t="str">
        <f>hidden1!A19</f>
        <v xml:space="preserve">    Тульская область</v>
      </c>
      <c r="B29" s="9">
        <f>hidden1!DW19</f>
        <v>1212819</v>
      </c>
      <c r="C29" s="9">
        <f>hidden1!DX19</f>
        <v>1228972</v>
      </c>
      <c r="D29" s="9">
        <f>hidden1!DY19</f>
        <v>0</v>
      </c>
      <c r="E29" s="9">
        <f>hidden1!DZ19</f>
        <v>774171</v>
      </c>
      <c r="F29" s="9">
        <f>hidden1!EA19</f>
        <v>0</v>
      </c>
      <c r="G29" s="9">
        <f>hidden1!EB19</f>
        <v>0</v>
      </c>
      <c r="H29" s="9">
        <f>hidden1!EC19</f>
        <v>0</v>
      </c>
      <c r="I29" s="9">
        <f>hidden1!ED19</f>
        <v>0</v>
      </c>
      <c r="J29" s="9">
        <f>hidden1!EE19</f>
        <v>221951</v>
      </c>
      <c r="K29" s="9">
        <f>hidden1!EF19</f>
        <v>232850</v>
      </c>
      <c r="L29" s="3"/>
      <c r="M29" s="3"/>
      <c r="N29" s="3"/>
      <c r="O29" s="3"/>
      <c r="P29" s="3"/>
      <c r="Q29" s="3"/>
      <c r="R29" s="3"/>
      <c r="S29" s="3"/>
    </row>
    <row r="30" spans="1:19" ht="12.75" customHeight="1" x14ac:dyDescent="0.25">
      <c r="A30" s="5" t="str">
        <f>hidden1!A20</f>
        <v xml:space="preserve">    Ярославская область</v>
      </c>
      <c r="B30" s="9">
        <f>hidden1!DW20</f>
        <v>1169514</v>
      </c>
      <c r="C30" s="9">
        <f>hidden1!DX20</f>
        <v>1175213</v>
      </c>
      <c r="D30" s="9">
        <f>hidden1!DY20</f>
        <v>0</v>
      </c>
      <c r="E30" s="9">
        <f>hidden1!DZ20</f>
        <v>823573</v>
      </c>
      <c r="F30" s="9">
        <f>hidden1!EA20</f>
        <v>0</v>
      </c>
      <c r="G30" s="9">
        <f>hidden1!EB20</f>
        <v>0</v>
      </c>
      <c r="H30" s="9">
        <f>hidden1!EC20</f>
        <v>0</v>
      </c>
      <c r="I30" s="9">
        <f>hidden1!ED20</f>
        <v>0</v>
      </c>
      <c r="J30" s="9">
        <f>hidden1!EE20</f>
        <v>269403</v>
      </c>
      <c r="K30" s="9">
        <f>hidden1!EF20</f>
        <v>82237</v>
      </c>
      <c r="L30" s="3"/>
      <c r="M30" s="3"/>
      <c r="N30" s="3"/>
      <c r="O30" s="3"/>
      <c r="P30" s="3"/>
      <c r="Q30" s="3"/>
      <c r="R30" s="3"/>
      <c r="S30" s="3"/>
    </row>
    <row r="31" spans="1:19" ht="12.75" customHeight="1" x14ac:dyDescent="0.25">
      <c r="A31" s="5" t="str">
        <f>hidden1!A21</f>
        <v xml:space="preserve">    город Москва</v>
      </c>
      <c r="B31" s="9">
        <f>hidden1!DW21</f>
        <v>31002539</v>
      </c>
      <c r="C31" s="9">
        <f>hidden1!DX21</f>
        <v>31005351</v>
      </c>
      <c r="D31" s="9">
        <f>hidden1!DY21</f>
        <v>31005351</v>
      </c>
      <c r="E31" s="9">
        <f>hidden1!DZ21</f>
        <v>0</v>
      </c>
      <c r="F31" s="9">
        <f>hidden1!EA21</f>
        <v>0</v>
      </c>
      <c r="G31" s="9">
        <f>hidden1!EB21</f>
        <v>0</v>
      </c>
      <c r="H31" s="9">
        <f>hidden1!EC21</f>
        <v>0</v>
      </c>
      <c r="I31" s="9">
        <f>hidden1!ED21</f>
        <v>0</v>
      </c>
      <c r="J31" s="9">
        <f>hidden1!EE21</f>
        <v>0</v>
      </c>
      <c r="K31" s="9">
        <f>hidden1!EF21</f>
        <v>0</v>
      </c>
      <c r="L31" s="3"/>
      <c r="M31" s="3"/>
      <c r="N31" s="3"/>
      <c r="O31" s="3"/>
      <c r="P31" s="3"/>
      <c r="Q31" s="3"/>
      <c r="R31" s="3"/>
      <c r="S31" s="3"/>
    </row>
    <row r="32" spans="1:19" ht="12.75" customHeight="1" x14ac:dyDescent="0.25">
      <c r="A32" s="5" t="str">
        <f>hidden1!A22</f>
        <v xml:space="preserve">  СЕВЕРО-ЗАПАДНЫЙ ФЕДЕРАЛЬНЫЙ ОКРУГ</v>
      </c>
      <c r="B32" s="9">
        <f>hidden1!DW22</f>
        <v>13622960</v>
      </c>
      <c r="C32" s="9">
        <f>hidden1!DX22</f>
        <v>13667966</v>
      </c>
      <c r="D32" s="9">
        <f>hidden1!DY22</f>
        <v>7120317</v>
      </c>
      <c r="E32" s="9">
        <f>hidden1!DZ22</f>
        <v>2581898</v>
      </c>
      <c r="F32" s="9">
        <f>hidden1!EA22</f>
        <v>631416</v>
      </c>
      <c r="G32" s="9">
        <f>hidden1!EB22</f>
        <v>0</v>
      </c>
      <c r="H32" s="9">
        <f>hidden1!EC22</f>
        <v>0</v>
      </c>
      <c r="I32" s="9">
        <f>hidden1!ED22</f>
        <v>659</v>
      </c>
      <c r="J32" s="9">
        <f>hidden1!EE22</f>
        <v>1328882</v>
      </c>
      <c r="K32" s="9">
        <f>hidden1!EF22</f>
        <v>2004794</v>
      </c>
      <c r="L32" s="3"/>
      <c r="M32" s="3"/>
      <c r="N32" s="3"/>
      <c r="O32" s="3"/>
      <c r="P32" s="3"/>
      <c r="Q32" s="3"/>
      <c r="R32" s="3"/>
      <c r="S32" s="3"/>
    </row>
    <row r="33" spans="1:19" ht="12.75" customHeight="1" x14ac:dyDescent="0.25">
      <c r="A33" s="5" t="str">
        <f>hidden1!A23</f>
        <v xml:space="preserve">    Республика Карелия</v>
      </c>
      <c r="B33" s="9">
        <f>hidden1!DW23</f>
        <v>252867</v>
      </c>
      <c r="C33" s="9">
        <f>hidden1!DX23</f>
        <v>253239</v>
      </c>
      <c r="D33" s="9">
        <f>hidden1!DY23</f>
        <v>0</v>
      </c>
      <c r="E33" s="9">
        <f>hidden1!DZ23</f>
        <v>159061</v>
      </c>
      <c r="F33" s="9">
        <f>hidden1!EA23</f>
        <v>5415</v>
      </c>
      <c r="G33" s="9">
        <f>hidden1!EB23</f>
        <v>0</v>
      </c>
      <c r="H33" s="9">
        <f>hidden1!EC23</f>
        <v>0</v>
      </c>
      <c r="I33" s="9">
        <f>hidden1!ED23</f>
        <v>0</v>
      </c>
      <c r="J33" s="9">
        <f>hidden1!EE23</f>
        <v>40581</v>
      </c>
      <c r="K33" s="9">
        <f>hidden1!EF23</f>
        <v>48182</v>
      </c>
      <c r="L33" s="3"/>
      <c r="M33" s="3"/>
      <c r="N33" s="3"/>
      <c r="O33" s="3"/>
      <c r="P33" s="3"/>
      <c r="Q33" s="3"/>
      <c r="R33" s="3"/>
      <c r="S33" s="3"/>
    </row>
    <row r="34" spans="1:19" ht="12.75" customHeight="1" x14ac:dyDescent="0.25">
      <c r="A34" s="5" t="str">
        <f>hidden1!A24</f>
        <v xml:space="preserve">    Республика Коми</v>
      </c>
      <c r="B34" s="9">
        <f>hidden1!DW24</f>
        <v>263015</v>
      </c>
      <c r="C34" s="9">
        <f>hidden1!DX24</f>
        <v>263472</v>
      </c>
      <c r="D34" s="9">
        <f>hidden1!DY24</f>
        <v>0</v>
      </c>
      <c r="E34" s="9">
        <f>hidden1!DZ24</f>
        <v>205711</v>
      </c>
      <c r="F34" s="9">
        <f>hidden1!EA24</f>
        <v>0</v>
      </c>
      <c r="G34" s="9">
        <f>hidden1!EB24</f>
        <v>0</v>
      </c>
      <c r="H34" s="9">
        <f>hidden1!EC24</f>
        <v>0</v>
      </c>
      <c r="I34" s="9">
        <f>hidden1!ED24</f>
        <v>3</v>
      </c>
      <c r="J34" s="9">
        <f>hidden1!EE24</f>
        <v>34316</v>
      </c>
      <c r="K34" s="9">
        <f>hidden1!EF24</f>
        <v>23442</v>
      </c>
      <c r="L34" s="3"/>
      <c r="M34" s="3"/>
      <c r="N34" s="3"/>
      <c r="O34" s="3"/>
      <c r="P34" s="3"/>
      <c r="Q34" s="3"/>
      <c r="R34" s="3"/>
      <c r="S34" s="3"/>
    </row>
    <row r="35" spans="1:19" ht="13.65" customHeight="1" x14ac:dyDescent="0.25">
      <c r="A35" s="5" t="str">
        <f>hidden1!A25</f>
        <v xml:space="preserve">    Архангельская область</v>
      </c>
      <c r="B35" s="9">
        <f>hidden1!DW25</f>
        <v>261737</v>
      </c>
      <c r="C35" s="9">
        <f>hidden1!DX25</f>
        <v>262502</v>
      </c>
      <c r="D35" s="9">
        <f>hidden1!DY25</f>
        <v>0</v>
      </c>
      <c r="E35" s="9">
        <f>hidden1!DZ25</f>
        <v>204022</v>
      </c>
      <c r="F35" s="9">
        <f>hidden1!EA25</f>
        <v>28341</v>
      </c>
      <c r="G35" s="9">
        <f>hidden1!EB25</f>
        <v>0</v>
      </c>
      <c r="H35" s="9">
        <f>hidden1!EC25</f>
        <v>0</v>
      </c>
      <c r="I35" s="9">
        <f>hidden1!ED25</f>
        <v>0</v>
      </c>
      <c r="J35" s="9">
        <f>hidden1!EE25</f>
        <v>19192</v>
      </c>
      <c r="K35" s="9">
        <f>hidden1!EF25</f>
        <v>10947</v>
      </c>
      <c r="L35" s="3"/>
      <c r="M35" s="3"/>
      <c r="N35" s="3"/>
      <c r="O35" s="3"/>
      <c r="P35" s="3"/>
      <c r="Q35" s="3"/>
      <c r="R35" s="3"/>
      <c r="S35" s="3"/>
    </row>
    <row r="36" spans="1:19" ht="12.75" customHeight="1" x14ac:dyDescent="0.25">
      <c r="A36" s="5" t="str">
        <f>hidden1!A26</f>
        <v xml:space="preserve">    Вологодская область</v>
      </c>
      <c r="B36" s="9">
        <f>hidden1!DW26</f>
        <v>643623</v>
      </c>
      <c r="C36" s="9">
        <f>hidden1!DX26</f>
        <v>645342</v>
      </c>
      <c r="D36" s="9">
        <f>hidden1!DY26</f>
        <v>0</v>
      </c>
      <c r="E36" s="9">
        <f>hidden1!DZ26</f>
        <v>533351</v>
      </c>
      <c r="F36" s="9">
        <f>hidden1!EA26</f>
        <v>69602</v>
      </c>
      <c r="G36" s="9">
        <f>hidden1!EB26</f>
        <v>0</v>
      </c>
      <c r="H36" s="9">
        <f>hidden1!EC26</f>
        <v>0</v>
      </c>
      <c r="I36" s="9">
        <f>hidden1!ED26</f>
        <v>0</v>
      </c>
      <c r="J36" s="9">
        <f>hidden1!EE26</f>
        <v>35602</v>
      </c>
      <c r="K36" s="9">
        <f>hidden1!EF26</f>
        <v>6787</v>
      </c>
      <c r="L36" s="3"/>
      <c r="M36" s="3"/>
      <c r="N36" s="3"/>
      <c r="O36" s="3"/>
      <c r="P36" s="3"/>
      <c r="Q36" s="3"/>
      <c r="R36" s="3"/>
      <c r="S36" s="3"/>
    </row>
    <row r="37" spans="1:19" ht="12.75" customHeight="1" x14ac:dyDescent="0.25">
      <c r="A37" s="5" t="str">
        <f>hidden1!A27</f>
        <v xml:space="preserve">    Калининградская область</v>
      </c>
      <c r="B37" s="9">
        <f>hidden1!DW27</f>
        <v>784552</v>
      </c>
      <c r="C37" s="9">
        <f>hidden1!DX27</f>
        <v>790893</v>
      </c>
      <c r="D37" s="9">
        <f>hidden1!DY27</f>
        <v>0</v>
      </c>
      <c r="E37" s="9">
        <f>hidden1!DZ27</f>
        <v>529189</v>
      </c>
      <c r="F37" s="9">
        <f>hidden1!EA27</f>
        <v>261704</v>
      </c>
      <c r="G37" s="9">
        <f>hidden1!EB27</f>
        <v>0</v>
      </c>
      <c r="H37" s="9">
        <f>hidden1!EC27</f>
        <v>0</v>
      </c>
      <c r="I37" s="9">
        <f>hidden1!ED27</f>
        <v>0</v>
      </c>
      <c r="J37" s="9">
        <f>hidden1!EE27</f>
        <v>0</v>
      </c>
      <c r="K37" s="9">
        <f>hidden1!EF27</f>
        <v>0</v>
      </c>
      <c r="L37" s="3"/>
      <c r="M37" s="3"/>
      <c r="N37" s="3"/>
      <c r="O37" s="3"/>
      <c r="P37" s="3"/>
      <c r="Q37" s="3"/>
      <c r="R37" s="3"/>
      <c r="S37" s="3"/>
    </row>
    <row r="38" spans="1:19" ht="12.75" customHeight="1" x14ac:dyDescent="0.25">
      <c r="A38" s="5" t="str">
        <f>hidden1!A28</f>
        <v xml:space="preserve">    Ленинградская область</v>
      </c>
      <c r="B38" s="9">
        <f>hidden1!DW28</f>
        <v>2875492</v>
      </c>
      <c r="C38" s="9">
        <f>hidden1!DX28</f>
        <v>2897756</v>
      </c>
      <c r="D38" s="9">
        <f>hidden1!DY28</f>
        <v>0</v>
      </c>
      <c r="E38" s="9">
        <f>hidden1!DZ28</f>
        <v>97176</v>
      </c>
      <c r="F38" s="9">
        <f>hidden1!EA28</f>
        <v>0</v>
      </c>
      <c r="G38" s="9">
        <f>hidden1!EB28</f>
        <v>0</v>
      </c>
      <c r="H38" s="9">
        <f>hidden1!EC28</f>
        <v>0</v>
      </c>
      <c r="I38" s="9">
        <f>hidden1!ED28</f>
        <v>0</v>
      </c>
      <c r="J38" s="9">
        <f>hidden1!EE28</f>
        <v>1049382</v>
      </c>
      <c r="K38" s="9">
        <f>hidden1!EF28</f>
        <v>1751198</v>
      </c>
      <c r="L38" s="3"/>
      <c r="M38" s="3"/>
      <c r="N38" s="3"/>
      <c r="O38" s="3"/>
      <c r="P38" s="3"/>
      <c r="Q38" s="3"/>
      <c r="R38" s="3"/>
      <c r="S38" s="3"/>
    </row>
    <row r="39" spans="1:19" ht="12.75" customHeight="1" x14ac:dyDescent="0.25">
      <c r="A39" s="5" t="str">
        <f>hidden1!A29</f>
        <v xml:space="preserve">    Мурманская область</v>
      </c>
      <c r="B39" s="9">
        <f>hidden1!DW29</f>
        <v>816693</v>
      </c>
      <c r="C39" s="9">
        <f>hidden1!DX29</f>
        <v>816997</v>
      </c>
      <c r="D39" s="9">
        <f>hidden1!DY29</f>
        <v>0</v>
      </c>
      <c r="E39" s="9">
        <f>hidden1!DZ29</f>
        <v>509451</v>
      </c>
      <c r="F39" s="9">
        <f>hidden1!EA29</f>
        <v>253962</v>
      </c>
      <c r="G39" s="9">
        <f>hidden1!EB29</f>
        <v>0</v>
      </c>
      <c r="H39" s="9">
        <f>hidden1!EC29</f>
        <v>0</v>
      </c>
      <c r="I39" s="9">
        <f>hidden1!ED29</f>
        <v>0</v>
      </c>
      <c r="J39" s="9">
        <f>hidden1!EE29</f>
        <v>5466</v>
      </c>
      <c r="K39" s="9">
        <f>hidden1!EF29</f>
        <v>48118</v>
      </c>
      <c r="L39" s="3"/>
      <c r="M39" s="3"/>
      <c r="N39" s="3"/>
      <c r="O39" s="3"/>
      <c r="P39" s="3"/>
      <c r="Q39" s="3"/>
      <c r="R39" s="3"/>
      <c r="S39" s="3"/>
    </row>
    <row r="40" spans="1:19" ht="12.75" customHeight="1" x14ac:dyDescent="0.25">
      <c r="A40" s="5" t="str">
        <f>hidden1!A30</f>
        <v xml:space="preserve">    Новгородская область</v>
      </c>
      <c r="B40" s="9">
        <f>hidden1!DW30</f>
        <v>397750</v>
      </c>
      <c r="C40" s="9">
        <f>hidden1!DX30</f>
        <v>400567</v>
      </c>
      <c r="D40" s="9">
        <f>hidden1!DY30</f>
        <v>0</v>
      </c>
      <c r="E40" s="9">
        <f>hidden1!DZ30</f>
        <v>233684</v>
      </c>
      <c r="F40" s="9">
        <f>hidden1!EA30</f>
        <v>12392</v>
      </c>
      <c r="G40" s="9">
        <f>hidden1!EB30</f>
        <v>0</v>
      </c>
      <c r="H40" s="9">
        <f>hidden1!EC30</f>
        <v>0</v>
      </c>
      <c r="I40" s="9">
        <f>hidden1!ED30</f>
        <v>0</v>
      </c>
      <c r="J40" s="9">
        <f>hidden1!EE30</f>
        <v>75788</v>
      </c>
      <c r="K40" s="9">
        <f>hidden1!EF30</f>
        <v>78703</v>
      </c>
      <c r="L40" s="3"/>
      <c r="M40" s="3"/>
      <c r="N40" s="3"/>
      <c r="O40" s="3"/>
      <c r="P40" s="3"/>
      <c r="Q40" s="3"/>
      <c r="R40" s="3"/>
      <c r="S40" s="3"/>
    </row>
    <row r="41" spans="1:19" ht="12.75" customHeight="1" x14ac:dyDescent="0.25">
      <c r="A41" s="5" t="str">
        <f>hidden1!A31</f>
        <v xml:space="preserve">    Псковская область</v>
      </c>
      <c r="B41" s="9">
        <f>hidden1!DW31</f>
        <v>196083</v>
      </c>
      <c r="C41" s="9">
        <f>hidden1!DX31</f>
        <v>200046</v>
      </c>
      <c r="D41" s="9">
        <f>hidden1!DY31</f>
        <v>0</v>
      </c>
      <c r="E41" s="9">
        <f>hidden1!DZ31</f>
        <v>98405</v>
      </c>
      <c r="F41" s="9">
        <f>hidden1!EA31</f>
        <v>0</v>
      </c>
      <c r="G41" s="9">
        <f>hidden1!EB31</f>
        <v>0</v>
      </c>
      <c r="H41" s="9">
        <f>hidden1!EC31</f>
        <v>0</v>
      </c>
      <c r="I41" s="9">
        <f>hidden1!ED31</f>
        <v>36</v>
      </c>
      <c r="J41" s="9">
        <f>hidden1!EE31</f>
        <v>66011</v>
      </c>
      <c r="K41" s="9">
        <f>hidden1!EF31</f>
        <v>35594</v>
      </c>
      <c r="L41" s="3"/>
      <c r="M41" s="3"/>
      <c r="N41" s="3"/>
      <c r="O41" s="3"/>
      <c r="P41" s="3"/>
      <c r="Q41" s="3"/>
      <c r="R41" s="3"/>
      <c r="S41" s="3"/>
    </row>
    <row r="42" spans="1:19" ht="12.75" customHeight="1" x14ac:dyDescent="0.25">
      <c r="A42" s="5" t="str">
        <f>hidden1!A32</f>
        <v xml:space="preserve">    город Санкт-Петербург</v>
      </c>
      <c r="B42" s="9">
        <f>hidden1!DW32</f>
        <v>7114367</v>
      </c>
      <c r="C42" s="9">
        <f>hidden1!DX32</f>
        <v>7120317</v>
      </c>
      <c r="D42" s="9">
        <f>hidden1!DY32</f>
        <v>7120317</v>
      </c>
      <c r="E42" s="9">
        <f>hidden1!DZ32</f>
        <v>0</v>
      </c>
      <c r="F42" s="9">
        <f>hidden1!EA32</f>
        <v>0</v>
      </c>
      <c r="G42" s="9">
        <f>hidden1!EB32</f>
        <v>0</v>
      </c>
      <c r="H42" s="9">
        <f>hidden1!EC32</f>
        <v>0</v>
      </c>
      <c r="I42" s="9">
        <f>hidden1!ED32</f>
        <v>0</v>
      </c>
      <c r="J42" s="9">
        <f>hidden1!EE32</f>
        <v>0</v>
      </c>
      <c r="K42" s="9">
        <f>hidden1!EF32</f>
        <v>0</v>
      </c>
      <c r="L42" s="3"/>
      <c r="M42" s="3"/>
      <c r="N42" s="3"/>
      <c r="O42" s="3"/>
      <c r="P42" s="3"/>
      <c r="Q42" s="3"/>
      <c r="R42" s="3"/>
      <c r="S42" s="3"/>
    </row>
    <row r="43" spans="1:19" ht="12.75" customHeight="1" x14ac:dyDescent="0.25">
      <c r="A43" s="5" t="str">
        <f>hidden1!A33</f>
        <v xml:space="preserve">    Ненецкий автономный округ</v>
      </c>
      <c r="B43" s="9">
        <f>hidden1!DW33</f>
        <v>16781</v>
      </c>
      <c r="C43" s="9">
        <f>hidden1!DX33</f>
        <v>16835</v>
      </c>
      <c r="D43" s="9">
        <f>hidden1!DY33</f>
        <v>0</v>
      </c>
      <c r="E43" s="9">
        <f>hidden1!DZ33</f>
        <v>11848</v>
      </c>
      <c r="F43" s="9">
        <f>hidden1!EA33</f>
        <v>0</v>
      </c>
      <c r="G43" s="9">
        <f>hidden1!EB33</f>
        <v>0</v>
      </c>
      <c r="H43" s="9">
        <f>hidden1!EC33</f>
        <v>0</v>
      </c>
      <c r="I43" s="9">
        <f>hidden1!ED33</f>
        <v>620</v>
      </c>
      <c r="J43" s="9">
        <f>hidden1!EE33</f>
        <v>2544</v>
      </c>
      <c r="K43" s="9">
        <f>hidden1!EF33</f>
        <v>1823</v>
      </c>
      <c r="L43" s="3"/>
      <c r="M43" s="3"/>
      <c r="N43" s="3"/>
      <c r="O43" s="3"/>
      <c r="P43" s="3"/>
      <c r="Q43" s="3"/>
      <c r="R43" s="3"/>
      <c r="S43" s="3"/>
    </row>
    <row r="44" spans="1:19" ht="12.75" customHeight="1" x14ac:dyDescent="0.25">
      <c r="A44" s="5" t="str">
        <f>hidden1!A34</f>
        <v xml:space="preserve">  СЕВЕРО-КАВКАЗСКИЙ ФЕДЕРАЛЬНЫЙ ОКРУГ</v>
      </c>
      <c r="B44" s="9">
        <f>hidden1!DW34</f>
        <v>3138045</v>
      </c>
      <c r="C44" s="9">
        <f>hidden1!DX34</f>
        <v>3249108</v>
      </c>
      <c r="D44" s="9">
        <f>hidden1!DY34</f>
        <v>0</v>
      </c>
      <c r="E44" s="9">
        <f>hidden1!DZ34</f>
        <v>2043280</v>
      </c>
      <c r="F44" s="9">
        <f>hidden1!EA34</f>
        <v>390987</v>
      </c>
      <c r="G44" s="9">
        <f>hidden1!EB34</f>
        <v>379484</v>
      </c>
      <c r="H44" s="9">
        <f>hidden1!EC34</f>
        <v>0</v>
      </c>
      <c r="I44" s="9">
        <f>hidden1!ED34</f>
        <v>14040</v>
      </c>
      <c r="J44" s="9">
        <f>hidden1!EE34</f>
        <v>345587</v>
      </c>
      <c r="K44" s="9">
        <f>hidden1!EF34</f>
        <v>75730</v>
      </c>
      <c r="L44" s="3"/>
      <c r="M44" s="3"/>
      <c r="N44" s="3"/>
      <c r="O44" s="3"/>
      <c r="P44" s="3"/>
      <c r="Q44" s="3"/>
      <c r="R44" s="3"/>
      <c r="S44" s="3"/>
    </row>
    <row r="45" spans="1:19" ht="12.75" customHeight="1" x14ac:dyDescent="0.25">
      <c r="A45" s="5" t="str">
        <f>hidden1!A35</f>
        <v xml:space="preserve">    Республика Дагестан</v>
      </c>
      <c r="B45" s="9">
        <f>hidden1!DW35</f>
        <v>633169</v>
      </c>
      <c r="C45" s="9">
        <f>hidden1!DX35</f>
        <v>706280</v>
      </c>
      <c r="D45" s="9">
        <f>hidden1!DY35</f>
        <v>0</v>
      </c>
      <c r="E45" s="9">
        <f>hidden1!DZ35</f>
        <v>150182</v>
      </c>
      <c r="F45" s="9">
        <f>hidden1!EA35</f>
        <v>0</v>
      </c>
      <c r="G45" s="9">
        <f>hidden1!EB35</f>
        <v>379484</v>
      </c>
      <c r="H45" s="9">
        <f>hidden1!EC35</f>
        <v>0</v>
      </c>
      <c r="I45" s="9">
        <f>hidden1!ED35</f>
        <v>5230</v>
      </c>
      <c r="J45" s="9">
        <f>hidden1!EE35</f>
        <v>166895</v>
      </c>
      <c r="K45" s="9">
        <f>hidden1!EF35</f>
        <v>4489</v>
      </c>
      <c r="L45" s="3"/>
      <c r="M45" s="3"/>
      <c r="N45" s="3"/>
      <c r="O45" s="3"/>
      <c r="P45" s="3"/>
      <c r="Q45" s="3"/>
      <c r="R45" s="3"/>
      <c r="S45" s="3"/>
    </row>
    <row r="46" spans="1:19" ht="12.75" customHeight="1" x14ac:dyDescent="0.25">
      <c r="A46" s="5" t="str">
        <f>hidden1!A36</f>
        <v xml:space="preserve">    Республика Ингушетия</v>
      </c>
      <c r="B46" s="9">
        <f>hidden1!DW36</f>
        <v>48942</v>
      </c>
      <c r="C46" s="9">
        <f>hidden1!DX36</f>
        <v>50031</v>
      </c>
      <c r="D46" s="9">
        <f>hidden1!DY36</f>
        <v>0</v>
      </c>
      <c r="E46" s="9">
        <f>hidden1!DZ36</f>
        <v>37019</v>
      </c>
      <c r="F46" s="9">
        <f>hidden1!EA36</f>
        <v>0</v>
      </c>
      <c r="G46" s="9">
        <f>hidden1!EB36</f>
        <v>0</v>
      </c>
      <c r="H46" s="9">
        <f>hidden1!EC36</f>
        <v>0</v>
      </c>
      <c r="I46" s="9">
        <f>hidden1!ED36</f>
        <v>36</v>
      </c>
      <c r="J46" s="9">
        <f>hidden1!EE36</f>
        <v>12976</v>
      </c>
      <c r="K46" s="9">
        <f>hidden1!EF36</f>
        <v>0</v>
      </c>
      <c r="L46" s="3"/>
      <c r="M46" s="3"/>
      <c r="N46" s="3"/>
      <c r="O46" s="3"/>
      <c r="P46" s="3"/>
      <c r="Q46" s="3"/>
      <c r="R46" s="3"/>
      <c r="S46" s="3"/>
    </row>
    <row r="47" spans="1:19" ht="12.75" customHeight="1" x14ac:dyDescent="0.25">
      <c r="A47" s="5" t="str">
        <f>hidden1!A37</f>
        <v xml:space="preserve">    Кабардино-Балкарская Республика</v>
      </c>
      <c r="B47" s="9">
        <f>hidden1!DW37</f>
        <v>179552</v>
      </c>
      <c r="C47" s="9">
        <f>hidden1!DX37</f>
        <v>180387</v>
      </c>
      <c r="D47" s="9">
        <f>hidden1!DY37</f>
        <v>0</v>
      </c>
      <c r="E47" s="9">
        <f>hidden1!DZ37</f>
        <v>93632</v>
      </c>
      <c r="F47" s="9">
        <f>hidden1!EA37</f>
        <v>0</v>
      </c>
      <c r="G47" s="9">
        <f>hidden1!EB37</f>
        <v>0</v>
      </c>
      <c r="H47" s="9">
        <f>hidden1!EC37</f>
        <v>0</v>
      </c>
      <c r="I47" s="9">
        <f>hidden1!ED37</f>
        <v>0</v>
      </c>
      <c r="J47" s="9">
        <f>hidden1!EE37</f>
        <v>70067</v>
      </c>
      <c r="K47" s="9">
        <f>hidden1!EF37</f>
        <v>16688</v>
      </c>
      <c r="L47" s="3"/>
      <c r="M47" s="3"/>
      <c r="N47" s="3"/>
      <c r="O47" s="3"/>
      <c r="P47" s="3"/>
      <c r="Q47" s="3"/>
      <c r="R47" s="3"/>
      <c r="S47" s="3"/>
    </row>
    <row r="48" spans="1:19" ht="12.75" customHeight="1" x14ac:dyDescent="0.25">
      <c r="A48" s="5" t="str">
        <f>hidden1!A38</f>
        <v xml:space="preserve">    Карачаево-Черкесская Республика</v>
      </c>
      <c r="B48" s="9">
        <f>hidden1!DW38</f>
        <v>108444</v>
      </c>
      <c r="C48" s="9">
        <f>hidden1!DX38</f>
        <v>112971</v>
      </c>
      <c r="D48" s="9">
        <f>hidden1!DY38</f>
        <v>0</v>
      </c>
      <c r="E48" s="9">
        <f>hidden1!DZ38</f>
        <v>79723</v>
      </c>
      <c r="F48" s="9">
        <f>hidden1!EA38</f>
        <v>0</v>
      </c>
      <c r="G48" s="9">
        <f>hidden1!EB38</f>
        <v>0</v>
      </c>
      <c r="H48" s="9">
        <f>hidden1!EC38</f>
        <v>0</v>
      </c>
      <c r="I48" s="9">
        <f>hidden1!ED38</f>
        <v>0</v>
      </c>
      <c r="J48" s="9">
        <f>hidden1!EE38</f>
        <v>28469</v>
      </c>
      <c r="K48" s="9">
        <f>hidden1!EF38</f>
        <v>4779</v>
      </c>
      <c r="L48" s="3"/>
      <c r="M48" s="3"/>
      <c r="N48" s="3"/>
      <c r="O48" s="3"/>
      <c r="P48" s="3"/>
      <c r="Q48" s="3"/>
      <c r="R48" s="3"/>
      <c r="S48" s="3"/>
    </row>
    <row r="49" spans="1:19" ht="12.75" customHeight="1" x14ac:dyDescent="0.25">
      <c r="A49" s="5" t="str">
        <f>hidden1!A39</f>
        <v xml:space="preserve">    Республика Северная Осетия-Алания</v>
      </c>
      <c r="B49" s="9">
        <f>hidden1!DW39</f>
        <v>195245</v>
      </c>
      <c r="C49" s="9">
        <f>hidden1!DX39</f>
        <v>200219</v>
      </c>
      <c r="D49" s="9">
        <f>hidden1!DY39</f>
        <v>0</v>
      </c>
      <c r="E49" s="9">
        <f>hidden1!DZ39</f>
        <v>151074</v>
      </c>
      <c r="F49" s="9">
        <f>hidden1!EA39</f>
        <v>0</v>
      </c>
      <c r="G49" s="9">
        <f>hidden1!EB39</f>
        <v>0</v>
      </c>
      <c r="H49" s="9">
        <f>hidden1!EC39</f>
        <v>0</v>
      </c>
      <c r="I49" s="9">
        <f>hidden1!ED39</f>
        <v>8769</v>
      </c>
      <c r="J49" s="9">
        <f>hidden1!EE39</f>
        <v>8643</v>
      </c>
      <c r="K49" s="9">
        <f>hidden1!EF39</f>
        <v>31733</v>
      </c>
      <c r="L49" s="3"/>
      <c r="M49" s="3"/>
      <c r="N49" s="3"/>
      <c r="O49" s="3"/>
      <c r="P49" s="3"/>
      <c r="Q49" s="3"/>
      <c r="R49" s="3"/>
      <c r="S49" s="3"/>
    </row>
    <row r="50" spans="1:19" ht="12.75" customHeight="1" x14ac:dyDescent="0.25">
      <c r="A50" s="5" t="str">
        <f>hidden1!A40</f>
        <v xml:space="preserve">    Чеченская Республика</v>
      </c>
      <c r="B50" s="9">
        <f>hidden1!DW40</f>
        <v>262825</v>
      </c>
      <c r="C50" s="9">
        <f>hidden1!DX40</f>
        <v>268011</v>
      </c>
      <c r="D50" s="9">
        <f>hidden1!DY40</f>
        <v>0</v>
      </c>
      <c r="E50" s="9">
        <f>hidden1!DZ40</f>
        <v>191428</v>
      </c>
      <c r="F50" s="9">
        <f>hidden1!EA40</f>
        <v>0</v>
      </c>
      <c r="G50" s="9">
        <f>hidden1!EB40</f>
        <v>0</v>
      </c>
      <c r="H50" s="9">
        <f>hidden1!EC40</f>
        <v>0</v>
      </c>
      <c r="I50" s="9">
        <f>hidden1!ED40</f>
        <v>5</v>
      </c>
      <c r="J50" s="9">
        <f>hidden1!EE40</f>
        <v>58537</v>
      </c>
      <c r="K50" s="9">
        <f>hidden1!EF40</f>
        <v>18041</v>
      </c>
      <c r="L50" s="3"/>
      <c r="M50" s="3"/>
      <c r="N50" s="3"/>
      <c r="O50" s="3"/>
      <c r="P50" s="3"/>
      <c r="Q50" s="3"/>
      <c r="R50" s="3"/>
      <c r="S50" s="3"/>
    </row>
    <row r="51" spans="1:19" ht="12.75" customHeight="1" x14ac:dyDescent="0.25">
      <c r="A51" s="5" t="str">
        <f>hidden1!A41</f>
        <v xml:space="preserve">    Ставропольский край</v>
      </c>
      <c r="B51" s="9">
        <f>hidden1!DW41</f>
        <v>1709868</v>
      </c>
      <c r="C51" s="9">
        <f>hidden1!DX41</f>
        <v>1731209</v>
      </c>
      <c r="D51" s="9">
        <f>hidden1!DY41</f>
        <v>0</v>
      </c>
      <c r="E51" s="9">
        <f>hidden1!DZ41</f>
        <v>1340222</v>
      </c>
      <c r="F51" s="9">
        <f>hidden1!EA41</f>
        <v>390987</v>
      </c>
      <c r="G51" s="9">
        <f>hidden1!EB41</f>
        <v>0</v>
      </c>
      <c r="H51" s="9">
        <f>hidden1!EC41</f>
        <v>0</v>
      </c>
      <c r="I51" s="9">
        <f>hidden1!ED41</f>
        <v>0</v>
      </c>
      <c r="J51" s="9">
        <f>hidden1!EE41</f>
        <v>0</v>
      </c>
      <c r="K51" s="9">
        <f>hidden1!EF41</f>
        <v>0</v>
      </c>
      <c r="L51" s="3"/>
      <c r="M51" s="3"/>
      <c r="N51" s="3"/>
      <c r="O51" s="3"/>
      <c r="P51" s="3"/>
      <c r="Q51" s="3"/>
      <c r="R51" s="3"/>
      <c r="S51" s="3"/>
    </row>
    <row r="52" spans="1:19" ht="12.75" customHeight="1" x14ac:dyDescent="0.25">
      <c r="A52" s="5" t="str">
        <f>hidden1!A42</f>
        <v xml:space="preserve">  ЮЖНЫЙ ФЕДЕРАЛЬНЫЙ ОКРУГ</v>
      </c>
      <c r="B52" s="9">
        <f>hidden1!DW42</f>
        <v>12820756</v>
      </c>
      <c r="C52" s="9">
        <f>hidden1!DX42</f>
        <v>12885063</v>
      </c>
      <c r="D52" s="9">
        <f>hidden1!DY42</f>
        <v>181158</v>
      </c>
      <c r="E52" s="9">
        <f>hidden1!DZ42</f>
        <v>9097857</v>
      </c>
      <c r="F52" s="9">
        <f>hidden1!EA42</f>
        <v>0</v>
      </c>
      <c r="G52" s="9">
        <f>hidden1!EB42</f>
        <v>0</v>
      </c>
      <c r="H52" s="9">
        <f>hidden1!EC42</f>
        <v>0</v>
      </c>
      <c r="I52" s="9">
        <f>hidden1!ED42</f>
        <v>0</v>
      </c>
      <c r="J52" s="9">
        <f>hidden1!EE42</f>
        <v>2375569</v>
      </c>
      <c r="K52" s="9">
        <f>hidden1!EF42</f>
        <v>1230479</v>
      </c>
      <c r="L52" s="3"/>
      <c r="M52" s="3"/>
      <c r="N52" s="3"/>
      <c r="O52" s="3"/>
      <c r="P52" s="3"/>
      <c r="Q52" s="3"/>
      <c r="R52" s="3"/>
      <c r="S52" s="3"/>
    </row>
    <row r="53" spans="1:19" ht="12.75" customHeight="1" x14ac:dyDescent="0.25">
      <c r="A53" s="5" t="str">
        <f>hidden1!A43</f>
        <v xml:space="preserve">    Республика Адыгея</v>
      </c>
      <c r="B53" s="9">
        <f>hidden1!DW43</f>
        <v>268806</v>
      </c>
      <c r="C53" s="9">
        <f>hidden1!DX43</f>
        <v>273587</v>
      </c>
      <c r="D53" s="9">
        <f>hidden1!DY43</f>
        <v>0</v>
      </c>
      <c r="E53" s="9">
        <f>hidden1!DZ43</f>
        <v>113303</v>
      </c>
      <c r="F53" s="9">
        <f>hidden1!EA43</f>
        <v>0</v>
      </c>
      <c r="G53" s="9">
        <f>hidden1!EB43</f>
        <v>0</v>
      </c>
      <c r="H53" s="9">
        <f>hidden1!EC43</f>
        <v>0</v>
      </c>
      <c r="I53" s="9">
        <f>hidden1!ED43</f>
        <v>0</v>
      </c>
      <c r="J53" s="9">
        <f>hidden1!EE43</f>
        <v>118888</v>
      </c>
      <c r="K53" s="9">
        <f>hidden1!EF43</f>
        <v>41396</v>
      </c>
      <c r="L53" s="3"/>
      <c r="M53" s="3"/>
      <c r="N53" s="3"/>
      <c r="O53" s="3"/>
      <c r="P53" s="3"/>
      <c r="Q53" s="3"/>
      <c r="R53" s="3"/>
      <c r="S53" s="3"/>
    </row>
    <row r="54" spans="1:19" ht="12.75" customHeight="1" x14ac:dyDescent="0.25">
      <c r="A54" s="5" t="str">
        <f>hidden1!A44</f>
        <v xml:space="preserve">    Республика Калмыкия</v>
      </c>
      <c r="B54" s="9">
        <f>hidden1!DW44</f>
        <v>66360</v>
      </c>
      <c r="C54" s="9">
        <f>hidden1!DX44</f>
        <v>66769</v>
      </c>
      <c r="D54" s="9">
        <f>hidden1!DY44</f>
        <v>0</v>
      </c>
      <c r="E54" s="9">
        <f>hidden1!DZ44</f>
        <v>47047</v>
      </c>
      <c r="F54" s="9">
        <f>hidden1!EA44</f>
        <v>0</v>
      </c>
      <c r="G54" s="9">
        <f>hidden1!EB44</f>
        <v>0</v>
      </c>
      <c r="H54" s="9">
        <f>hidden1!EC44</f>
        <v>0</v>
      </c>
      <c r="I54" s="9">
        <f>hidden1!ED44</f>
        <v>0</v>
      </c>
      <c r="J54" s="9">
        <f>hidden1!EE44</f>
        <v>15354</v>
      </c>
      <c r="K54" s="9">
        <f>hidden1!EF44</f>
        <v>4368</v>
      </c>
      <c r="L54" s="3"/>
      <c r="M54" s="3"/>
      <c r="N54" s="3"/>
      <c r="O54" s="3"/>
      <c r="P54" s="3"/>
      <c r="Q54" s="3"/>
      <c r="R54" s="3"/>
      <c r="S54" s="3"/>
    </row>
    <row r="55" spans="1:19" ht="12.75" customHeight="1" x14ac:dyDescent="0.25">
      <c r="A55" s="5" t="str">
        <f>hidden1!A45</f>
        <v xml:space="preserve">    Республика Крым</v>
      </c>
      <c r="B55" s="9">
        <f>hidden1!DW45</f>
        <v>493458</v>
      </c>
      <c r="C55" s="9">
        <f>hidden1!DX45</f>
        <v>497425</v>
      </c>
      <c r="D55" s="9">
        <f>hidden1!DY45</f>
        <v>0</v>
      </c>
      <c r="E55" s="9">
        <f>hidden1!DZ45</f>
        <v>378473</v>
      </c>
      <c r="F55" s="9">
        <f>hidden1!EA45</f>
        <v>0</v>
      </c>
      <c r="G55" s="9">
        <f>hidden1!EB45</f>
        <v>0</v>
      </c>
      <c r="H55" s="9">
        <f>hidden1!EC45</f>
        <v>0</v>
      </c>
      <c r="I55" s="9">
        <f>hidden1!ED45</f>
        <v>0</v>
      </c>
      <c r="J55" s="9">
        <f>hidden1!EE45</f>
        <v>104713</v>
      </c>
      <c r="K55" s="9">
        <f>hidden1!EF45</f>
        <v>14239</v>
      </c>
      <c r="L55" s="3"/>
      <c r="M55" s="3"/>
      <c r="N55" s="3"/>
      <c r="O55" s="3"/>
      <c r="P55" s="3"/>
      <c r="Q55" s="3"/>
      <c r="R55" s="3"/>
      <c r="S55" s="3"/>
    </row>
    <row r="56" spans="1:19" ht="12.75" customHeight="1" x14ac:dyDescent="0.25">
      <c r="A56" s="5" t="str">
        <f>hidden1!A46</f>
        <v xml:space="preserve">    Краснодарский край</v>
      </c>
      <c r="B56" s="9">
        <f>hidden1!DW46</f>
        <v>5323617</v>
      </c>
      <c r="C56" s="9">
        <f>hidden1!DX46</f>
        <v>5346250</v>
      </c>
      <c r="D56" s="9">
        <f>hidden1!DY46</f>
        <v>0</v>
      </c>
      <c r="E56" s="9">
        <f>hidden1!DZ46</f>
        <v>3440152</v>
      </c>
      <c r="F56" s="9">
        <f>hidden1!EA46</f>
        <v>0</v>
      </c>
      <c r="G56" s="9">
        <f>hidden1!EB46</f>
        <v>0</v>
      </c>
      <c r="H56" s="9">
        <f>hidden1!EC46</f>
        <v>0</v>
      </c>
      <c r="I56" s="9">
        <f>hidden1!ED46</f>
        <v>0</v>
      </c>
      <c r="J56" s="9">
        <f>hidden1!EE46</f>
        <v>1138520</v>
      </c>
      <c r="K56" s="9">
        <f>hidden1!EF46</f>
        <v>767578</v>
      </c>
      <c r="L56" s="3"/>
      <c r="M56" s="3"/>
      <c r="N56" s="3"/>
      <c r="O56" s="3"/>
      <c r="P56" s="3"/>
      <c r="Q56" s="3"/>
      <c r="R56" s="3"/>
      <c r="S56" s="3"/>
    </row>
    <row r="57" spans="1:19" ht="12.75" customHeight="1" x14ac:dyDescent="0.25">
      <c r="A57" s="5" t="str">
        <f>hidden1!A47</f>
        <v xml:space="preserve">    Астраханская область</v>
      </c>
      <c r="B57" s="9">
        <f>hidden1!DW47</f>
        <v>406994</v>
      </c>
      <c r="C57" s="9">
        <f>hidden1!DX47</f>
        <v>420002</v>
      </c>
      <c r="D57" s="9">
        <f>hidden1!DY47</f>
        <v>0</v>
      </c>
      <c r="E57" s="9">
        <f>hidden1!DZ47</f>
        <v>110444</v>
      </c>
      <c r="F57" s="9">
        <f>hidden1!EA47</f>
        <v>0</v>
      </c>
      <c r="G57" s="9">
        <f>hidden1!EB47</f>
        <v>0</v>
      </c>
      <c r="H57" s="9">
        <f>hidden1!EC47</f>
        <v>0</v>
      </c>
      <c r="I57" s="9">
        <f>hidden1!ED47</f>
        <v>0</v>
      </c>
      <c r="J57" s="9">
        <f>hidden1!EE47</f>
        <v>279833</v>
      </c>
      <c r="K57" s="9">
        <f>hidden1!EF47</f>
        <v>29725</v>
      </c>
      <c r="L57" s="3"/>
      <c r="M57" s="3"/>
      <c r="N57" s="3"/>
      <c r="O57" s="3"/>
      <c r="P57" s="3"/>
      <c r="Q57" s="3"/>
      <c r="R57" s="3"/>
      <c r="S57" s="3"/>
    </row>
    <row r="58" spans="1:19" ht="12.75" customHeight="1" x14ac:dyDescent="0.25">
      <c r="A58" s="5" t="str">
        <f>hidden1!A48</f>
        <v xml:space="preserve">    Волгоградская область</v>
      </c>
      <c r="B58" s="9">
        <f>hidden1!DW48</f>
        <v>920396</v>
      </c>
      <c r="C58" s="9">
        <f>hidden1!DX48</f>
        <v>925092</v>
      </c>
      <c r="D58" s="9">
        <f>hidden1!DY48</f>
        <v>0</v>
      </c>
      <c r="E58" s="9">
        <f>hidden1!DZ48</f>
        <v>717509</v>
      </c>
      <c r="F58" s="9">
        <f>hidden1!EA48</f>
        <v>0</v>
      </c>
      <c r="G58" s="9">
        <f>hidden1!EB48</f>
        <v>0</v>
      </c>
      <c r="H58" s="9">
        <f>hidden1!EC48</f>
        <v>0</v>
      </c>
      <c r="I58" s="9">
        <f>hidden1!ED48</f>
        <v>0</v>
      </c>
      <c r="J58" s="9">
        <f>hidden1!EE48</f>
        <v>152009</v>
      </c>
      <c r="K58" s="9">
        <f>hidden1!EF48</f>
        <v>55574</v>
      </c>
      <c r="L58" s="3"/>
      <c r="M58" s="3"/>
      <c r="N58" s="3"/>
      <c r="O58" s="3"/>
      <c r="P58" s="3"/>
      <c r="Q58" s="3"/>
      <c r="R58" s="3"/>
      <c r="S58" s="3"/>
    </row>
    <row r="59" spans="1:19" ht="12.75" customHeight="1" x14ac:dyDescent="0.25">
      <c r="A59" s="5" t="str">
        <f>hidden1!A49</f>
        <v xml:space="preserve">    Ростовская область</v>
      </c>
      <c r="B59" s="9">
        <f>hidden1!DW49</f>
        <v>5160012</v>
      </c>
      <c r="C59" s="9">
        <f>hidden1!DX49</f>
        <v>5174780</v>
      </c>
      <c r="D59" s="9">
        <f>hidden1!DY49</f>
        <v>0</v>
      </c>
      <c r="E59" s="9">
        <f>hidden1!DZ49</f>
        <v>4290929</v>
      </c>
      <c r="F59" s="9">
        <f>hidden1!EA49</f>
        <v>0</v>
      </c>
      <c r="G59" s="9">
        <f>hidden1!EB49</f>
        <v>0</v>
      </c>
      <c r="H59" s="9">
        <f>hidden1!EC49</f>
        <v>0</v>
      </c>
      <c r="I59" s="9">
        <f>hidden1!ED49</f>
        <v>0</v>
      </c>
      <c r="J59" s="9">
        <f>hidden1!EE49</f>
        <v>566252</v>
      </c>
      <c r="K59" s="9">
        <f>hidden1!EF49</f>
        <v>317599</v>
      </c>
      <c r="L59" s="3"/>
      <c r="M59" s="3"/>
      <c r="N59" s="3"/>
      <c r="O59" s="3"/>
      <c r="P59" s="3"/>
      <c r="Q59" s="3"/>
      <c r="R59" s="3"/>
      <c r="S59" s="3"/>
    </row>
    <row r="60" spans="1:19" ht="12.75" customHeight="1" x14ac:dyDescent="0.25">
      <c r="A60" s="5" t="str">
        <f>hidden1!A50</f>
        <v xml:space="preserve">    город Севастополь</v>
      </c>
      <c r="B60" s="9">
        <f>hidden1!DW50</f>
        <v>181113</v>
      </c>
      <c r="C60" s="9">
        <f>hidden1!DX50</f>
        <v>181158</v>
      </c>
      <c r="D60" s="9">
        <f>hidden1!DY50</f>
        <v>181158</v>
      </c>
      <c r="E60" s="9">
        <f>hidden1!DZ50</f>
        <v>0</v>
      </c>
      <c r="F60" s="9">
        <f>hidden1!EA50</f>
        <v>0</v>
      </c>
      <c r="G60" s="9">
        <f>hidden1!EB50</f>
        <v>0</v>
      </c>
      <c r="H60" s="9">
        <f>hidden1!EC50</f>
        <v>0</v>
      </c>
      <c r="I60" s="9">
        <f>hidden1!ED50</f>
        <v>0</v>
      </c>
      <c r="J60" s="9">
        <f>hidden1!EE50</f>
        <v>0</v>
      </c>
      <c r="K60" s="9">
        <f>hidden1!EF50</f>
        <v>0</v>
      </c>
      <c r="L60" s="3"/>
      <c r="M60" s="3"/>
      <c r="N60" s="3"/>
      <c r="O60" s="3"/>
      <c r="P60" s="3"/>
      <c r="Q60" s="3"/>
      <c r="R60" s="3"/>
      <c r="S60" s="3"/>
    </row>
    <row r="61" spans="1:19" ht="12.75" customHeight="1" x14ac:dyDescent="0.25">
      <c r="A61" s="5" t="str">
        <f>hidden1!A51</f>
        <v xml:space="preserve">  ПРИВОЛЖСКИЙ ФЕДЕРАЛЬНЫЙ ОКРУГ</v>
      </c>
      <c r="B61" s="9">
        <f>hidden1!DW51</f>
        <v>22152235</v>
      </c>
      <c r="C61" s="9">
        <f>hidden1!DX51</f>
        <v>22256979</v>
      </c>
      <c r="D61" s="9">
        <f>hidden1!DY51</f>
        <v>0</v>
      </c>
      <c r="E61" s="9">
        <f>hidden1!DZ51</f>
        <v>13672096</v>
      </c>
      <c r="F61" s="9">
        <f>hidden1!EA51</f>
        <v>870727</v>
      </c>
      <c r="G61" s="9">
        <f>hidden1!EB51</f>
        <v>1439592</v>
      </c>
      <c r="H61" s="9">
        <f>hidden1!EC51</f>
        <v>0</v>
      </c>
      <c r="I61" s="9">
        <f>hidden1!ED51</f>
        <v>0</v>
      </c>
      <c r="J61" s="9">
        <f>hidden1!EE51</f>
        <v>3221203</v>
      </c>
      <c r="K61" s="9">
        <f>hidden1!EF51</f>
        <v>3053361</v>
      </c>
      <c r="L61" s="3"/>
      <c r="M61" s="3"/>
      <c r="N61" s="3"/>
      <c r="O61" s="3"/>
      <c r="P61" s="3"/>
      <c r="Q61" s="3"/>
      <c r="R61" s="3"/>
      <c r="S61" s="3"/>
    </row>
    <row r="62" spans="1:19" ht="12.75" customHeight="1" x14ac:dyDescent="0.25">
      <c r="A62" s="5" t="str">
        <f>hidden1!A52</f>
        <v xml:space="preserve">    Республика Башкортостан</v>
      </c>
      <c r="B62" s="9">
        <f>hidden1!DW52</f>
        <v>1614533</v>
      </c>
      <c r="C62" s="9">
        <f>hidden1!DX52</f>
        <v>1619758</v>
      </c>
      <c r="D62" s="9">
        <f>hidden1!DY52</f>
        <v>0</v>
      </c>
      <c r="E62" s="9">
        <f>hidden1!DZ52</f>
        <v>1040716</v>
      </c>
      <c r="F62" s="9">
        <f>hidden1!EA52</f>
        <v>0</v>
      </c>
      <c r="G62" s="9">
        <f>hidden1!EB52</f>
        <v>0</v>
      </c>
      <c r="H62" s="9">
        <f>hidden1!EC52</f>
        <v>0</v>
      </c>
      <c r="I62" s="9">
        <f>hidden1!ED52</f>
        <v>0</v>
      </c>
      <c r="J62" s="9">
        <f>hidden1!EE52</f>
        <v>389341</v>
      </c>
      <c r="K62" s="9">
        <f>hidden1!EF52</f>
        <v>189701</v>
      </c>
      <c r="L62" s="3"/>
      <c r="M62" s="3"/>
      <c r="N62" s="3"/>
      <c r="O62" s="3"/>
      <c r="P62" s="3"/>
      <c r="Q62" s="3"/>
      <c r="R62" s="3"/>
      <c r="S62" s="3"/>
    </row>
    <row r="63" spans="1:19" ht="12.75" customHeight="1" x14ac:dyDescent="0.25">
      <c r="A63" s="5" t="str">
        <f>hidden1!A53</f>
        <v xml:space="preserve">    Республика Марий-Эл</v>
      </c>
      <c r="B63" s="9">
        <f>hidden1!DW53</f>
        <v>150822</v>
      </c>
      <c r="C63" s="9">
        <f>hidden1!DX53</f>
        <v>151297</v>
      </c>
      <c r="D63" s="9">
        <f>hidden1!DY53</f>
        <v>0</v>
      </c>
      <c r="E63" s="9">
        <f>hidden1!DZ53</f>
        <v>106505</v>
      </c>
      <c r="F63" s="9">
        <f>hidden1!EA53</f>
        <v>0</v>
      </c>
      <c r="G63" s="9">
        <f>hidden1!EB53</f>
        <v>0</v>
      </c>
      <c r="H63" s="9">
        <f>hidden1!EC53</f>
        <v>0</v>
      </c>
      <c r="I63" s="9">
        <f>hidden1!ED53</f>
        <v>0</v>
      </c>
      <c r="J63" s="9">
        <f>hidden1!EE53</f>
        <v>25856</v>
      </c>
      <c r="K63" s="9">
        <f>hidden1!EF53</f>
        <v>18936</v>
      </c>
      <c r="L63" s="3"/>
      <c r="M63" s="3"/>
      <c r="N63" s="3"/>
      <c r="O63" s="3"/>
      <c r="P63" s="3"/>
      <c r="Q63" s="3"/>
      <c r="R63" s="3"/>
      <c r="S63" s="3"/>
    </row>
    <row r="64" spans="1:19" ht="12.75" customHeight="1" x14ac:dyDescent="0.25">
      <c r="A64" s="5" t="str">
        <f>hidden1!A54</f>
        <v xml:space="preserve">    Республика Мордовия</v>
      </c>
      <c r="B64" s="9">
        <f>hidden1!DW54</f>
        <v>607484</v>
      </c>
      <c r="C64" s="9">
        <f>hidden1!DX54</f>
        <v>608900</v>
      </c>
      <c r="D64" s="9">
        <f>hidden1!DY54</f>
        <v>0</v>
      </c>
      <c r="E64" s="9">
        <f>hidden1!DZ54</f>
        <v>437352</v>
      </c>
      <c r="F64" s="9">
        <f>hidden1!EA54</f>
        <v>0</v>
      </c>
      <c r="G64" s="9">
        <f>hidden1!EB54</f>
        <v>0</v>
      </c>
      <c r="H64" s="9">
        <f>hidden1!EC54</f>
        <v>0</v>
      </c>
      <c r="I64" s="9">
        <f>hidden1!ED54</f>
        <v>0</v>
      </c>
      <c r="J64" s="9">
        <f>hidden1!EE54</f>
        <v>101710</v>
      </c>
      <c r="K64" s="9">
        <f>hidden1!EF54</f>
        <v>69838</v>
      </c>
      <c r="L64" s="3"/>
      <c r="M64" s="3"/>
      <c r="N64" s="3"/>
      <c r="O64" s="3"/>
      <c r="P64" s="3"/>
      <c r="Q64" s="3"/>
      <c r="R64" s="3"/>
      <c r="S64" s="3"/>
    </row>
    <row r="65" spans="1:19" ht="12.75" customHeight="1" x14ac:dyDescent="0.25">
      <c r="A65" s="5" t="str">
        <f>hidden1!A55</f>
        <v xml:space="preserve">    Республика Татарстан</v>
      </c>
      <c r="B65" s="9">
        <f>hidden1!DW55</f>
        <v>7324767</v>
      </c>
      <c r="C65" s="9">
        <f>hidden1!DX55</f>
        <v>7337352</v>
      </c>
      <c r="D65" s="9">
        <f>hidden1!DY55</f>
        <v>0</v>
      </c>
      <c r="E65" s="9">
        <f>hidden1!DZ55</f>
        <v>3577078</v>
      </c>
      <c r="F65" s="9">
        <f>hidden1!EA55</f>
        <v>0</v>
      </c>
      <c r="G65" s="9">
        <f>hidden1!EB55</f>
        <v>0</v>
      </c>
      <c r="H65" s="9">
        <f>hidden1!EC55</f>
        <v>0</v>
      </c>
      <c r="I65" s="9">
        <f>hidden1!ED55</f>
        <v>0</v>
      </c>
      <c r="J65" s="9">
        <f>hidden1!EE55</f>
        <v>1492750</v>
      </c>
      <c r="K65" s="9">
        <f>hidden1!EF55</f>
        <v>2267524</v>
      </c>
      <c r="L65" s="3"/>
      <c r="M65" s="3"/>
      <c r="N65" s="3"/>
      <c r="O65" s="3"/>
      <c r="P65" s="3"/>
      <c r="Q65" s="3"/>
      <c r="R65" s="3"/>
      <c r="S65" s="3"/>
    </row>
    <row r="66" spans="1:19" ht="12.75" customHeight="1" x14ac:dyDescent="0.25">
      <c r="A66" s="5" t="str">
        <f>hidden1!A56</f>
        <v xml:space="preserve">    Удмуртская Республика</v>
      </c>
      <c r="B66" s="9">
        <f>hidden1!DW56</f>
        <v>940012</v>
      </c>
      <c r="C66" s="9">
        <f>hidden1!DX56</f>
        <v>943158</v>
      </c>
      <c r="D66" s="9">
        <f>hidden1!DY56</f>
        <v>0</v>
      </c>
      <c r="E66" s="9">
        <f>hidden1!DZ56</f>
        <v>743990</v>
      </c>
      <c r="F66" s="9">
        <f>hidden1!EA56</f>
        <v>199168</v>
      </c>
      <c r="G66" s="9">
        <f>hidden1!EB56</f>
        <v>0</v>
      </c>
      <c r="H66" s="9">
        <f>hidden1!EC56</f>
        <v>0</v>
      </c>
      <c r="I66" s="9">
        <f>hidden1!ED56</f>
        <v>0</v>
      </c>
      <c r="J66" s="9">
        <f>hidden1!EE56</f>
        <v>0</v>
      </c>
      <c r="K66" s="9">
        <f>hidden1!EF56</f>
        <v>0</v>
      </c>
      <c r="L66" s="3"/>
      <c r="M66" s="3"/>
      <c r="N66" s="3"/>
      <c r="O66" s="3"/>
      <c r="P66" s="3"/>
      <c r="Q66" s="3"/>
      <c r="R66" s="3"/>
      <c r="S66" s="3"/>
    </row>
    <row r="67" spans="1:19" ht="12.75" customHeight="1" x14ac:dyDescent="0.25">
      <c r="A67" s="5" t="str">
        <f>hidden1!A57</f>
        <v xml:space="preserve">    Чувашская Республика</v>
      </c>
      <c r="B67" s="9">
        <f>hidden1!DW57</f>
        <v>527916</v>
      </c>
      <c r="C67" s="9">
        <f>hidden1!DX57</f>
        <v>528212</v>
      </c>
      <c r="D67" s="9">
        <f>hidden1!DY57</f>
        <v>0</v>
      </c>
      <c r="E67" s="9">
        <f>hidden1!DZ57</f>
        <v>471666</v>
      </c>
      <c r="F67" s="9">
        <f>hidden1!EA57</f>
        <v>56546</v>
      </c>
      <c r="G67" s="9">
        <f>hidden1!EB57</f>
        <v>0</v>
      </c>
      <c r="H67" s="9">
        <f>hidden1!EC57</f>
        <v>0</v>
      </c>
      <c r="I67" s="9">
        <f>hidden1!ED57</f>
        <v>0</v>
      </c>
      <c r="J67" s="9">
        <f>hidden1!EE57</f>
        <v>0</v>
      </c>
      <c r="K67" s="9">
        <f>hidden1!EF57</f>
        <v>0</v>
      </c>
      <c r="L67" s="3"/>
      <c r="M67" s="3"/>
      <c r="N67" s="3"/>
      <c r="O67" s="3"/>
      <c r="P67" s="3"/>
      <c r="Q67" s="3"/>
      <c r="R67" s="3"/>
      <c r="S67" s="3"/>
    </row>
    <row r="68" spans="1:19" ht="12.75" customHeight="1" x14ac:dyDescent="0.25">
      <c r="A68" s="5" t="str">
        <f>hidden1!A58</f>
        <v xml:space="preserve">    Кировская область</v>
      </c>
      <c r="B68" s="9">
        <f>hidden1!DW58</f>
        <v>352345</v>
      </c>
      <c r="C68" s="9">
        <f>hidden1!DX58</f>
        <v>353502</v>
      </c>
      <c r="D68" s="9">
        <f>hidden1!DY58</f>
        <v>0</v>
      </c>
      <c r="E68" s="9">
        <f>hidden1!DZ58</f>
        <v>270113</v>
      </c>
      <c r="F68" s="9">
        <f>hidden1!EA58</f>
        <v>18580</v>
      </c>
      <c r="G68" s="9">
        <f>hidden1!EB58</f>
        <v>0</v>
      </c>
      <c r="H68" s="9">
        <f>hidden1!EC58</f>
        <v>0</v>
      </c>
      <c r="I68" s="9">
        <f>hidden1!ED58</f>
        <v>0</v>
      </c>
      <c r="J68" s="9">
        <f>hidden1!EE58</f>
        <v>34631</v>
      </c>
      <c r="K68" s="9">
        <f>hidden1!EF58</f>
        <v>30178</v>
      </c>
      <c r="L68" s="3"/>
      <c r="M68" s="3"/>
      <c r="N68" s="3"/>
      <c r="O68" s="3"/>
      <c r="P68" s="3"/>
      <c r="Q68" s="3"/>
      <c r="R68" s="3"/>
      <c r="S68" s="3"/>
    </row>
    <row r="69" spans="1:19" ht="12.75" customHeight="1" x14ac:dyDescent="0.25">
      <c r="A69" s="5" t="str">
        <f>hidden1!A59</f>
        <v xml:space="preserve">    Нижегородская область</v>
      </c>
      <c r="B69" s="9">
        <f>hidden1!DW59</f>
        <v>1863485</v>
      </c>
      <c r="C69" s="9">
        <f>hidden1!DX59</f>
        <v>1874244</v>
      </c>
      <c r="D69" s="9">
        <f>hidden1!DY59</f>
        <v>0</v>
      </c>
      <c r="E69" s="9">
        <f>hidden1!DZ59</f>
        <v>1476618</v>
      </c>
      <c r="F69" s="9">
        <f>hidden1!EA59</f>
        <v>397626</v>
      </c>
      <c r="G69" s="9">
        <f>hidden1!EB59</f>
        <v>0</v>
      </c>
      <c r="H69" s="9">
        <f>hidden1!EC59</f>
        <v>0</v>
      </c>
      <c r="I69" s="9">
        <f>hidden1!ED59</f>
        <v>0</v>
      </c>
      <c r="J69" s="9">
        <f>hidden1!EE59</f>
        <v>0</v>
      </c>
      <c r="K69" s="9">
        <f>hidden1!EF59</f>
        <v>0</v>
      </c>
      <c r="L69" s="3"/>
      <c r="M69" s="3"/>
      <c r="N69" s="3"/>
      <c r="O69" s="3"/>
      <c r="P69" s="3"/>
      <c r="Q69" s="3"/>
      <c r="R69" s="3"/>
      <c r="S69" s="3"/>
    </row>
    <row r="70" spans="1:19" ht="12.75" customHeight="1" x14ac:dyDescent="0.25">
      <c r="A70" s="5" t="str">
        <f>hidden1!A60</f>
        <v xml:space="preserve">    Оренбургская область</v>
      </c>
      <c r="B70" s="9">
        <f>hidden1!DW60</f>
        <v>1061993</v>
      </c>
      <c r="C70" s="9">
        <f>hidden1!DX60</f>
        <v>1071308</v>
      </c>
      <c r="D70" s="9">
        <f>hidden1!DY60</f>
        <v>0</v>
      </c>
      <c r="E70" s="9">
        <f>hidden1!DZ60</f>
        <v>790967</v>
      </c>
      <c r="F70" s="9">
        <f>hidden1!EA60</f>
        <v>0</v>
      </c>
      <c r="G70" s="9">
        <f>hidden1!EB60</f>
        <v>0</v>
      </c>
      <c r="H70" s="9">
        <f>hidden1!EC60</f>
        <v>0</v>
      </c>
      <c r="I70" s="9">
        <f>hidden1!ED60</f>
        <v>0</v>
      </c>
      <c r="J70" s="9">
        <f>hidden1!EE60</f>
        <v>280341</v>
      </c>
      <c r="K70" s="9">
        <f>hidden1!EF60</f>
        <v>0</v>
      </c>
      <c r="L70" s="3"/>
      <c r="M70" s="3"/>
      <c r="N70" s="3"/>
      <c r="O70" s="3"/>
      <c r="P70" s="3"/>
      <c r="Q70" s="3"/>
      <c r="R70" s="3"/>
      <c r="S70" s="3"/>
    </row>
    <row r="71" spans="1:19" ht="12.75" customHeight="1" x14ac:dyDescent="0.25">
      <c r="A71" s="5" t="str">
        <f>hidden1!A61</f>
        <v xml:space="preserve">    Пензенская область</v>
      </c>
      <c r="B71" s="9">
        <f>hidden1!DW61</f>
        <v>772690</v>
      </c>
      <c r="C71" s="9">
        <f>hidden1!DX61</f>
        <v>774840</v>
      </c>
      <c r="D71" s="9">
        <f>hidden1!DY61</f>
        <v>0</v>
      </c>
      <c r="E71" s="9">
        <f>hidden1!DZ61</f>
        <v>430433</v>
      </c>
      <c r="F71" s="9">
        <f>hidden1!EA61</f>
        <v>0</v>
      </c>
      <c r="G71" s="9">
        <f>hidden1!EB61</f>
        <v>0</v>
      </c>
      <c r="H71" s="9">
        <f>hidden1!EC61</f>
        <v>0</v>
      </c>
      <c r="I71" s="9">
        <f>hidden1!ED61</f>
        <v>0</v>
      </c>
      <c r="J71" s="9">
        <f>hidden1!EE61</f>
        <v>274782</v>
      </c>
      <c r="K71" s="9">
        <f>hidden1!EF61</f>
        <v>69625</v>
      </c>
      <c r="L71" s="3"/>
      <c r="M71" s="3"/>
      <c r="N71" s="3"/>
      <c r="O71" s="3"/>
      <c r="P71" s="3"/>
      <c r="Q71" s="3"/>
      <c r="R71" s="3"/>
      <c r="S71" s="3"/>
    </row>
    <row r="72" spans="1:19" ht="13.65" customHeight="1" x14ac:dyDescent="0.25">
      <c r="A72" s="5" t="str">
        <f>hidden1!A62</f>
        <v xml:space="preserve">    Пермский край</v>
      </c>
      <c r="B72" s="9">
        <f>hidden1!DW62</f>
        <v>2659957</v>
      </c>
      <c r="C72" s="9">
        <f>hidden1!DX62</f>
        <v>2688138</v>
      </c>
      <c r="D72" s="9">
        <f>hidden1!DY62</f>
        <v>0</v>
      </c>
      <c r="E72" s="9">
        <f>hidden1!DZ62</f>
        <v>2489331</v>
      </c>
      <c r="F72" s="9">
        <f>hidden1!EA62</f>
        <v>198807</v>
      </c>
      <c r="G72" s="9">
        <f>hidden1!EB62</f>
        <v>0</v>
      </c>
      <c r="H72" s="9">
        <f>hidden1!EC62</f>
        <v>0</v>
      </c>
      <c r="I72" s="9">
        <f>hidden1!ED62</f>
        <v>0</v>
      </c>
      <c r="J72" s="9">
        <f>hidden1!EE62</f>
        <v>0</v>
      </c>
      <c r="K72" s="9">
        <f>hidden1!EF62</f>
        <v>0</v>
      </c>
      <c r="L72" s="3"/>
      <c r="M72" s="3"/>
      <c r="N72" s="3"/>
      <c r="O72" s="3"/>
      <c r="P72" s="3"/>
      <c r="Q72" s="3"/>
      <c r="R72" s="3"/>
      <c r="S72" s="3"/>
    </row>
    <row r="73" spans="1:19" ht="12.75" customHeight="1" x14ac:dyDescent="0.25">
      <c r="A73" s="5" t="str">
        <f>hidden1!A63</f>
        <v xml:space="preserve">    Самарская область</v>
      </c>
      <c r="B73" s="9">
        <f>hidden1!DW63</f>
        <v>2765377</v>
      </c>
      <c r="C73" s="9">
        <f>hidden1!DX63</f>
        <v>2782861</v>
      </c>
      <c r="D73" s="9">
        <f>hidden1!DY63</f>
        <v>0</v>
      </c>
      <c r="E73" s="9">
        <f>hidden1!DZ63</f>
        <v>878384</v>
      </c>
      <c r="F73" s="9">
        <f>hidden1!EA63</f>
        <v>0</v>
      </c>
      <c r="G73" s="9">
        <f>hidden1!EB63</f>
        <v>1439592</v>
      </c>
      <c r="H73" s="9">
        <f>hidden1!EC63</f>
        <v>0</v>
      </c>
      <c r="I73" s="9">
        <f>hidden1!ED63</f>
        <v>0</v>
      </c>
      <c r="J73" s="9">
        <f>hidden1!EE63</f>
        <v>371982</v>
      </c>
      <c r="K73" s="9">
        <f>hidden1!EF63</f>
        <v>92903</v>
      </c>
      <c r="L73" s="3"/>
      <c r="M73" s="3"/>
      <c r="N73" s="3"/>
      <c r="O73" s="3"/>
      <c r="P73" s="3"/>
      <c r="Q73" s="3"/>
      <c r="R73" s="3"/>
      <c r="S73" s="3"/>
    </row>
    <row r="74" spans="1:19" ht="12.75" customHeight="1" x14ac:dyDescent="0.25">
      <c r="A74" s="5" t="str">
        <f>hidden1!A64</f>
        <v xml:space="preserve">    Саратовская область</v>
      </c>
      <c r="B74" s="9">
        <f>hidden1!DW64</f>
        <v>738808</v>
      </c>
      <c r="C74" s="9">
        <f>hidden1!DX64</f>
        <v>742359</v>
      </c>
      <c r="D74" s="9">
        <f>hidden1!DY64</f>
        <v>0</v>
      </c>
      <c r="E74" s="9">
        <f>hidden1!DZ64</f>
        <v>332079</v>
      </c>
      <c r="F74" s="9">
        <f>hidden1!EA64</f>
        <v>0</v>
      </c>
      <c r="G74" s="9">
        <f>hidden1!EB64</f>
        <v>0</v>
      </c>
      <c r="H74" s="9">
        <f>hidden1!EC64</f>
        <v>0</v>
      </c>
      <c r="I74" s="9">
        <f>hidden1!ED64</f>
        <v>0</v>
      </c>
      <c r="J74" s="9">
        <f>hidden1!EE64</f>
        <v>157284</v>
      </c>
      <c r="K74" s="9">
        <f>hidden1!EF64</f>
        <v>252996</v>
      </c>
      <c r="L74" s="3"/>
      <c r="M74" s="3"/>
      <c r="N74" s="3"/>
      <c r="O74" s="3"/>
      <c r="P74" s="3"/>
      <c r="Q74" s="3"/>
      <c r="R74" s="3"/>
      <c r="S74" s="3"/>
    </row>
    <row r="75" spans="1:19" ht="12.75" customHeight="1" x14ac:dyDescent="0.25">
      <c r="A75" s="5" t="str">
        <f>hidden1!A65</f>
        <v xml:space="preserve">    Ульяновская область</v>
      </c>
      <c r="B75" s="9">
        <f>hidden1!DW65</f>
        <v>772046</v>
      </c>
      <c r="C75" s="9">
        <f>hidden1!DX65</f>
        <v>781050</v>
      </c>
      <c r="D75" s="9">
        <f>hidden1!DY65</f>
        <v>0</v>
      </c>
      <c r="E75" s="9">
        <f>hidden1!DZ65</f>
        <v>626864</v>
      </c>
      <c r="F75" s="9">
        <f>hidden1!EA65</f>
        <v>0</v>
      </c>
      <c r="G75" s="9">
        <f>hidden1!EB65</f>
        <v>0</v>
      </c>
      <c r="H75" s="9">
        <f>hidden1!EC65</f>
        <v>0</v>
      </c>
      <c r="I75" s="9">
        <f>hidden1!ED65</f>
        <v>0</v>
      </c>
      <c r="J75" s="9">
        <f>hidden1!EE65</f>
        <v>92526</v>
      </c>
      <c r="K75" s="9">
        <f>hidden1!EF65</f>
        <v>61660</v>
      </c>
      <c r="L75" s="3"/>
      <c r="M75" s="3"/>
      <c r="N75" s="3"/>
      <c r="O75" s="3"/>
      <c r="P75" s="3"/>
      <c r="Q75" s="3"/>
      <c r="R75" s="3"/>
      <c r="S75" s="3"/>
    </row>
    <row r="76" spans="1:19" ht="12.75" customHeight="1" x14ac:dyDescent="0.25">
      <c r="A76" s="5" t="str">
        <f>hidden1!A66</f>
        <v xml:space="preserve">  УРАЛЬСКИЙ ФЕДЕРАЛЬНЫЙ ОКРУГ</v>
      </c>
      <c r="B76" s="9">
        <f>hidden1!DW66</f>
        <v>8738315</v>
      </c>
      <c r="C76" s="9">
        <f>hidden1!DX66</f>
        <v>8772049</v>
      </c>
      <c r="D76" s="9">
        <f>hidden1!DY66</f>
        <v>0</v>
      </c>
      <c r="E76" s="9">
        <f>hidden1!DZ66</f>
        <v>6724698</v>
      </c>
      <c r="F76" s="9">
        <f>hidden1!EA66</f>
        <v>104436</v>
      </c>
      <c r="G76" s="9">
        <f>hidden1!EB66</f>
        <v>1238708</v>
      </c>
      <c r="H76" s="9">
        <f>hidden1!EC66</f>
        <v>0</v>
      </c>
      <c r="I76" s="9">
        <f>hidden1!ED66</f>
        <v>76563</v>
      </c>
      <c r="J76" s="9">
        <f>hidden1!EE66</f>
        <v>440111</v>
      </c>
      <c r="K76" s="9">
        <f>hidden1!EF66</f>
        <v>187533</v>
      </c>
      <c r="L76" s="3"/>
      <c r="M76" s="3"/>
      <c r="N76" s="3"/>
      <c r="O76" s="3"/>
      <c r="P76" s="3"/>
      <c r="Q76" s="3"/>
      <c r="R76" s="3"/>
      <c r="S76" s="3"/>
    </row>
    <row r="77" spans="1:19" ht="12.75" customHeight="1" x14ac:dyDescent="0.25">
      <c r="A77" s="5" t="str">
        <f>hidden1!A67</f>
        <v xml:space="preserve">    Курганская область</v>
      </c>
      <c r="B77" s="9">
        <f>hidden1!DW67</f>
        <v>319864</v>
      </c>
      <c r="C77" s="9">
        <f>hidden1!DX67</f>
        <v>326066</v>
      </c>
      <c r="D77" s="9">
        <f>hidden1!DY67</f>
        <v>0</v>
      </c>
      <c r="E77" s="9">
        <f>hidden1!DZ67</f>
        <v>239733</v>
      </c>
      <c r="F77" s="9">
        <f>hidden1!EA67</f>
        <v>66613</v>
      </c>
      <c r="G77" s="9">
        <f>hidden1!EB67</f>
        <v>0</v>
      </c>
      <c r="H77" s="9">
        <f>hidden1!EC67</f>
        <v>0</v>
      </c>
      <c r="I77" s="9">
        <f>hidden1!ED67</f>
        <v>0</v>
      </c>
      <c r="J77" s="9">
        <f>hidden1!EE67</f>
        <v>5442</v>
      </c>
      <c r="K77" s="9">
        <f>hidden1!EF67</f>
        <v>14278</v>
      </c>
      <c r="L77" s="3"/>
      <c r="M77" s="3"/>
      <c r="N77" s="3"/>
      <c r="O77" s="3"/>
      <c r="P77" s="3"/>
      <c r="Q77" s="3"/>
      <c r="R77" s="3"/>
      <c r="S77" s="3"/>
    </row>
    <row r="78" spans="1:19" ht="12.75" customHeight="1" x14ac:dyDescent="0.25">
      <c r="A78" s="5" t="str">
        <f>hidden1!A68</f>
        <v xml:space="preserve">    Свердловская область</v>
      </c>
      <c r="B78" s="9">
        <f>hidden1!DW68</f>
        <v>4036005</v>
      </c>
      <c r="C78" s="9">
        <f>hidden1!DX68</f>
        <v>4050799</v>
      </c>
      <c r="D78" s="9">
        <f>hidden1!DY68</f>
        <v>0</v>
      </c>
      <c r="E78" s="9">
        <f>hidden1!DZ68</f>
        <v>4026291</v>
      </c>
      <c r="F78" s="9">
        <f>hidden1!EA68</f>
        <v>0</v>
      </c>
      <c r="G78" s="9">
        <f>hidden1!EB68</f>
        <v>0</v>
      </c>
      <c r="H78" s="9">
        <f>hidden1!EC68</f>
        <v>0</v>
      </c>
      <c r="I78" s="9">
        <f>hidden1!ED68</f>
        <v>0</v>
      </c>
      <c r="J78" s="9">
        <f>hidden1!EE68</f>
        <v>16794</v>
      </c>
      <c r="K78" s="9">
        <f>hidden1!EF68</f>
        <v>7714</v>
      </c>
      <c r="L78" s="3"/>
      <c r="M78" s="3"/>
      <c r="N78" s="3"/>
      <c r="O78" s="3"/>
      <c r="P78" s="3"/>
      <c r="Q78" s="3"/>
      <c r="R78" s="3"/>
      <c r="S78" s="3"/>
    </row>
    <row r="79" spans="1:19" ht="12.75" customHeight="1" x14ac:dyDescent="0.25">
      <c r="A79" s="5" t="str">
        <f>hidden1!A69</f>
        <v xml:space="preserve">    Тюменская область</v>
      </c>
      <c r="B79" s="9">
        <f>hidden1!DW69</f>
        <v>686820</v>
      </c>
      <c r="C79" s="9">
        <f>hidden1!DX69</f>
        <v>690234</v>
      </c>
      <c r="D79" s="9">
        <f>hidden1!DY69</f>
        <v>0</v>
      </c>
      <c r="E79" s="9">
        <f>hidden1!DZ69</f>
        <v>563737</v>
      </c>
      <c r="F79" s="9">
        <f>hidden1!EA69</f>
        <v>0</v>
      </c>
      <c r="G79" s="9">
        <f>hidden1!EB69</f>
        <v>0</v>
      </c>
      <c r="H79" s="9">
        <f>hidden1!EC69</f>
        <v>0</v>
      </c>
      <c r="I79" s="9">
        <f>hidden1!ED69</f>
        <v>0</v>
      </c>
      <c r="J79" s="9">
        <f>hidden1!EE69</f>
        <v>126497</v>
      </c>
      <c r="K79" s="9">
        <f>hidden1!EF69</f>
        <v>0</v>
      </c>
      <c r="L79" s="3"/>
      <c r="M79" s="3"/>
      <c r="N79" s="3"/>
      <c r="O79" s="3"/>
      <c r="P79" s="3"/>
      <c r="Q79" s="3"/>
      <c r="R79" s="3"/>
      <c r="S79" s="3"/>
    </row>
    <row r="80" spans="1:19" ht="12.75" customHeight="1" x14ac:dyDescent="0.25">
      <c r="A80" s="5" t="str">
        <f>hidden1!A70</f>
        <v xml:space="preserve">    Челябинская область</v>
      </c>
      <c r="B80" s="9">
        <f>hidden1!DW70</f>
        <v>2200572</v>
      </c>
      <c r="C80" s="9">
        <f>hidden1!DX70</f>
        <v>2207863</v>
      </c>
      <c r="D80" s="9">
        <f>hidden1!DY70</f>
        <v>0</v>
      </c>
      <c r="E80" s="9">
        <f>hidden1!DZ70</f>
        <v>622334</v>
      </c>
      <c r="F80" s="9">
        <f>hidden1!EA70</f>
        <v>12155</v>
      </c>
      <c r="G80" s="9">
        <f>hidden1!EB70</f>
        <v>1238708</v>
      </c>
      <c r="H80" s="9">
        <f>hidden1!EC70</f>
        <v>0</v>
      </c>
      <c r="I80" s="9">
        <f>hidden1!ED70</f>
        <v>0</v>
      </c>
      <c r="J80" s="9">
        <f>hidden1!EE70</f>
        <v>254952</v>
      </c>
      <c r="K80" s="9">
        <f>hidden1!EF70</f>
        <v>79714</v>
      </c>
      <c r="L80" s="3"/>
      <c r="M80" s="3"/>
      <c r="N80" s="3"/>
      <c r="O80" s="3"/>
      <c r="P80" s="3"/>
      <c r="Q80" s="3"/>
      <c r="R80" s="3"/>
      <c r="S80" s="3"/>
    </row>
    <row r="81" spans="1:19" ht="12.75" customHeight="1" x14ac:dyDescent="0.25">
      <c r="A81" s="5" t="str">
        <f>hidden1!A71</f>
        <v xml:space="preserve">    Ханты-Мансийский автономный округ - Югра</v>
      </c>
      <c r="B81" s="9">
        <f>hidden1!DW71</f>
        <v>1290057</v>
      </c>
      <c r="C81" s="9">
        <f>hidden1!DX71</f>
        <v>1292053</v>
      </c>
      <c r="D81" s="9">
        <f>hidden1!DY71</f>
        <v>0</v>
      </c>
      <c r="E81" s="9">
        <f>hidden1!DZ71</f>
        <v>1093237</v>
      </c>
      <c r="F81" s="9">
        <f>hidden1!EA71</f>
        <v>0</v>
      </c>
      <c r="G81" s="9">
        <f>hidden1!EB71</f>
        <v>0</v>
      </c>
      <c r="H81" s="9">
        <f>hidden1!EC71</f>
        <v>0</v>
      </c>
      <c r="I81" s="9">
        <f>hidden1!ED71</f>
        <v>76563</v>
      </c>
      <c r="J81" s="9">
        <f>hidden1!EE71</f>
        <v>36426</v>
      </c>
      <c r="K81" s="9">
        <f>hidden1!EF71</f>
        <v>85827</v>
      </c>
      <c r="L81" s="3"/>
      <c r="M81" s="3"/>
      <c r="N81" s="3"/>
      <c r="O81" s="3"/>
      <c r="P81" s="3"/>
      <c r="Q81" s="3"/>
      <c r="R81" s="3"/>
      <c r="S81" s="3"/>
    </row>
    <row r="82" spans="1:19" ht="12.75" customHeight="1" x14ac:dyDescent="0.25">
      <c r="A82" s="5" t="str">
        <f>hidden1!A72</f>
        <v xml:space="preserve">    Ямало-Ненецкий автономный округ</v>
      </c>
      <c r="B82" s="9">
        <f>hidden1!DW72</f>
        <v>204997</v>
      </c>
      <c r="C82" s="9">
        <f>hidden1!DX72</f>
        <v>205034</v>
      </c>
      <c r="D82" s="9">
        <f>hidden1!DY72</f>
        <v>0</v>
      </c>
      <c r="E82" s="9">
        <f>hidden1!DZ72</f>
        <v>179366</v>
      </c>
      <c r="F82" s="9">
        <f>hidden1!EA72</f>
        <v>25668</v>
      </c>
      <c r="G82" s="9">
        <f>hidden1!EB72</f>
        <v>0</v>
      </c>
      <c r="H82" s="9">
        <f>hidden1!EC72</f>
        <v>0</v>
      </c>
      <c r="I82" s="9">
        <f>hidden1!ED72</f>
        <v>0</v>
      </c>
      <c r="J82" s="9">
        <f>hidden1!EE72</f>
        <v>0</v>
      </c>
      <c r="K82" s="9">
        <f>hidden1!EF72</f>
        <v>0</v>
      </c>
      <c r="L82" s="3"/>
      <c r="M82" s="3"/>
      <c r="N82" s="3"/>
      <c r="O82" s="3"/>
      <c r="P82" s="3"/>
      <c r="Q82" s="3"/>
      <c r="R82" s="3"/>
      <c r="S82" s="3"/>
    </row>
    <row r="83" spans="1:19" ht="12.75" customHeight="1" x14ac:dyDescent="0.25">
      <c r="A83" s="5" t="str">
        <f>hidden1!A73</f>
        <v xml:space="preserve">  СИБИРСКИЙ ФЕДЕРАЛЬНЫЙ ОКРУГ</v>
      </c>
      <c r="B83" s="9">
        <f>hidden1!DW73</f>
        <v>12181440</v>
      </c>
      <c r="C83" s="9">
        <f>hidden1!DX73</f>
        <v>12232680</v>
      </c>
      <c r="D83" s="9">
        <f>hidden1!DY73</f>
        <v>0</v>
      </c>
      <c r="E83" s="9">
        <f>hidden1!DZ73</f>
        <v>9342554</v>
      </c>
      <c r="F83" s="9">
        <f>hidden1!EA73</f>
        <v>812991</v>
      </c>
      <c r="G83" s="9">
        <f>hidden1!EB73</f>
        <v>0</v>
      </c>
      <c r="H83" s="9">
        <f>hidden1!EC73</f>
        <v>0</v>
      </c>
      <c r="I83" s="9">
        <f>hidden1!ED73</f>
        <v>29586</v>
      </c>
      <c r="J83" s="9">
        <f>hidden1!EE73</f>
        <v>1366991</v>
      </c>
      <c r="K83" s="9">
        <f>hidden1!EF73</f>
        <v>680558</v>
      </c>
      <c r="L83" s="3"/>
      <c r="M83" s="3"/>
      <c r="N83" s="3"/>
      <c r="O83" s="3"/>
      <c r="P83" s="3"/>
      <c r="Q83" s="3"/>
      <c r="R83" s="3"/>
      <c r="S83" s="3"/>
    </row>
    <row r="84" spans="1:19" ht="12.75" customHeight="1" x14ac:dyDescent="0.25">
      <c r="A84" s="5" t="str">
        <f>hidden1!A74</f>
        <v xml:space="preserve">    Республика Алтай</v>
      </c>
      <c r="B84" s="9">
        <f>hidden1!DW74</f>
        <v>88460</v>
      </c>
      <c r="C84" s="9">
        <f>hidden1!DX74</f>
        <v>88797</v>
      </c>
      <c r="D84" s="9">
        <f>hidden1!DY74</f>
        <v>0</v>
      </c>
      <c r="E84" s="9">
        <f>hidden1!DZ74</f>
        <v>26797</v>
      </c>
      <c r="F84" s="9">
        <f>hidden1!EA74</f>
        <v>0</v>
      </c>
      <c r="G84" s="9">
        <f>hidden1!EB74</f>
        <v>0</v>
      </c>
      <c r="H84" s="9">
        <f>hidden1!EC74</f>
        <v>0</v>
      </c>
      <c r="I84" s="9">
        <f>hidden1!ED74</f>
        <v>0</v>
      </c>
      <c r="J84" s="9">
        <f>hidden1!EE74</f>
        <v>62000</v>
      </c>
      <c r="K84" s="9">
        <f>hidden1!EF74</f>
        <v>0</v>
      </c>
      <c r="L84" s="3"/>
      <c r="M84" s="3"/>
      <c r="N84" s="3"/>
      <c r="O84" s="3"/>
      <c r="P84" s="3"/>
      <c r="Q84" s="3"/>
      <c r="R84" s="3"/>
      <c r="S84" s="3"/>
    </row>
    <row r="85" spans="1:19" ht="12.75" customHeight="1" x14ac:dyDescent="0.25">
      <c r="A85" s="5" t="str">
        <f>hidden1!A75</f>
        <v xml:space="preserve">    Республика Тыва</v>
      </c>
      <c r="B85" s="9">
        <f>hidden1!DW75</f>
        <v>55160</v>
      </c>
      <c r="C85" s="9">
        <f>hidden1!DX75</f>
        <v>57173</v>
      </c>
      <c r="D85" s="9">
        <f>hidden1!DY75</f>
        <v>0</v>
      </c>
      <c r="E85" s="9">
        <f>hidden1!DZ75</f>
        <v>46093</v>
      </c>
      <c r="F85" s="9">
        <f>hidden1!EA75</f>
        <v>0</v>
      </c>
      <c r="G85" s="9">
        <f>hidden1!EB75</f>
        <v>0</v>
      </c>
      <c r="H85" s="9">
        <f>hidden1!EC75</f>
        <v>0</v>
      </c>
      <c r="I85" s="9">
        <f>hidden1!ED75</f>
        <v>0</v>
      </c>
      <c r="J85" s="9">
        <f>hidden1!EE75</f>
        <v>7227</v>
      </c>
      <c r="K85" s="9">
        <f>hidden1!EF75</f>
        <v>3853</v>
      </c>
      <c r="L85" s="3"/>
      <c r="M85" s="3"/>
      <c r="N85" s="3"/>
      <c r="O85" s="3"/>
      <c r="P85" s="3"/>
      <c r="Q85" s="3"/>
      <c r="R85" s="3"/>
      <c r="S85" s="3"/>
    </row>
    <row r="86" spans="1:19" ht="12.75" customHeight="1" x14ac:dyDescent="0.25">
      <c r="A86" s="5" t="str">
        <f>hidden1!A76</f>
        <v xml:space="preserve">    Республика Хакасия</v>
      </c>
      <c r="B86" s="9">
        <f>hidden1!DW76</f>
        <v>415385</v>
      </c>
      <c r="C86" s="9">
        <f>hidden1!DX76</f>
        <v>416342</v>
      </c>
      <c r="D86" s="9">
        <f>hidden1!DY76</f>
        <v>0</v>
      </c>
      <c r="E86" s="9">
        <f>hidden1!DZ76</f>
        <v>280378</v>
      </c>
      <c r="F86" s="9">
        <f>hidden1!EA76</f>
        <v>0</v>
      </c>
      <c r="G86" s="9">
        <f>hidden1!EB76</f>
        <v>0</v>
      </c>
      <c r="H86" s="9">
        <f>hidden1!EC76</f>
        <v>0</v>
      </c>
      <c r="I86" s="9">
        <f>hidden1!ED76</f>
        <v>18756</v>
      </c>
      <c r="J86" s="9">
        <f>hidden1!EE76</f>
        <v>110415</v>
      </c>
      <c r="K86" s="9">
        <f>hidden1!EF76</f>
        <v>6793</v>
      </c>
      <c r="L86" s="3"/>
      <c r="M86" s="3"/>
      <c r="N86" s="3"/>
      <c r="O86" s="3"/>
      <c r="P86" s="3"/>
      <c r="Q86" s="3"/>
      <c r="R86" s="3"/>
      <c r="S86" s="3"/>
    </row>
    <row r="87" spans="1:19" ht="12.75" customHeight="1" x14ac:dyDescent="0.25">
      <c r="A87" s="5" t="str">
        <f>hidden1!A77</f>
        <v xml:space="preserve">    Алтайский край</v>
      </c>
      <c r="B87" s="9">
        <f>hidden1!DW77</f>
        <v>999495</v>
      </c>
      <c r="C87" s="9">
        <f>hidden1!DX77</f>
        <v>1004265</v>
      </c>
      <c r="D87" s="9">
        <f>hidden1!DY77</f>
        <v>0</v>
      </c>
      <c r="E87" s="9">
        <f>hidden1!DZ77</f>
        <v>740385</v>
      </c>
      <c r="F87" s="9">
        <f>hidden1!EA77</f>
        <v>16338</v>
      </c>
      <c r="G87" s="9">
        <f>hidden1!EB77</f>
        <v>0</v>
      </c>
      <c r="H87" s="9">
        <f>hidden1!EC77</f>
        <v>0</v>
      </c>
      <c r="I87" s="9">
        <f>hidden1!ED77</f>
        <v>0</v>
      </c>
      <c r="J87" s="9">
        <f>hidden1!EE77</f>
        <v>208279</v>
      </c>
      <c r="K87" s="9">
        <f>hidden1!EF77</f>
        <v>39263</v>
      </c>
      <c r="L87" s="3"/>
      <c r="M87" s="3"/>
      <c r="N87" s="3"/>
      <c r="O87" s="3"/>
      <c r="P87" s="3"/>
      <c r="Q87" s="3"/>
      <c r="R87" s="3"/>
      <c r="S87" s="3"/>
    </row>
    <row r="88" spans="1:19" ht="12.75" customHeight="1" x14ac:dyDescent="0.25">
      <c r="A88" s="5" t="str">
        <f>hidden1!A78</f>
        <v xml:space="preserve">    Красноярский край</v>
      </c>
      <c r="B88" s="9">
        <f>hidden1!DW78</f>
        <v>1088573</v>
      </c>
      <c r="C88" s="9">
        <f>hidden1!DX78</f>
        <v>1100343</v>
      </c>
      <c r="D88" s="9">
        <f>hidden1!DY78</f>
        <v>0</v>
      </c>
      <c r="E88" s="9">
        <f>hidden1!DZ78</f>
        <v>849444</v>
      </c>
      <c r="F88" s="9">
        <f>hidden1!EA78</f>
        <v>11669</v>
      </c>
      <c r="G88" s="9">
        <f>hidden1!EB78</f>
        <v>0</v>
      </c>
      <c r="H88" s="9">
        <f>hidden1!EC78</f>
        <v>0</v>
      </c>
      <c r="I88" s="9">
        <f>hidden1!ED78</f>
        <v>5315</v>
      </c>
      <c r="J88" s="9">
        <f>hidden1!EE78</f>
        <v>158832</v>
      </c>
      <c r="K88" s="9">
        <f>hidden1!EF78</f>
        <v>75083</v>
      </c>
      <c r="L88" s="3"/>
      <c r="M88" s="3"/>
      <c r="N88" s="3"/>
      <c r="O88" s="3"/>
      <c r="P88" s="3"/>
      <c r="Q88" s="3"/>
      <c r="R88" s="3"/>
      <c r="S88" s="3"/>
    </row>
    <row r="89" spans="1:19" ht="14.25" customHeight="1" x14ac:dyDescent="0.25">
      <c r="A89" s="5" t="str">
        <f>hidden1!A79</f>
        <v xml:space="preserve">    Иркутская область</v>
      </c>
      <c r="B89" s="9">
        <f>hidden1!DW79</f>
        <v>1841382</v>
      </c>
      <c r="C89" s="9">
        <f>hidden1!DX79</f>
        <v>1847137</v>
      </c>
      <c r="D89" s="9">
        <f>hidden1!DY79</f>
        <v>0</v>
      </c>
      <c r="E89" s="9">
        <f>hidden1!DZ79</f>
        <v>1346132</v>
      </c>
      <c r="F89" s="9">
        <f>hidden1!EA79</f>
        <v>0</v>
      </c>
      <c r="G89" s="9">
        <f>hidden1!EB79</f>
        <v>0</v>
      </c>
      <c r="H89" s="9">
        <f>hidden1!EC79</f>
        <v>0</v>
      </c>
      <c r="I89" s="9">
        <f>hidden1!ED79</f>
        <v>5042</v>
      </c>
      <c r="J89" s="9">
        <f>hidden1!EE79</f>
        <v>223365</v>
      </c>
      <c r="K89" s="9">
        <f>hidden1!EF79</f>
        <v>272598</v>
      </c>
      <c r="L89" s="3"/>
      <c r="M89" s="3"/>
      <c r="N89" s="3"/>
      <c r="O89" s="3"/>
      <c r="P89" s="3"/>
      <c r="Q89" s="3"/>
      <c r="R89" s="3"/>
      <c r="S89" s="3"/>
    </row>
    <row r="90" spans="1:19" ht="12.75" customHeight="1" x14ac:dyDescent="0.25">
      <c r="A90" s="5" t="str">
        <f>hidden1!A80</f>
        <v xml:space="preserve">    Кемеровская область - Кузбасс</v>
      </c>
      <c r="B90" s="9">
        <f>hidden1!DW80</f>
        <v>3074955</v>
      </c>
      <c r="C90" s="9">
        <f>hidden1!DX80</f>
        <v>3089881</v>
      </c>
      <c r="D90" s="9">
        <f>hidden1!DY80</f>
        <v>0</v>
      </c>
      <c r="E90" s="9">
        <f>hidden1!DZ80</f>
        <v>2216820</v>
      </c>
      <c r="F90" s="9">
        <f>hidden1!EA80</f>
        <v>784984</v>
      </c>
      <c r="G90" s="9">
        <f>hidden1!EB80</f>
        <v>0</v>
      </c>
      <c r="H90" s="9">
        <f>hidden1!EC80</f>
        <v>0</v>
      </c>
      <c r="I90" s="9">
        <f>hidden1!ED80</f>
        <v>0</v>
      </c>
      <c r="J90" s="9">
        <f>hidden1!EE80</f>
        <v>477</v>
      </c>
      <c r="K90" s="9">
        <f>hidden1!EF80</f>
        <v>87600</v>
      </c>
      <c r="L90" s="3"/>
      <c r="M90" s="3"/>
      <c r="N90" s="3"/>
      <c r="O90" s="3"/>
      <c r="P90" s="3"/>
      <c r="Q90" s="3"/>
      <c r="R90" s="3"/>
      <c r="S90" s="3"/>
    </row>
    <row r="91" spans="1:19" ht="12.75" customHeight="1" x14ac:dyDescent="0.25">
      <c r="A91" s="5" t="str">
        <f>hidden1!A81</f>
        <v xml:space="preserve">    Новосибирская область</v>
      </c>
      <c r="B91" s="9">
        <f>hidden1!DW81</f>
        <v>2289884</v>
      </c>
      <c r="C91" s="9">
        <f>hidden1!DX81</f>
        <v>2294877</v>
      </c>
      <c r="D91" s="9">
        <f>hidden1!DY81</f>
        <v>0</v>
      </c>
      <c r="E91" s="9">
        <f>hidden1!DZ81</f>
        <v>1734358</v>
      </c>
      <c r="F91" s="9">
        <f>hidden1!EA81</f>
        <v>0</v>
      </c>
      <c r="G91" s="9">
        <f>hidden1!EB81</f>
        <v>0</v>
      </c>
      <c r="H91" s="9">
        <f>hidden1!EC81</f>
        <v>0</v>
      </c>
      <c r="I91" s="9">
        <f>hidden1!ED81</f>
        <v>0</v>
      </c>
      <c r="J91" s="9">
        <f>hidden1!EE81</f>
        <v>401174</v>
      </c>
      <c r="K91" s="9">
        <f>hidden1!EF81</f>
        <v>159345</v>
      </c>
      <c r="L91" s="3"/>
      <c r="M91" s="3"/>
      <c r="N91" s="3"/>
      <c r="O91" s="3"/>
      <c r="P91" s="3"/>
      <c r="Q91" s="3"/>
      <c r="R91" s="3"/>
      <c r="S91" s="3"/>
    </row>
    <row r="92" spans="1:19" ht="12.75" customHeight="1" x14ac:dyDescent="0.25">
      <c r="A92" s="5" t="str">
        <f>hidden1!A82</f>
        <v xml:space="preserve">    Омская область</v>
      </c>
      <c r="B92" s="9">
        <f>hidden1!DW82</f>
        <v>1108637</v>
      </c>
      <c r="C92" s="9">
        <f>hidden1!DX82</f>
        <v>1112190</v>
      </c>
      <c r="D92" s="9">
        <f>hidden1!DY82</f>
        <v>0</v>
      </c>
      <c r="E92" s="9">
        <f>hidden1!DZ82</f>
        <v>945251</v>
      </c>
      <c r="F92" s="9">
        <f>hidden1!EA82</f>
        <v>0</v>
      </c>
      <c r="G92" s="9">
        <f>hidden1!EB82</f>
        <v>0</v>
      </c>
      <c r="H92" s="9">
        <f>hidden1!EC82</f>
        <v>0</v>
      </c>
      <c r="I92" s="9">
        <f>hidden1!ED82</f>
        <v>0</v>
      </c>
      <c r="J92" s="9">
        <f>hidden1!EE82</f>
        <v>144639</v>
      </c>
      <c r="K92" s="9">
        <f>hidden1!EF82</f>
        <v>22300</v>
      </c>
      <c r="L92" s="3"/>
      <c r="M92" s="3"/>
      <c r="N92" s="3"/>
      <c r="O92" s="3"/>
      <c r="P92" s="3"/>
      <c r="Q92" s="3"/>
      <c r="R92" s="3"/>
      <c r="S92" s="3"/>
    </row>
    <row r="93" spans="1:19" ht="12.75" customHeight="1" x14ac:dyDescent="0.25">
      <c r="A93" s="5" t="str">
        <f>hidden1!A83</f>
        <v xml:space="preserve">    Томская область</v>
      </c>
      <c r="B93" s="9">
        <f>hidden1!DW83</f>
        <v>1219509</v>
      </c>
      <c r="C93" s="9">
        <f>hidden1!DX83</f>
        <v>1221675</v>
      </c>
      <c r="D93" s="9">
        <f>hidden1!DY83</f>
        <v>0</v>
      </c>
      <c r="E93" s="9">
        <f>hidden1!DZ83</f>
        <v>1156896</v>
      </c>
      <c r="F93" s="9">
        <f>hidden1!EA83</f>
        <v>0</v>
      </c>
      <c r="G93" s="9">
        <f>hidden1!EB83</f>
        <v>0</v>
      </c>
      <c r="H93" s="9">
        <f>hidden1!EC83</f>
        <v>0</v>
      </c>
      <c r="I93" s="9">
        <f>hidden1!ED83</f>
        <v>473</v>
      </c>
      <c r="J93" s="9">
        <f>hidden1!EE83</f>
        <v>50583</v>
      </c>
      <c r="K93" s="9">
        <f>hidden1!EF83</f>
        <v>13723</v>
      </c>
      <c r="L93" s="3"/>
      <c r="M93" s="3"/>
      <c r="N93" s="3"/>
      <c r="O93" s="3"/>
      <c r="P93" s="3"/>
      <c r="Q93" s="3"/>
      <c r="R93" s="3"/>
      <c r="S93" s="3"/>
    </row>
    <row r="94" spans="1:19" ht="12.75" customHeight="1" x14ac:dyDescent="0.25">
      <c r="A94" s="5" t="str">
        <f>hidden1!A84</f>
        <v xml:space="preserve">  ДАЛЬНЕВОСТОЧНЫЙ ФЕДЕРАЛЬНЫЙ ОКРУГ</v>
      </c>
      <c r="B94" s="9">
        <f>hidden1!DW84</f>
        <v>4520310</v>
      </c>
      <c r="C94" s="9">
        <f>hidden1!DX84</f>
        <v>4543733</v>
      </c>
      <c r="D94" s="9">
        <f>hidden1!DY84</f>
        <v>0</v>
      </c>
      <c r="E94" s="9">
        <f>hidden1!DZ84</f>
        <v>3316874</v>
      </c>
      <c r="F94" s="9">
        <f>hidden1!EA84</f>
        <v>247150</v>
      </c>
      <c r="G94" s="9">
        <f>hidden1!EB84</f>
        <v>0</v>
      </c>
      <c r="H94" s="9">
        <f>hidden1!EC84</f>
        <v>0</v>
      </c>
      <c r="I94" s="9">
        <f>hidden1!ED84</f>
        <v>58389</v>
      </c>
      <c r="J94" s="9">
        <f>hidden1!EE84</f>
        <v>395490</v>
      </c>
      <c r="K94" s="9">
        <f>hidden1!EF84</f>
        <v>525830</v>
      </c>
      <c r="L94" s="3"/>
      <c r="M94" s="3"/>
      <c r="N94" s="3"/>
      <c r="O94" s="3"/>
      <c r="P94" s="3"/>
      <c r="Q94" s="3"/>
      <c r="R94" s="3"/>
      <c r="S94" s="3"/>
    </row>
    <row r="95" spans="1:19" x14ac:dyDescent="0.25">
      <c r="A95" s="5" t="str">
        <f>hidden1!A85</f>
        <v xml:space="preserve">    Республика Бурятия</v>
      </c>
      <c r="B95" s="9">
        <f>hidden1!DW85</f>
        <v>327713</v>
      </c>
      <c r="C95" s="9">
        <f>hidden1!DX85</f>
        <v>333621</v>
      </c>
      <c r="D95" s="9">
        <f>hidden1!DY85</f>
        <v>0</v>
      </c>
      <c r="E95" s="9">
        <f>hidden1!DZ85</f>
        <v>257814</v>
      </c>
      <c r="F95" s="9">
        <f>hidden1!EA85</f>
        <v>0</v>
      </c>
      <c r="G95" s="9">
        <f>hidden1!EB85</f>
        <v>0</v>
      </c>
      <c r="H95" s="9">
        <f>hidden1!EC85</f>
        <v>0</v>
      </c>
      <c r="I95" s="9">
        <f>hidden1!ED85</f>
        <v>33</v>
      </c>
      <c r="J95" s="9">
        <f>hidden1!EE85</f>
        <v>51231</v>
      </c>
      <c r="K95" s="9">
        <f>hidden1!EF85</f>
        <v>24543</v>
      </c>
      <c r="L95" s="3"/>
      <c r="M95" s="3"/>
      <c r="N95" s="3"/>
      <c r="O95" s="3"/>
      <c r="P95" s="3"/>
      <c r="Q95" s="3"/>
      <c r="R95" s="3"/>
      <c r="S95" s="3"/>
    </row>
    <row r="96" spans="1:19" x14ac:dyDescent="0.25">
      <c r="A96" s="5" t="str">
        <f>hidden1!A86</f>
        <v xml:space="preserve">    Республика Саха (Якутия)</v>
      </c>
      <c r="B96" s="9">
        <f>hidden1!DW86</f>
        <v>527779</v>
      </c>
      <c r="C96" s="9">
        <f>hidden1!DX86</f>
        <v>530915</v>
      </c>
      <c r="D96" s="9">
        <f>hidden1!DY86</f>
        <v>0</v>
      </c>
      <c r="E96" s="9">
        <f>hidden1!DZ86</f>
        <v>116100</v>
      </c>
      <c r="F96" s="9">
        <f>hidden1!EA86</f>
        <v>0</v>
      </c>
      <c r="G96" s="9">
        <f>hidden1!EB86</f>
        <v>0</v>
      </c>
      <c r="H96" s="9">
        <f>hidden1!EC86</f>
        <v>0</v>
      </c>
      <c r="I96" s="9">
        <f>hidden1!ED86</f>
        <v>2468</v>
      </c>
      <c r="J96" s="9">
        <f>hidden1!EE86</f>
        <v>71927</v>
      </c>
      <c r="K96" s="9">
        <f>hidden1!EF86</f>
        <v>340420</v>
      </c>
      <c r="L96" s="3"/>
      <c r="M96" s="3"/>
      <c r="N96" s="3"/>
      <c r="O96" s="3"/>
      <c r="P96" s="3"/>
      <c r="Q96" s="3"/>
      <c r="R96" s="3"/>
      <c r="S96" s="3"/>
    </row>
    <row r="97" spans="1:19" x14ac:dyDescent="0.25">
      <c r="A97" s="5" t="str">
        <f>hidden1!A87</f>
        <v xml:space="preserve">    Приморский край</v>
      </c>
      <c r="B97" s="9">
        <f>hidden1!DW87</f>
        <v>1578628</v>
      </c>
      <c r="C97" s="9">
        <f>hidden1!DX87</f>
        <v>1582753</v>
      </c>
      <c r="D97" s="9">
        <f>hidden1!DY87</f>
        <v>0</v>
      </c>
      <c r="E97" s="9">
        <f>hidden1!DZ87</f>
        <v>1403090</v>
      </c>
      <c r="F97" s="9">
        <f>hidden1!EA87</f>
        <v>71854</v>
      </c>
      <c r="G97" s="9">
        <f>hidden1!EB87</f>
        <v>0</v>
      </c>
      <c r="H97" s="9">
        <f>hidden1!EC87</f>
        <v>0</v>
      </c>
      <c r="I97" s="9">
        <f>hidden1!ED87</f>
        <v>23885</v>
      </c>
      <c r="J97" s="9">
        <f>hidden1!EE87</f>
        <v>73285</v>
      </c>
      <c r="K97" s="9">
        <f>hidden1!EF87</f>
        <v>10639</v>
      </c>
      <c r="L97" s="3"/>
      <c r="M97" s="3"/>
      <c r="N97" s="3"/>
      <c r="O97" s="3"/>
      <c r="P97" s="3"/>
      <c r="Q97" s="3"/>
      <c r="R97" s="3"/>
      <c r="S97" s="3"/>
    </row>
    <row r="98" spans="1:19" x14ac:dyDescent="0.25">
      <c r="A98" s="5" t="str">
        <f>hidden1!A88</f>
        <v xml:space="preserve">    Хабаровский край</v>
      </c>
      <c r="B98" s="9">
        <f>hidden1!DW88</f>
        <v>576601</v>
      </c>
      <c r="C98" s="9">
        <f>hidden1!DX88</f>
        <v>581834</v>
      </c>
      <c r="D98" s="9">
        <f>hidden1!DY88</f>
        <v>0</v>
      </c>
      <c r="E98" s="9">
        <f>hidden1!DZ88</f>
        <v>465811</v>
      </c>
      <c r="F98" s="9">
        <f>hidden1!EA88</f>
        <v>0</v>
      </c>
      <c r="G98" s="9">
        <f>hidden1!EB88</f>
        <v>0</v>
      </c>
      <c r="H98" s="9">
        <f>hidden1!EC88</f>
        <v>0</v>
      </c>
      <c r="I98" s="9">
        <f>hidden1!ED88</f>
        <v>11226</v>
      </c>
      <c r="J98" s="9">
        <f>hidden1!EE88</f>
        <v>64910</v>
      </c>
      <c r="K98" s="9">
        <f>hidden1!EF88</f>
        <v>39887</v>
      </c>
      <c r="L98" s="3"/>
      <c r="M98" s="3"/>
      <c r="N98" s="3"/>
      <c r="O98" s="3"/>
      <c r="P98" s="3"/>
      <c r="Q98" s="3"/>
      <c r="R98" s="3"/>
      <c r="S98" s="3"/>
    </row>
    <row r="99" spans="1:19" x14ac:dyDescent="0.25">
      <c r="A99" s="5" t="str">
        <f>hidden1!A89</f>
        <v xml:space="preserve">    Амурская область</v>
      </c>
      <c r="B99" s="9">
        <f>hidden1!DW89</f>
        <v>472451</v>
      </c>
      <c r="C99" s="9">
        <f>hidden1!DX89</f>
        <v>473894</v>
      </c>
      <c r="D99" s="9">
        <f>hidden1!DY89</f>
        <v>0</v>
      </c>
      <c r="E99" s="9">
        <f>hidden1!DZ89</f>
        <v>273739</v>
      </c>
      <c r="F99" s="9">
        <f>hidden1!EA89</f>
        <v>156372</v>
      </c>
      <c r="G99" s="9">
        <f>hidden1!EB89</f>
        <v>0</v>
      </c>
      <c r="H99" s="9">
        <f>hidden1!EC89</f>
        <v>0</v>
      </c>
      <c r="I99" s="9">
        <f>hidden1!ED89</f>
        <v>944</v>
      </c>
      <c r="J99" s="9">
        <f>hidden1!EE89</f>
        <v>39620</v>
      </c>
      <c r="K99" s="9">
        <f>hidden1!EF89</f>
        <v>3219</v>
      </c>
      <c r="L99" s="3"/>
      <c r="M99" s="3"/>
      <c r="N99" s="3"/>
      <c r="O99" s="3"/>
      <c r="P99" s="3"/>
      <c r="Q99" s="3"/>
      <c r="R99" s="3"/>
      <c r="S99" s="3"/>
    </row>
    <row r="100" spans="1:19" x14ac:dyDescent="0.25">
      <c r="A100" s="5" t="str">
        <f>hidden1!A90</f>
        <v xml:space="preserve">    Камчатский край</v>
      </c>
      <c r="B100" s="9">
        <f>hidden1!DW90</f>
        <v>177881</v>
      </c>
      <c r="C100" s="9">
        <f>hidden1!DX90</f>
        <v>178575</v>
      </c>
      <c r="D100" s="9">
        <f>hidden1!DY90</f>
        <v>0</v>
      </c>
      <c r="E100" s="9">
        <f>hidden1!DZ90</f>
        <v>107749</v>
      </c>
      <c r="F100" s="9">
        <f>hidden1!EA90</f>
        <v>67</v>
      </c>
      <c r="G100" s="9">
        <f>hidden1!EB90</f>
        <v>0</v>
      </c>
      <c r="H100" s="9">
        <f>hidden1!EC90</f>
        <v>0</v>
      </c>
      <c r="I100" s="9">
        <f>hidden1!ED90</f>
        <v>18326</v>
      </c>
      <c r="J100" s="9">
        <f>hidden1!EE90</f>
        <v>29860</v>
      </c>
      <c r="K100" s="9">
        <f>hidden1!EF90</f>
        <v>22573</v>
      </c>
      <c r="L100" s="3"/>
      <c r="M100" s="3"/>
      <c r="N100" s="3"/>
      <c r="O100" s="3"/>
      <c r="P100" s="3"/>
      <c r="Q100" s="3"/>
      <c r="R100" s="3"/>
      <c r="S100" s="3"/>
    </row>
    <row r="101" spans="1:19" x14ac:dyDescent="0.25">
      <c r="A101" s="5" t="str">
        <f>hidden1!A91</f>
        <v xml:space="preserve">    Магаданская область</v>
      </c>
      <c r="B101" s="9">
        <f>hidden1!DW91</f>
        <v>31664</v>
      </c>
      <c r="C101" s="9">
        <f>hidden1!DX91</f>
        <v>31732</v>
      </c>
      <c r="D101" s="9">
        <f>hidden1!DY91</f>
        <v>0</v>
      </c>
      <c r="E101" s="9">
        <f>hidden1!DZ91</f>
        <v>23196</v>
      </c>
      <c r="F101" s="9">
        <f>hidden1!EA91</f>
        <v>8536</v>
      </c>
      <c r="G101" s="9">
        <f>hidden1!EB91</f>
        <v>0</v>
      </c>
      <c r="H101" s="9">
        <f>hidden1!EC91</f>
        <v>0</v>
      </c>
      <c r="I101" s="9">
        <f>hidden1!ED91</f>
        <v>0</v>
      </c>
      <c r="J101" s="9">
        <f>hidden1!EE91</f>
        <v>0</v>
      </c>
      <c r="K101" s="9">
        <f>hidden1!EF91</f>
        <v>0</v>
      </c>
      <c r="L101" s="3"/>
      <c r="M101" s="3"/>
      <c r="N101" s="3"/>
      <c r="O101" s="3"/>
      <c r="P101" s="3"/>
      <c r="Q101" s="3"/>
      <c r="R101" s="3"/>
      <c r="S101" s="3"/>
    </row>
    <row r="102" spans="1:19" x14ac:dyDescent="0.25">
      <c r="A102" s="5" t="str">
        <f>hidden1!A92</f>
        <v xml:space="preserve">    Сахалинская область</v>
      </c>
      <c r="B102" s="9">
        <f>hidden1!DW92</f>
        <v>453849</v>
      </c>
      <c r="C102" s="9">
        <f>hidden1!DX92</f>
        <v>455198</v>
      </c>
      <c r="D102" s="9">
        <f>hidden1!DY92</f>
        <v>0</v>
      </c>
      <c r="E102" s="9">
        <f>hidden1!DZ92</f>
        <v>455198</v>
      </c>
      <c r="F102" s="9">
        <f>hidden1!EA92</f>
        <v>0</v>
      </c>
      <c r="G102" s="9">
        <f>hidden1!EB92</f>
        <v>0</v>
      </c>
      <c r="H102" s="9">
        <f>hidden1!EC92</f>
        <v>0</v>
      </c>
      <c r="I102" s="9">
        <f>hidden1!ED92</f>
        <v>0</v>
      </c>
      <c r="J102" s="9">
        <f>hidden1!EE92</f>
        <v>0</v>
      </c>
      <c r="K102" s="9">
        <f>hidden1!EF92</f>
        <v>0</v>
      </c>
      <c r="L102" s="3"/>
      <c r="M102" s="3"/>
      <c r="N102" s="3"/>
      <c r="O102" s="3"/>
      <c r="P102" s="3"/>
      <c r="Q102" s="3"/>
      <c r="R102" s="3"/>
      <c r="S102" s="3"/>
    </row>
    <row r="103" spans="1:19" x14ac:dyDescent="0.25">
      <c r="A103" s="5" t="str">
        <f>hidden1!A93</f>
        <v xml:space="preserve">    Забайкальский край</v>
      </c>
      <c r="B103" s="9">
        <f>hidden1!DW93</f>
        <v>293260</v>
      </c>
      <c r="C103" s="9">
        <f>hidden1!DX93</f>
        <v>294342</v>
      </c>
      <c r="D103" s="9">
        <f>hidden1!DY93</f>
        <v>0</v>
      </c>
      <c r="E103" s="9">
        <f>hidden1!DZ93</f>
        <v>147153</v>
      </c>
      <c r="F103" s="9">
        <f>hidden1!EA93</f>
        <v>10321</v>
      </c>
      <c r="G103" s="9">
        <f>hidden1!EB93</f>
        <v>0</v>
      </c>
      <c r="H103" s="9">
        <f>hidden1!EC93</f>
        <v>0</v>
      </c>
      <c r="I103" s="9">
        <f>hidden1!ED93</f>
        <v>18</v>
      </c>
      <c r="J103" s="9">
        <f>hidden1!EE93</f>
        <v>61287</v>
      </c>
      <c r="K103" s="9">
        <f>hidden1!EF93</f>
        <v>75563</v>
      </c>
      <c r="L103" s="3"/>
      <c r="M103" s="3"/>
      <c r="N103" s="3"/>
      <c r="O103" s="3"/>
      <c r="P103" s="3"/>
      <c r="Q103" s="3"/>
      <c r="R103" s="3"/>
      <c r="S103" s="3"/>
    </row>
    <row r="104" spans="1:19" x14ac:dyDescent="0.25">
      <c r="A104" s="5" t="str">
        <f>hidden1!A94</f>
        <v xml:space="preserve">    Еврейская автономная область</v>
      </c>
      <c r="B104" s="9">
        <f>hidden1!DW94</f>
        <v>20361</v>
      </c>
      <c r="C104" s="9">
        <f>hidden1!DX94</f>
        <v>20745</v>
      </c>
      <c r="D104" s="9">
        <f>hidden1!DY94</f>
        <v>0</v>
      </c>
      <c r="E104" s="9">
        <f>hidden1!DZ94</f>
        <v>16754</v>
      </c>
      <c r="F104" s="9">
        <f>hidden1!EA94</f>
        <v>0</v>
      </c>
      <c r="G104" s="9">
        <f>hidden1!EB94</f>
        <v>0</v>
      </c>
      <c r="H104" s="9">
        <f>hidden1!EC94</f>
        <v>0</v>
      </c>
      <c r="I104" s="9">
        <f>hidden1!ED94</f>
        <v>0</v>
      </c>
      <c r="J104" s="9">
        <f>hidden1!EE94</f>
        <v>1191</v>
      </c>
      <c r="K104" s="9">
        <f>hidden1!EF94</f>
        <v>2800</v>
      </c>
      <c r="L104" s="3"/>
      <c r="M104" s="3"/>
      <c r="N104" s="3"/>
      <c r="O104" s="3"/>
      <c r="P104" s="3"/>
      <c r="Q104" s="3"/>
      <c r="R104" s="3"/>
      <c r="S104" s="3"/>
    </row>
    <row r="105" spans="1:19" x14ac:dyDescent="0.25">
      <c r="A105" s="5" t="str">
        <f>hidden1!A95</f>
        <v xml:space="preserve">    Чукотский автономный округ</v>
      </c>
      <c r="B105" s="9">
        <f>hidden1!DW95</f>
        <v>60123</v>
      </c>
      <c r="C105" s="9">
        <f>hidden1!DX95</f>
        <v>60124</v>
      </c>
      <c r="D105" s="9">
        <f>hidden1!DY95</f>
        <v>0</v>
      </c>
      <c r="E105" s="9">
        <f>hidden1!DZ95</f>
        <v>50270</v>
      </c>
      <c r="F105" s="9">
        <f>hidden1!EA95</f>
        <v>0</v>
      </c>
      <c r="G105" s="9">
        <f>hidden1!EB95</f>
        <v>0</v>
      </c>
      <c r="H105" s="9">
        <f>hidden1!EC95</f>
        <v>0</v>
      </c>
      <c r="I105" s="9">
        <f>hidden1!ED95</f>
        <v>1489</v>
      </c>
      <c r="J105" s="9">
        <f>hidden1!EE95</f>
        <v>2179</v>
      </c>
      <c r="K105" s="9">
        <f>hidden1!EF95</f>
        <v>6186</v>
      </c>
      <c r="L105" s="3"/>
      <c r="M105" s="3"/>
      <c r="N105" s="3"/>
      <c r="O105" s="3"/>
      <c r="P105" s="3"/>
      <c r="Q105" s="3"/>
      <c r="R105" s="3"/>
      <c r="S105" s="3"/>
    </row>
    <row r="106" spans="1:19" x14ac:dyDescent="0.25">
      <c r="A106" s="5" t="str">
        <f>hidden1!A101</f>
        <v xml:space="preserve">  МИ ФНС РОССИИ ПО УПРАВЛЕНИЮ ДОЛГОМ</v>
      </c>
      <c r="B106" s="9">
        <f>hidden1!DW101</f>
        <v>0</v>
      </c>
      <c r="C106" s="9">
        <f>hidden1!DX101</f>
        <v>0</v>
      </c>
      <c r="D106" s="9">
        <f>hidden1!DY101</f>
        <v>0</v>
      </c>
      <c r="E106" s="9">
        <f>hidden1!DZ101</f>
        <v>0</v>
      </c>
      <c r="F106" s="9">
        <f>hidden1!EA101</f>
        <v>0</v>
      </c>
      <c r="G106" s="9">
        <f>hidden1!EB101</f>
        <v>0</v>
      </c>
      <c r="H106" s="9">
        <f>hidden1!EC101</f>
        <v>0</v>
      </c>
      <c r="I106" s="9">
        <f>hidden1!ED101</f>
        <v>0</v>
      </c>
      <c r="J106" s="9">
        <f>hidden1!EE101</f>
        <v>0</v>
      </c>
      <c r="K106" s="9">
        <f>hidden1!EF101</f>
        <v>0</v>
      </c>
      <c r="L106" s="3"/>
      <c r="M106" s="3"/>
      <c r="N106" s="3"/>
      <c r="O106" s="3"/>
      <c r="P106" s="3"/>
      <c r="Q106" s="3"/>
      <c r="R106" s="3"/>
      <c r="S106" s="3"/>
    </row>
    <row r="107" spans="1:19" x14ac:dyDescent="0.25">
      <c r="A107" s="5"/>
      <c r="B107" s="9"/>
      <c r="C107" s="9"/>
      <c r="D107" s="9"/>
      <c r="E107" s="9"/>
      <c r="F107" s="9"/>
      <c r="G107" s="9"/>
      <c r="H107" s="9"/>
      <c r="I107" s="9"/>
      <c r="J107" s="9"/>
      <c r="K107" s="9"/>
      <c r="L107" s="3"/>
      <c r="M107" s="3"/>
      <c r="N107" s="3"/>
      <c r="O107" s="3"/>
      <c r="P107" s="3"/>
      <c r="Q107" s="3"/>
      <c r="R107"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7"/>
  <sheetViews>
    <sheetView zoomScale="90" zoomScaleNormal="90" workbookViewId="0">
      <selection activeCell="A106" sqref="A106:XFD110"/>
    </sheetView>
  </sheetViews>
  <sheetFormatPr defaultColWidth="9.109375" defaultRowHeight="13.2" x14ac:dyDescent="0.25"/>
  <cols>
    <col min="1" max="1" width="45.5546875" style="2" customWidth="1"/>
    <col min="2" max="10" width="15.44140625" style="2" customWidth="1"/>
    <col min="11" max="11" width="16.44140625" style="2" customWidth="1"/>
    <col min="12" max="16384" width="9.109375" style="2"/>
  </cols>
  <sheetData>
    <row r="1" spans="1:18" s="17" customFormat="1" ht="14.1" customHeight="1" x14ac:dyDescent="0.25">
      <c r="C1" s="18"/>
      <c r="I1" s="18" t="s">
        <v>117</v>
      </c>
      <c r="J1" s="18"/>
    </row>
    <row r="2" spans="1:18" s="17" customFormat="1" ht="14.1" customHeight="1" x14ac:dyDescent="0.25">
      <c r="A2" s="100" t="s">
        <v>5</v>
      </c>
      <c r="B2" s="100"/>
      <c r="C2" s="100"/>
      <c r="D2" s="100"/>
      <c r="E2" s="100"/>
      <c r="F2" s="100"/>
      <c r="G2" s="100"/>
      <c r="H2" s="100"/>
      <c r="I2" s="100"/>
      <c r="J2" s="100"/>
      <c r="K2" s="100"/>
    </row>
    <row r="3" spans="1:18" s="17" customFormat="1" ht="14.1" customHeight="1" x14ac:dyDescent="0.25">
      <c r="A3" s="100" t="str">
        <f>hidden3!A1</f>
        <v>по состоянию на 1  августа 2023 года</v>
      </c>
      <c r="B3" s="100"/>
      <c r="C3" s="100"/>
      <c r="D3" s="100"/>
      <c r="E3" s="100"/>
      <c r="F3" s="100"/>
      <c r="G3" s="100"/>
      <c r="H3" s="100"/>
      <c r="I3" s="100"/>
      <c r="J3" s="100"/>
      <c r="K3" s="100"/>
    </row>
    <row r="4" spans="1:18" s="17" customFormat="1" x14ac:dyDescent="0.25">
      <c r="A4" s="19"/>
      <c r="D4" s="19"/>
      <c r="E4" s="19"/>
      <c r="F4" s="19"/>
      <c r="G4" s="19"/>
    </row>
    <row r="5" spans="1:18" s="17" customFormat="1" ht="14.1" customHeight="1" x14ac:dyDescent="0.25">
      <c r="A5" s="17" t="s">
        <v>2</v>
      </c>
      <c r="C5" s="20"/>
      <c r="I5" s="20" t="s">
        <v>1</v>
      </c>
      <c r="J5" s="20"/>
    </row>
    <row r="6" spans="1:18" s="17" customFormat="1" ht="15" customHeight="1" x14ac:dyDescent="0.25">
      <c r="A6" s="96"/>
      <c r="B6" s="211" t="s">
        <v>4</v>
      </c>
      <c r="C6" s="211"/>
      <c r="D6" s="211"/>
      <c r="E6" s="211"/>
      <c r="F6" s="211"/>
      <c r="G6" s="211"/>
      <c r="H6" s="211"/>
      <c r="I6" s="211"/>
      <c r="J6" s="212"/>
    </row>
    <row r="7" spans="1:18" s="17" customFormat="1" ht="15.75" customHeight="1" x14ac:dyDescent="0.25">
      <c r="A7" s="97"/>
      <c r="B7" s="106" t="s">
        <v>130</v>
      </c>
      <c r="C7" s="107" t="s">
        <v>3</v>
      </c>
      <c r="D7" s="107"/>
      <c r="E7" s="107"/>
      <c r="F7" s="107"/>
      <c r="G7" s="107"/>
      <c r="H7" s="107"/>
      <c r="I7" s="107"/>
      <c r="J7" s="212"/>
    </row>
    <row r="8" spans="1:18" s="17" customFormat="1" ht="21.15" customHeight="1" x14ac:dyDescent="0.25">
      <c r="A8" s="97"/>
      <c r="B8" s="99"/>
      <c r="C8" s="213" t="s">
        <v>131</v>
      </c>
      <c r="D8" s="213"/>
      <c r="E8" s="213"/>
      <c r="F8" s="213"/>
      <c r="G8" s="213"/>
      <c r="H8" s="213"/>
      <c r="I8" s="213"/>
      <c r="J8" s="212"/>
    </row>
    <row r="9" spans="1:18" s="17" customFormat="1" ht="129.75" customHeight="1" x14ac:dyDescent="0.25">
      <c r="A9" s="97"/>
      <c r="B9" s="99"/>
      <c r="C9" s="1" t="s">
        <v>122</v>
      </c>
      <c r="D9" s="1" t="s">
        <v>79</v>
      </c>
      <c r="E9" s="1" t="s">
        <v>123</v>
      </c>
      <c r="F9" s="1" t="s">
        <v>124</v>
      </c>
      <c r="G9" s="1" t="s">
        <v>80</v>
      </c>
      <c r="H9" s="1" t="s">
        <v>125</v>
      </c>
      <c r="I9" s="1" t="s">
        <v>126</v>
      </c>
      <c r="J9" s="44" t="s">
        <v>217</v>
      </c>
    </row>
    <row r="10" spans="1:18" s="17" customFormat="1" ht="12.75" customHeight="1" x14ac:dyDescent="0.25">
      <c r="A10" s="25" t="s">
        <v>0</v>
      </c>
      <c r="B10" s="39">
        <v>1639</v>
      </c>
      <c r="C10" s="39">
        <v>1640</v>
      </c>
      <c r="D10" s="39">
        <v>1641</v>
      </c>
      <c r="E10" s="39">
        <v>1642</v>
      </c>
      <c r="F10" s="39">
        <v>1643</v>
      </c>
      <c r="G10" s="39">
        <v>1644</v>
      </c>
      <c r="H10" s="39">
        <v>1645</v>
      </c>
      <c r="I10" s="39">
        <v>1646</v>
      </c>
      <c r="J10" s="45">
        <v>1648</v>
      </c>
    </row>
    <row r="11" spans="1:18" ht="18" customHeight="1" x14ac:dyDescent="0.25">
      <c r="A11" s="5" t="str">
        <f>hidden1!A1</f>
        <v>РОССИЙСКАЯ ФЕДЕРАЦИЯ</v>
      </c>
      <c r="B11" s="9">
        <f>hidden1!EG1</f>
        <v>-709073</v>
      </c>
      <c r="C11" s="9">
        <f>hidden1!EH1</f>
        <v>-8807</v>
      </c>
      <c r="D11" s="9">
        <f>hidden1!EI1</f>
        <v>-364735</v>
      </c>
      <c r="E11" s="9">
        <f>hidden1!EJ1</f>
        <v>-58727</v>
      </c>
      <c r="F11" s="9">
        <f>hidden1!EK1</f>
        <v>-1</v>
      </c>
      <c r="G11" s="9">
        <f>hidden1!EL1</f>
        <v>-668</v>
      </c>
      <c r="H11" s="9">
        <f>hidden1!EM1</f>
        <v>-159166</v>
      </c>
      <c r="I11" s="9">
        <f>hidden1!EN1</f>
        <v>-55501</v>
      </c>
      <c r="J11" s="9">
        <f>hidden1!EO1</f>
        <v>-61468</v>
      </c>
      <c r="K11" s="3"/>
      <c r="L11" s="3"/>
      <c r="M11" s="3"/>
      <c r="N11" s="3"/>
      <c r="O11" s="3"/>
      <c r="P11" s="3"/>
      <c r="Q11" s="3"/>
      <c r="R11" s="3"/>
    </row>
    <row r="12" spans="1:18" ht="12.75" customHeight="1" x14ac:dyDescent="0.25">
      <c r="A12" s="5" t="str">
        <f>hidden1!A2</f>
        <v xml:space="preserve">  в том числе:</v>
      </c>
      <c r="B12" s="9"/>
      <c r="C12" s="9"/>
      <c r="D12" s="9"/>
      <c r="E12" s="9"/>
      <c r="F12" s="9"/>
      <c r="G12" s="9"/>
      <c r="H12" s="9"/>
      <c r="I12" s="9"/>
      <c r="J12" s="9"/>
      <c r="K12" s="3"/>
      <c r="L12" s="3"/>
      <c r="M12" s="3"/>
      <c r="N12" s="3"/>
      <c r="O12" s="3"/>
      <c r="P12" s="3"/>
      <c r="Q12" s="3"/>
      <c r="R12" s="3"/>
    </row>
    <row r="13" spans="1:18" ht="12.75" customHeight="1" x14ac:dyDescent="0.25">
      <c r="A13" s="5" t="str">
        <f>hidden1!A3</f>
        <v xml:space="preserve">  ЦЕНТРАЛЬНЫЙ ФЕДЕРАЛЬНЫЙ ОКРУГ</v>
      </c>
      <c r="B13" s="9">
        <f>hidden1!EG3</f>
        <v>-275556</v>
      </c>
      <c r="C13" s="9">
        <f>hidden1!EH3</f>
        <v>-2812</v>
      </c>
      <c r="D13" s="9">
        <f>hidden1!EI3</f>
        <v>-202244</v>
      </c>
      <c r="E13" s="9">
        <f>hidden1!EJ3</f>
        <v>0</v>
      </c>
      <c r="F13" s="9">
        <f>hidden1!EK3</f>
        <v>0</v>
      </c>
      <c r="G13" s="9">
        <f>hidden1!EL3</f>
        <v>0</v>
      </c>
      <c r="H13" s="9">
        <f>hidden1!EM3</f>
        <v>-51913</v>
      </c>
      <c r="I13" s="9">
        <f>hidden1!EN3</f>
        <v>-16862</v>
      </c>
      <c r="J13" s="9">
        <f>hidden1!EO3</f>
        <v>-1725</v>
      </c>
      <c r="K13" s="3"/>
      <c r="L13" s="3"/>
      <c r="M13" s="3"/>
      <c r="N13" s="3"/>
      <c r="O13" s="3"/>
      <c r="P13" s="3"/>
      <c r="Q13" s="3"/>
      <c r="R13" s="3"/>
    </row>
    <row r="14" spans="1:18" ht="12.75" customHeight="1" x14ac:dyDescent="0.25">
      <c r="A14" s="5" t="str">
        <f>hidden1!A4</f>
        <v xml:space="preserve">    Белгородская область</v>
      </c>
      <c r="B14" s="9">
        <f>hidden1!EG4</f>
        <v>-6713</v>
      </c>
      <c r="C14" s="9">
        <f>hidden1!EH4</f>
        <v>0</v>
      </c>
      <c r="D14" s="9">
        <f>hidden1!EI4</f>
        <v>-2766</v>
      </c>
      <c r="E14" s="9">
        <f>hidden1!EJ4</f>
        <v>0</v>
      </c>
      <c r="F14" s="9">
        <f>hidden1!EK4</f>
        <v>0</v>
      </c>
      <c r="G14" s="9">
        <f>hidden1!EL4</f>
        <v>0</v>
      </c>
      <c r="H14" s="9">
        <f>hidden1!EM4</f>
        <v>-1693</v>
      </c>
      <c r="I14" s="9">
        <f>hidden1!EN4</f>
        <v>-2254</v>
      </c>
      <c r="J14" s="9">
        <f>hidden1!EO4</f>
        <v>0</v>
      </c>
      <c r="K14" s="3"/>
      <c r="L14" s="3"/>
      <c r="M14" s="3"/>
      <c r="N14" s="3"/>
      <c r="O14" s="3"/>
      <c r="P14" s="3"/>
      <c r="Q14" s="3"/>
      <c r="R14" s="3"/>
    </row>
    <row r="15" spans="1:18" ht="12.75" customHeight="1" x14ac:dyDescent="0.25">
      <c r="A15" s="5" t="str">
        <f>hidden1!A5</f>
        <v xml:space="preserve">    Брянская область</v>
      </c>
      <c r="B15" s="9">
        <f>hidden1!EG5</f>
        <v>-5065</v>
      </c>
      <c r="C15" s="9">
        <f>hidden1!EH5</f>
        <v>0</v>
      </c>
      <c r="D15" s="9">
        <f>hidden1!EI5</f>
        <v>-1350</v>
      </c>
      <c r="E15" s="9">
        <f>hidden1!EJ5</f>
        <v>0</v>
      </c>
      <c r="F15" s="9">
        <f>hidden1!EK5</f>
        <v>0</v>
      </c>
      <c r="G15" s="9">
        <f>hidden1!EL5</f>
        <v>0</v>
      </c>
      <c r="H15" s="9">
        <f>hidden1!EM5</f>
        <v>-2147</v>
      </c>
      <c r="I15" s="9">
        <f>hidden1!EN5</f>
        <v>-913</v>
      </c>
      <c r="J15" s="9">
        <f>hidden1!EO5</f>
        <v>-655</v>
      </c>
      <c r="K15" s="3"/>
      <c r="L15" s="3"/>
      <c r="M15" s="3"/>
      <c r="N15" s="3"/>
      <c r="O15" s="3"/>
      <c r="P15" s="3"/>
      <c r="Q15" s="3"/>
      <c r="R15" s="3"/>
    </row>
    <row r="16" spans="1:18" ht="12.75" customHeight="1" x14ac:dyDescent="0.25">
      <c r="A16" s="5" t="str">
        <f>hidden1!A6</f>
        <v xml:space="preserve">    Владимирская область</v>
      </c>
      <c r="B16" s="9">
        <f>hidden1!EG6</f>
        <v>-6162</v>
      </c>
      <c r="C16" s="9">
        <f>hidden1!EH6</f>
        <v>0</v>
      </c>
      <c r="D16" s="9">
        <f>hidden1!EI6</f>
        <v>-1546</v>
      </c>
      <c r="E16" s="9">
        <f>hidden1!EJ6</f>
        <v>0</v>
      </c>
      <c r="F16" s="9">
        <f>hidden1!EK6</f>
        <v>0</v>
      </c>
      <c r="G16" s="9">
        <f>hidden1!EL6</f>
        <v>0</v>
      </c>
      <c r="H16" s="9">
        <f>hidden1!EM6</f>
        <v>-3536</v>
      </c>
      <c r="I16" s="9">
        <f>hidden1!EN6</f>
        <v>-1080</v>
      </c>
      <c r="J16" s="9">
        <f>hidden1!EO6</f>
        <v>0</v>
      </c>
      <c r="K16" s="3"/>
      <c r="L16" s="3"/>
      <c r="M16" s="3"/>
      <c r="N16" s="3"/>
      <c r="O16" s="3"/>
      <c r="P16" s="3"/>
      <c r="Q16" s="3"/>
      <c r="R16" s="3"/>
    </row>
    <row r="17" spans="1:18" ht="12.75" customHeight="1" x14ac:dyDescent="0.25">
      <c r="A17" s="5" t="str">
        <f>hidden1!A7</f>
        <v xml:space="preserve">    Воронежская область</v>
      </c>
      <c r="B17" s="9">
        <f>hidden1!EG7</f>
        <v>-38279</v>
      </c>
      <c r="C17" s="9">
        <f>hidden1!EH7</f>
        <v>0</v>
      </c>
      <c r="D17" s="9">
        <f>hidden1!EI7</f>
        <v>-19159</v>
      </c>
      <c r="E17" s="9">
        <f>hidden1!EJ7</f>
        <v>0</v>
      </c>
      <c r="F17" s="9">
        <f>hidden1!EK7</f>
        <v>0</v>
      </c>
      <c r="G17" s="9">
        <f>hidden1!EL7</f>
        <v>0</v>
      </c>
      <c r="H17" s="9">
        <f>hidden1!EM7</f>
        <v>-13387</v>
      </c>
      <c r="I17" s="9">
        <f>hidden1!EN7</f>
        <v>-5733</v>
      </c>
      <c r="J17" s="9">
        <f>hidden1!EO7</f>
        <v>0</v>
      </c>
      <c r="K17" s="3"/>
      <c r="L17" s="3"/>
      <c r="M17" s="3"/>
      <c r="N17" s="3"/>
      <c r="O17" s="3"/>
      <c r="P17" s="3"/>
      <c r="Q17" s="3"/>
      <c r="R17" s="3"/>
    </row>
    <row r="18" spans="1:18" ht="12.75" customHeight="1" x14ac:dyDescent="0.25">
      <c r="A18" s="5" t="str">
        <f>hidden1!A8</f>
        <v xml:space="preserve">    Ивановская область</v>
      </c>
      <c r="B18" s="9">
        <f>hidden1!EG8</f>
        <v>-1976</v>
      </c>
      <c r="C18" s="9">
        <f>hidden1!EH8</f>
        <v>0</v>
      </c>
      <c r="D18" s="9">
        <f>hidden1!EI8</f>
        <v>-419</v>
      </c>
      <c r="E18" s="9">
        <f>hidden1!EJ8</f>
        <v>0</v>
      </c>
      <c r="F18" s="9">
        <f>hidden1!EK8</f>
        <v>0</v>
      </c>
      <c r="G18" s="9">
        <f>hidden1!EL8</f>
        <v>0</v>
      </c>
      <c r="H18" s="9">
        <f>hidden1!EM8</f>
        <v>-1434</v>
      </c>
      <c r="I18" s="9">
        <f>hidden1!EN8</f>
        <v>-123</v>
      </c>
      <c r="J18" s="9">
        <f>hidden1!EO8</f>
        <v>0</v>
      </c>
      <c r="K18" s="3"/>
      <c r="L18" s="3"/>
      <c r="M18" s="3"/>
      <c r="N18" s="3"/>
      <c r="O18" s="3"/>
      <c r="P18" s="3"/>
      <c r="Q18" s="3"/>
      <c r="R18" s="3"/>
    </row>
    <row r="19" spans="1:18" ht="12.75" customHeight="1" x14ac:dyDescent="0.25">
      <c r="A19" s="5" t="str">
        <f>hidden1!A9</f>
        <v xml:space="preserve">    Калужская область</v>
      </c>
      <c r="B19" s="9">
        <f>hidden1!EG9</f>
        <v>-7956</v>
      </c>
      <c r="C19" s="9">
        <f>hidden1!EH9</f>
        <v>0</v>
      </c>
      <c r="D19" s="9">
        <f>hidden1!EI9</f>
        <v>-1262</v>
      </c>
      <c r="E19" s="9">
        <f>hidden1!EJ9</f>
        <v>0</v>
      </c>
      <c r="F19" s="9">
        <f>hidden1!EK9</f>
        <v>0</v>
      </c>
      <c r="G19" s="9">
        <f>hidden1!EL9</f>
        <v>0</v>
      </c>
      <c r="H19" s="9">
        <f>hidden1!EM9</f>
        <v>-5105</v>
      </c>
      <c r="I19" s="9">
        <f>hidden1!EN9</f>
        <v>-1589</v>
      </c>
      <c r="J19" s="9">
        <f>hidden1!EO9</f>
        <v>0</v>
      </c>
      <c r="K19" s="3"/>
      <c r="L19" s="3"/>
      <c r="M19" s="3"/>
      <c r="N19" s="3"/>
      <c r="O19" s="3"/>
      <c r="P19" s="3"/>
      <c r="Q19" s="3"/>
      <c r="R19" s="3"/>
    </row>
    <row r="20" spans="1:18" ht="12.75" customHeight="1" x14ac:dyDescent="0.25">
      <c r="A20" s="5" t="str">
        <f>hidden1!A10</f>
        <v xml:space="preserve">    Костромская область</v>
      </c>
      <c r="B20" s="9">
        <f>hidden1!EG10</f>
        <v>-3891</v>
      </c>
      <c r="C20" s="9">
        <f>hidden1!EH10</f>
        <v>0</v>
      </c>
      <c r="D20" s="9">
        <f>hidden1!EI10</f>
        <v>-3331</v>
      </c>
      <c r="E20" s="9">
        <f>hidden1!EJ10</f>
        <v>0</v>
      </c>
      <c r="F20" s="9">
        <f>hidden1!EK10</f>
        <v>0</v>
      </c>
      <c r="G20" s="9">
        <f>hidden1!EL10</f>
        <v>0</v>
      </c>
      <c r="H20" s="9">
        <f>hidden1!EM10</f>
        <v>-225</v>
      </c>
      <c r="I20" s="9">
        <f>hidden1!EN10</f>
        <v>-314</v>
      </c>
      <c r="J20" s="9">
        <f>hidden1!EO10</f>
        <v>-21</v>
      </c>
      <c r="K20" s="3"/>
      <c r="L20" s="3"/>
      <c r="M20" s="3"/>
      <c r="N20" s="3"/>
      <c r="O20" s="3"/>
      <c r="P20" s="3"/>
      <c r="Q20" s="3"/>
      <c r="R20" s="3"/>
    </row>
    <row r="21" spans="1:18" ht="12.75" customHeight="1" x14ac:dyDescent="0.25">
      <c r="A21" s="5" t="str">
        <f>hidden1!A11</f>
        <v xml:space="preserve">    Курская область</v>
      </c>
      <c r="B21" s="9">
        <f>hidden1!EG11</f>
        <v>-5799</v>
      </c>
      <c r="C21" s="9">
        <f>hidden1!EH11</f>
        <v>0</v>
      </c>
      <c r="D21" s="9">
        <f>hidden1!EI11</f>
        <v>-1488</v>
      </c>
      <c r="E21" s="9">
        <f>hidden1!EJ11</f>
        <v>0</v>
      </c>
      <c r="F21" s="9">
        <f>hidden1!EK11</f>
        <v>0</v>
      </c>
      <c r="G21" s="9">
        <f>hidden1!EL11</f>
        <v>0</v>
      </c>
      <c r="H21" s="9">
        <f>hidden1!EM11</f>
        <v>-3762</v>
      </c>
      <c r="I21" s="9">
        <f>hidden1!EN11</f>
        <v>-549</v>
      </c>
      <c r="J21" s="9">
        <f>hidden1!EO11</f>
        <v>0</v>
      </c>
      <c r="K21" s="3"/>
      <c r="L21" s="3"/>
      <c r="M21" s="3"/>
      <c r="N21" s="3"/>
      <c r="O21" s="3"/>
      <c r="P21" s="3"/>
      <c r="Q21" s="3"/>
      <c r="R21" s="3"/>
    </row>
    <row r="22" spans="1:18" ht="12.75" customHeight="1" x14ac:dyDescent="0.25">
      <c r="A22" s="5" t="str">
        <f>hidden1!A12</f>
        <v xml:space="preserve">    Липецкая область</v>
      </c>
      <c r="B22" s="9">
        <f>hidden1!EG12</f>
        <v>-4834</v>
      </c>
      <c r="C22" s="9">
        <f>hidden1!EH12</f>
        <v>0</v>
      </c>
      <c r="D22" s="9">
        <f>hidden1!EI12</f>
        <v>239</v>
      </c>
      <c r="E22" s="9">
        <f>hidden1!EJ12</f>
        <v>0</v>
      </c>
      <c r="F22" s="9">
        <f>hidden1!EK12</f>
        <v>0</v>
      </c>
      <c r="G22" s="9">
        <f>hidden1!EL12</f>
        <v>0</v>
      </c>
      <c r="H22" s="9">
        <f>hidden1!EM12</f>
        <v>-5008</v>
      </c>
      <c r="I22" s="9">
        <f>hidden1!EN12</f>
        <v>-65</v>
      </c>
      <c r="J22" s="9">
        <f>hidden1!EO12</f>
        <v>0</v>
      </c>
      <c r="K22" s="3"/>
      <c r="L22" s="3"/>
      <c r="M22" s="3"/>
      <c r="N22" s="3"/>
      <c r="O22" s="3"/>
      <c r="P22" s="3"/>
      <c r="Q22" s="3"/>
      <c r="R22" s="3"/>
    </row>
    <row r="23" spans="1:18" ht="12.75" customHeight="1" x14ac:dyDescent="0.25">
      <c r="A23" s="5" t="str">
        <f>hidden1!A13</f>
        <v xml:space="preserve">    Московская область</v>
      </c>
      <c r="B23" s="9">
        <f>hidden1!EG13</f>
        <v>-153704</v>
      </c>
      <c r="C23" s="9">
        <f>hidden1!EH13</f>
        <v>0</v>
      </c>
      <c r="D23" s="9">
        <f>hidden1!EI13</f>
        <v>-153704</v>
      </c>
      <c r="E23" s="9">
        <f>hidden1!EJ13</f>
        <v>0</v>
      </c>
      <c r="F23" s="9">
        <f>hidden1!EK13</f>
        <v>0</v>
      </c>
      <c r="G23" s="9">
        <f>hidden1!EL13</f>
        <v>0</v>
      </c>
      <c r="H23" s="9">
        <f>hidden1!EM13</f>
        <v>0</v>
      </c>
      <c r="I23" s="9">
        <f>hidden1!EN13</f>
        <v>0</v>
      </c>
      <c r="J23" s="9">
        <f>hidden1!EO13</f>
        <v>0</v>
      </c>
      <c r="K23" s="3"/>
      <c r="L23" s="3"/>
      <c r="M23" s="3"/>
      <c r="N23" s="3"/>
      <c r="O23" s="3"/>
      <c r="P23" s="3"/>
      <c r="Q23" s="3"/>
      <c r="R23" s="3"/>
    </row>
    <row r="24" spans="1:18" ht="12.75" customHeight="1" x14ac:dyDescent="0.25">
      <c r="A24" s="5" t="str">
        <f>hidden1!A14</f>
        <v xml:space="preserve">    Орловская область</v>
      </c>
      <c r="B24" s="9">
        <f>hidden1!EG14</f>
        <v>-1915</v>
      </c>
      <c r="C24" s="9">
        <f>hidden1!EH14</f>
        <v>0</v>
      </c>
      <c r="D24" s="9">
        <f>hidden1!EI14</f>
        <v>-467</v>
      </c>
      <c r="E24" s="9">
        <f>hidden1!EJ14</f>
        <v>0</v>
      </c>
      <c r="F24" s="9">
        <f>hidden1!EK14</f>
        <v>0</v>
      </c>
      <c r="G24" s="9">
        <f>hidden1!EL14</f>
        <v>0</v>
      </c>
      <c r="H24" s="9">
        <f>hidden1!EM14</f>
        <v>-1079</v>
      </c>
      <c r="I24" s="9">
        <f>hidden1!EN14</f>
        <v>-44</v>
      </c>
      <c r="J24" s="9">
        <f>hidden1!EO14</f>
        <v>-325</v>
      </c>
      <c r="K24" s="3"/>
      <c r="L24" s="3"/>
      <c r="M24" s="3"/>
      <c r="N24" s="3"/>
      <c r="O24" s="3"/>
      <c r="P24" s="3"/>
      <c r="Q24" s="3"/>
      <c r="R24" s="3"/>
    </row>
    <row r="25" spans="1:18" ht="12.75" customHeight="1" x14ac:dyDescent="0.25">
      <c r="A25" s="5" t="str">
        <f>hidden1!A15</f>
        <v xml:space="preserve">    Рязанская область</v>
      </c>
      <c r="B25" s="9">
        <f>hidden1!EG15</f>
        <v>-2546</v>
      </c>
      <c r="C25" s="9">
        <f>hidden1!EH15</f>
        <v>0</v>
      </c>
      <c r="D25" s="9">
        <f>hidden1!EI15</f>
        <v>-372</v>
      </c>
      <c r="E25" s="9">
        <f>hidden1!EJ15</f>
        <v>0</v>
      </c>
      <c r="F25" s="9">
        <f>hidden1!EK15</f>
        <v>0</v>
      </c>
      <c r="G25" s="9">
        <f>hidden1!EL15</f>
        <v>0</v>
      </c>
      <c r="H25" s="9">
        <f>hidden1!EM15</f>
        <v>-1724</v>
      </c>
      <c r="I25" s="9">
        <f>hidden1!EN15</f>
        <v>-450</v>
      </c>
      <c r="J25" s="9">
        <f>hidden1!EO15</f>
        <v>0</v>
      </c>
      <c r="K25" s="3"/>
      <c r="L25" s="3"/>
      <c r="M25" s="3"/>
      <c r="N25" s="3"/>
      <c r="O25" s="3"/>
      <c r="P25" s="3"/>
      <c r="Q25" s="3"/>
      <c r="R25" s="3"/>
    </row>
    <row r="26" spans="1:18" ht="12.75" customHeight="1" x14ac:dyDescent="0.25">
      <c r="A26" s="5" t="str">
        <f>hidden1!A16</f>
        <v xml:space="preserve">    Смоленская область</v>
      </c>
      <c r="B26" s="9">
        <f>hidden1!EG16</f>
        <v>-2533</v>
      </c>
      <c r="C26" s="9">
        <f>hidden1!EH16</f>
        <v>0</v>
      </c>
      <c r="D26" s="9">
        <f>hidden1!EI16</f>
        <v>-342</v>
      </c>
      <c r="E26" s="9">
        <f>hidden1!EJ16</f>
        <v>0</v>
      </c>
      <c r="F26" s="9">
        <f>hidden1!EK16</f>
        <v>0</v>
      </c>
      <c r="G26" s="9">
        <f>hidden1!EL16</f>
        <v>0</v>
      </c>
      <c r="H26" s="9">
        <f>hidden1!EM16</f>
        <v>-1692</v>
      </c>
      <c r="I26" s="9">
        <f>hidden1!EN16</f>
        <v>-499</v>
      </c>
      <c r="J26" s="9">
        <f>hidden1!EO16</f>
        <v>0</v>
      </c>
      <c r="K26" s="3"/>
      <c r="L26" s="3"/>
      <c r="M26" s="3"/>
      <c r="N26" s="3"/>
      <c r="O26" s="3"/>
      <c r="P26" s="3"/>
      <c r="Q26" s="3"/>
      <c r="R26" s="3"/>
    </row>
    <row r="27" spans="1:18" ht="12.75" customHeight="1" x14ac:dyDescent="0.25">
      <c r="A27" s="5" t="str">
        <f>hidden1!A17</f>
        <v xml:space="preserve">    Тамбовская область</v>
      </c>
      <c r="B27" s="9">
        <f>hidden1!EG17</f>
        <v>-6958</v>
      </c>
      <c r="C27" s="9">
        <f>hidden1!EH17</f>
        <v>0</v>
      </c>
      <c r="D27" s="9">
        <f>hidden1!EI17</f>
        <v>-5091</v>
      </c>
      <c r="E27" s="9">
        <f>hidden1!EJ17</f>
        <v>0</v>
      </c>
      <c r="F27" s="9">
        <f>hidden1!EK17</f>
        <v>0</v>
      </c>
      <c r="G27" s="9">
        <f>hidden1!EL17</f>
        <v>0</v>
      </c>
      <c r="H27" s="9">
        <f>hidden1!EM17</f>
        <v>-1757</v>
      </c>
      <c r="I27" s="9">
        <f>hidden1!EN17</f>
        <v>-110</v>
      </c>
      <c r="J27" s="9">
        <f>hidden1!EO17</f>
        <v>0</v>
      </c>
      <c r="K27" s="3"/>
      <c r="L27" s="3"/>
      <c r="M27" s="3"/>
      <c r="N27" s="3"/>
      <c r="O27" s="3"/>
      <c r="P27" s="3"/>
      <c r="Q27" s="3"/>
      <c r="R27" s="3"/>
    </row>
    <row r="28" spans="1:18" ht="12.75" customHeight="1" x14ac:dyDescent="0.25">
      <c r="A28" s="5" t="str">
        <f>hidden1!A18</f>
        <v xml:space="preserve">    Тверская область</v>
      </c>
      <c r="B28" s="9">
        <f>hidden1!EG18</f>
        <v>-2561</v>
      </c>
      <c r="C28" s="9">
        <f>hidden1!EH18</f>
        <v>0</v>
      </c>
      <c r="D28" s="9">
        <f>hidden1!EI18</f>
        <v>-918</v>
      </c>
      <c r="E28" s="9">
        <f>hidden1!EJ18</f>
        <v>0</v>
      </c>
      <c r="F28" s="9">
        <f>hidden1!EK18</f>
        <v>0</v>
      </c>
      <c r="G28" s="9">
        <f>hidden1!EL18</f>
        <v>0</v>
      </c>
      <c r="H28" s="9">
        <f>hidden1!EM18</f>
        <v>-1147</v>
      </c>
      <c r="I28" s="9">
        <f>hidden1!EN18</f>
        <v>228</v>
      </c>
      <c r="J28" s="9">
        <f>hidden1!EO18</f>
        <v>-724</v>
      </c>
      <c r="K28" s="3"/>
      <c r="L28" s="3"/>
      <c r="M28" s="3"/>
      <c r="N28" s="3"/>
      <c r="O28" s="3"/>
      <c r="P28" s="3"/>
      <c r="Q28" s="3"/>
      <c r="R28" s="3"/>
    </row>
    <row r="29" spans="1:18" ht="12.75" customHeight="1" x14ac:dyDescent="0.25">
      <c r="A29" s="5" t="str">
        <f>hidden1!A19</f>
        <v xml:space="preserve">    Тульская область</v>
      </c>
      <c r="B29" s="9">
        <f>hidden1!EG19</f>
        <v>-16153</v>
      </c>
      <c r="C29" s="9">
        <f>hidden1!EH19</f>
        <v>0</v>
      </c>
      <c r="D29" s="9">
        <f>hidden1!EI19</f>
        <v>-8347</v>
      </c>
      <c r="E29" s="9">
        <f>hidden1!EJ19</f>
        <v>0</v>
      </c>
      <c r="F29" s="9">
        <f>hidden1!EK19</f>
        <v>0</v>
      </c>
      <c r="G29" s="9">
        <f>hidden1!EL19</f>
        <v>0</v>
      </c>
      <c r="H29" s="9">
        <f>hidden1!EM19</f>
        <v>-6480</v>
      </c>
      <c r="I29" s="9">
        <f>hidden1!EN19</f>
        <v>-1326</v>
      </c>
      <c r="J29" s="9">
        <f>hidden1!EO19</f>
        <v>0</v>
      </c>
      <c r="K29" s="3"/>
      <c r="L29" s="3"/>
      <c r="M29" s="3"/>
      <c r="N29" s="3"/>
      <c r="O29" s="3"/>
      <c r="P29" s="3"/>
      <c r="Q29" s="3"/>
      <c r="R29" s="3"/>
    </row>
    <row r="30" spans="1:18" ht="12.75" customHeight="1" x14ac:dyDescent="0.25">
      <c r="A30" s="5" t="str">
        <f>hidden1!A20</f>
        <v xml:space="preserve">    Ярославская область</v>
      </c>
      <c r="B30" s="9">
        <f>hidden1!EG20</f>
        <v>-5699</v>
      </c>
      <c r="C30" s="9">
        <f>hidden1!EH20</f>
        <v>0</v>
      </c>
      <c r="D30" s="9">
        <f>hidden1!EI20</f>
        <v>-1921</v>
      </c>
      <c r="E30" s="9">
        <f>hidden1!EJ20</f>
        <v>0</v>
      </c>
      <c r="F30" s="9">
        <f>hidden1!EK20</f>
        <v>0</v>
      </c>
      <c r="G30" s="9">
        <f>hidden1!EL20</f>
        <v>0</v>
      </c>
      <c r="H30" s="9">
        <f>hidden1!EM20</f>
        <v>-1737</v>
      </c>
      <c r="I30" s="9">
        <f>hidden1!EN20</f>
        <v>-2041</v>
      </c>
      <c r="J30" s="9">
        <f>hidden1!EO20</f>
        <v>0</v>
      </c>
      <c r="K30" s="3"/>
      <c r="L30" s="3"/>
      <c r="M30" s="3"/>
      <c r="N30" s="3"/>
      <c r="O30" s="3"/>
      <c r="P30" s="3"/>
      <c r="Q30" s="3"/>
      <c r="R30" s="3"/>
    </row>
    <row r="31" spans="1:18" ht="12.75" customHeight="1" x14ac:dyDescent="0.25">
      <c r="A31" s="5" t="str">
        <f>hidden1!A21</f>
        <v xml:space="preserve">    город Москва</v>
      </c>
      <c r="B31" s="9">
        <f>hidden1!EG21</f>
        <v>-2812</v>
      </c>
      <c r="C31" s="9">
        <f>hidden1!EH21</f>
        <v>-2812</v>
      </c>
      <c r="D31" s="9">
        <f>hidden1!EI21</f>
        <v>0</v>
      </c>
      <c r="E31" s="9">
        <f>hidden1!EJ21</f>
        <v>0</v>
      </c>
      <c r="F31" s="9">
        <f>hidden1!EK21</f>
        <v>0</v>
      </c>
      <c r="G31" s="9">
        <f>hidden1!EL21</f>
        <v>0</v>
      </c>
      <c r="H31" s="9">
        <f>hidden1!EM21</f>
        <v>0</v>
      </c>
      <c r="I31" s="9">
        <f>hidden1!EN21</f>
        <v>0</v>
      </c>
      <c r="J31" s="9">
        <f>hidden1!EO21</f>
        <v>0</v>
      </c>
      <c r="K31" s="3"/>
      <c r="L31" s="3"/>
      <c r="M31" s="3"/>
      <c r="N31" s="3"/>
      <c r="O31" s="3"/>
      <c r="P31" s="3"/>
      <c r="Q31" s="3"/>
      <c r="R31" s="3"/>
    </row>
    <row r="32" spans="1:18" ht="12.75" customHeight="1" x14ac:dyDescent="0.25">
      <c r="A32" s="5" t="str">
        <f>hidden1!A22</f>
        <v xml:space="preserve">  СЕВЕРО-ЗАПАДНЫЙ ФЕДЕРАЛЬНЫЙ ОКРУГ</v>
      </c>
      <c r="B32" s="9">
        <f>hidden1!EG22</f>
        <v>-45006</v>
      </c>
      <c r="C32" s="9">
        <f>hidden1!EH22</f>
        <v>-5950</v>
      </c>
      <c r="D32" s="9">
        <f>hidden1!EI22</f>
        <v>-4705</v>
      </c>
      <c r="E32" s="9">
        <f>hidden1!EJ22</f>
        <v>0</v>
      </c>
      <c r="F32" s="9">
        <f>hidden1!EK22</f>
        <v>0</v>
      </c>
      <c r="G32" s="9">
        <f>hidden1!EL22</f>
        <v>0</v>
      </c>
      <c r="H32" s="9">
        <f>hidden1!EM22</f>
        <v>-19929</v>
      </c>
      <c r="I32" s="9">
        <f>hidden1!EN22</f>
        <v>-8515</v>
      </c>
      <c r="J32" s="9">
        <f>hidden1!EO22</f>
        <v>-5907</v>
      </c>
      <c r="K32" s="3"/>
      <c r="L32" s="3"/>
      <c r="M32" s="3"/>
      <c r="N32" s="3"/>
      <c r="O32" s="3"/>
      <c r="P32" s="3"/>
      <c r="Q32" s="3"/>
      <c r="R32" s="3"/>
    </row>
    <row r="33" spans="1:18" ht="12.75" customHeight="1" x14ac:dyDescent="0.25">
      <c r="A33" s="5" t="str">
        <f>hidden1!A23</f>
        <v xml:space="preserve">    Республика Карелия</v>
      </c>
      <c r="B33" s="9">
        <f>hidden1!EG23</f>
        <v>-372</v>
      </c>
      <c r="C33" s="9">
        <f>hidden1!EH23</f>
        <v>0</v>
      </c>
      <c r="D33" s="9">
        <f>hidden1!EI23</f>
        <v>-137</v>
      </c>
      <c r="E33" s="9">
        <f>hidden1!EJ23</f>
        <v>0</v>
      </c>
      <c r="F33" s="9">
        <f>hidden1!EK23</f>
        <v>0</v>
      </c>
      <c r="G33" s="9">
        <f>hidden1!EL23</f>
        <v>0</v>
      </c>
      <c r="H33" s="9">
        <f>hidden1!EM23</f>
        <v>-191</v>
      </c>
      <c r="I33" s="9">
        <f>hidden1!EN23</f>
        <v>-40</v>
      </c>
      <c r="J33" s="9">
        <f>hidden1!EO23</f>
        <v>-4</v>
      </c>
      <c r="K33" s="3"/>
      <c r="L33" s="3"/>
      <c r="M33" s="3"/>
      <c r="N33" s="3"/>
      <c r="O33" s="3"/>
      <c r="P33" s="3"/>
      <c r="Q33" s="3"/>
      <c r="R33" s="3"/>
    </row>
    <row r="34" spans="1:18" ht="12.75" customHeight="1" x14ac:dyDescent="0.25">
      <c r="A34" s="5" t="str">
        <f>hidden1!A24</f>
        <v xml:space="preserve">    Республика Коми</v>
      </c>
      <c r="B34" s="9">
        <f>hidden1!EG24</f>
        <v>-457</v>
      </c>
      <c r="C34" s="9">
        <f>hidden1!EH24</f>
        <v>0</v>
      </c>
      <c r="D34" s="9">
        <f>hidden1!EI24</f>
        <v>-240</v>
      </c>
      <c r="E34" s="9">
        <f>hidden1!EJ24</f>
        <v>0</v>
      </c>
      <c r="F34" s="9">
        <f>hidden1!EK24</f>
        <v>0</v>
      </c>
      <c r="G34" s="9">
        <f>hidden1!EL24</f>
        <v>0</v>
      </c>
      <c r="H34" s="9">
        <f>hidden1!EM24</f>
        <v>-164</v>
      </c>
      <c r="I34" s="9">
        <f>hidden1!EN24</f>
        <v>-53</v>
      </c>
      <c r="J34" s="9">
        <f>hidden1!EO24</f>
        <v>0</v>
      </c>
      <c r="K34" s="3"/>
      <c r="L34" s="3"/>
      <c r="M34" s="3"/>
      <c r="N34" s="3"/>
      <c r="O34" s="3"/>
      <c r="P34" s="3"/>
      <c r="Q34" s="3"/>
      <c r="R34" s="3"/>
    </row>
    <row r="35" spans="1:18" ht="13.65" customHeight="1" x14ac:dyDescent="0.25">
      <c r="A35" s="5" t="str">
        <f>hidden1!A25</f>
        <v xml:space="preserve">    Архангельская область</v>
      </c>
      <c r="B35" s="9">
        <f>hidden1!EG25</f>
        <v>-765</v>
      </c>
      <c r="C35" s="9">
        <f>hidden1!EH25</f>
        <v>0</v>
      </c>
      <c r="D35" s="9">
        <f>hidden1!EI25</f>
        <v>-488</v>
      </c>
      <c r="E35" s="9">
        <f>hidden1!EJ25</f>
        <v>0</v>
      </c>
      <c r="F35" s="9">
        <f>hidden1!EK25</f>
        <v>0</v>
      </c>
      <c r="G35" s="9">
        <f>hidden1!EL25</f>
        <v>0</v>
      </c>
      <c r="H35" s="9">
        <f>hidden1!EM25</f>
        <v>-108</v>
      </c>
      <c r="I35" s="9">
        <f>hidden1!EN25</f>
        <v>-36</v>
      </c>
      <c r="J35" s="9">
        <f>hidden1!EO25</f>
        <v>-133</v>
      </c>
      <c r="K35" s="3"/>
      <c r="L35" s="3"/>
      <c r="M35" s="3"/>
      <c r="N35" s="3"/>
      <c r="O35" s="3"/>
      <c r="P35" s="3"/>
      <c r="Q35" s="3"/>
      <c r="R35" s="3"/>
    </row>
    <row r="36" spans="1:18" ht="12.75" customHeight="1" x14ac:dyDescent="0.25">
      <c r="A36" s="5" t="str">
        <f>hidden1!A26</f>
        <v xml:space="preserve">    Вологодская область</v>
      </c>
      <c r="B36" s="9">
        <f>hidden1!EG26</f>
        <v>-1719</v>
      </c>
      <c r="C36" s="9">
        <f>hidden1!EH26</f>
        <v>0</v>
      </c>
      <c r="D36" s="9">
        <f>hidden1!EI26</f>
        <v>-835</v>
      </c>
      <c r="E36" s="9">
        <f>hidden1!EJ26</f>
        <v>0</v>
      </c>
      <c r="F36" s="9">
        <f>hidden1!EK26</f>
        <v>0</v>
      </c>
      <c r="G36" s="9">
        <f>hidden1!EL26</f>
        <v>0</v>
      </c>
      <c r="H36" s="9">
        <f>hidden1!EM26</f>
        <v>-79</v>
      </c>
      <c r="I36" s="9">
        <f>hidden1!EN26</f>
        <v>-4</v>
      </c>
      <c r="J36" s="9">
        <f>hidden1!EO26</f>
        <v>-801</v>
      </c>
      <c r="K36" s="3"/>
      <c r="L36" s="3"/>
      <c r="M36" s="3"/>
      <c r="N36" s="3"/>
      <c r="O36" s="3"/>
      <c r="P36" s="3"/>
      <c r="Q36" s="3"/>
      <c r="R36" s="3"/>
    </row>
    <row r="37" spans="1:18" ht="12.75" customHeight="1" x14ac:dyDescent="0.25">
      <c r="A37" s="5" t="str">
        <f>hidden1!A27</f>
        <v xml:space="preserve">    Калининградская область</v>
      </c>
      <c r="B37" s="9">
        <f>hidden1!EG27</f>
        <v>-6341</v>
      </c>
      <c r="C37" s="9">
        <f>hidden1!EH27</f>
        <v>0</v>
      </c>
      <c r="D37" s="9">
        <f>hidden1!EI27</f>
        <v>-1998</v>
      </c>
      <c r="E37" s="9">
        <f>hidden1!EJ27</f>
        <v>0</v>
      </c>
      <c r="F37" s="9">
        <f>hidden1!EK27</f>
        <v>0</v>
      </c>
      <c r="G37" s="9">
        <f>hidden1!EL27</f>
        <v>0</v>
      </c>
      <c r="H37" s="9">
        <f>hidden1!EM27</f>
        <v>0</v>
      </c>
      <c r="I37" s="9">
        <f>hidden1!EN27</f>
        <v>0</v>
      </c>
      <c r="J37" s="9">
        <f>hidden1!EO27</f>
        <v>-4343</v>
      </c>
      <c r="K37" s="3"/>
      <c r="L37" s="3"/>
      <c r="M37" s="3"/>
      <c r="N37" s="3"/>
      <c r="O37" s="3"/>
      <c r="P37" s="3"/>
      <c r="Q37" s="3"/>
      <c r="R37" s="3"/>
    </row>
    <row r="38" spans="1:18" ht="12.75" customHeight="1" x14ac:dyDescent="0.25">
      <c r="A38" s="5" t="str">
        <f>hidden1!A28</f>
        <v xml:space="preserve">    Ленинградская область</v>
      </c>
      <c r="B38" s="9">
        <f>hidden1!EG28</f>
        <v>-22264</v>
      </c>
      <c r="C38" s="9">
        <f>hidden1!EH28</f>
        <v>0</v>
      </c>
      <c r="D38" s="9">
        <f>hidden1!EI28</f>
        <v>-188</v>
      </c>
      <c r="E38" s="9">
        <f>hidden1!EJ28</f>
        <v>0</v>
      </c>
      <c r="F38" s="9">
        <f>hidden1!EK28</f>
        <v>0</v>
      </c>
      <c r="G38" s="9">
        <f>hidden1!EL28</f>
        <v>0</v>
      </c>
      <c r="H38" s="9">
        <f>hidden1!EM28</f>
        <v>-15110</v>
      </c>
      <c r="I38" s="9">
        <f>hidden1!EN28</f>
        <v>-6966</v>
      </c>
      <c r="J38" s="9">
        <f>hidden1!EO28</f>
        <v>0</v>
      </c>
      <c r="K38" s="3"/>
      <c r="L38" s="3"/>
      <c r="M38" s="3"/>
      <c r="N38" s="3"/>
      <c r="O38" s="3"/>
      <c r="P38" s="3"/>
      <c r="Q38" s="3"/>
      <c r="R38" s="3"/>
    </row>
    <row r="39" spans="1:18" ht="12.75" customHeight="1" x14ac:dyDescent="0.25">
      <c r="A39" s="5" t="str">
        <f>hidden1!A29</f>
        <v xml:space="preserve">    Мурманская область</v>
      </c>
      <c r="B39" s="9">
        <f>hidden1!EG29</f>
        <v>-304</v>
      </c>
      <c r="C39" s="9">
        <f>hidden1!EH29</f>
        <v>0</v>
      </c>
      <c r="D39" s="9">
        <f>hidden1!EI29</f>
        <v>-150</v>
      </c>
      <c r="E39" s="9">
        <f>hidden1!EJ29</f>
        <v>0</v>
      </c>
      <c r="F39" s="9">
        <f>hidden1!EK29</f>
        <v>0</v>
      </c>
      <c r="G39" s="9">
        <f>hidden1!EL29</f>
        <v>0</v>
      </c>
      <c r="H39" s="9">
        <f>hidden1!EM29</f>
        <v>-8</v>
      </c>
      <c r="I39" s="9">
        <f>hidden1!EN29</f>
        <v>-48</v>
      </c>
      <c r="J39" s="9">
        <f>hidden1!EO29</f>
        <v>-98</v>
      </c>
      <c r="K39" s="3"/>
      <c r="L39" s="3"/>
      <c r="M39" s="3"/>
      <c r="N39" s="3"/>
      <c r="O39" s="3"/>
      <c r="P39" s="3"/>
      <c r="Q39" s="3"/>
      <c r="R39" s="3"/>
    </row>
    <row r="40" spans="1:18" ht="12.75" customHeight="1" x14ac:dyDescent="0.25">
      <c r="A40" s="5" t="str">
        <f>hidden1!A30</f>
        <v xml:space="preserve">    Новгородская область</v>
      </c>
      <c r="B40" s="9">
        <f>hidden1!EG30</f>
        <v>-2817</v>
      </c>
      <c r="C40" s="9">
        <f>hidden1!EH30</f>
        <v>0</v>
      </c>
      <c r="D40" s="9">
        <f>hidden1!EI30</f>
        <v>-440</v>
      </c>
      <c r="E40" s="9">
        <f>hidden1!EJ30</f>
        <v>0</v>
      </c>
      <c r="F40" s="9">
        <f>hidden1!EK30</f>
        <v>0</v>
      </c>
      <c r="G40" s="9">
        <f>hidden1!EL30</f>
        <v>0</v>
      </c>
      <c r="H40" s="9">
        <f>hidden1!EM30</f>
        <v>-1237</v>
      </c>
      <c r="I40" s="9">
        <f>hidden1!EN30</f>
        <v>-612</v>
      </c>
      <c r="J40" s="9">
        <f>hidden1!EO30</f>
        <v>-528</v>
      </c>
      <c r="K40" s="3"/>
      <c r="L40" s="3"/>
      <c r="M40" s="3"/>
      <c r="N40" s="3"/>
      <c r="O40" s="3"/>
      <c r="P40" s="3"/>
      <c r="Q40" s="3"/>
      <c r="R40" s="3"/>
    </row>
    <row r="41" spans="1:18" ht="12.75" customHeight="1" x14ac:dyDescent="0.25">
      <c r="A41" s="5" t="str">
        <f>hidden1!A31</f>
        <v xml:space="preserve">    Псковская область</v>
      </c>
      <c r="B41" s="9">
        <f>hidden1!EG31</f>
        <v>-3963</v>
      </c>
      <c r="C41" s="9">
        <f>hidden1!EH31</f>
        <v>0</v>
      </c>
      <c r="D41" s="9">
        <f>hidden1!EI31</f>
        <v>-207</v>
      </c>
      <c r="E41" s="9">
        <f>hidden1!EJ31</f>
        <v>0</v>
      </c>
      <c r="F41" s="9">
        <f>hidden1!EK31</f>
        <v>0</v>
      </c>
      <c r="G41" s="9">
        <f>hidden1!EL31</f>
        <v>0</v>
      </c>
      <c r="H41" s="9">
        <f>hidden1!EM31</f>
        <v>-3010</v>
      </c>
      <c r="I41" s="9">
        <f>hidden1!EN31</f>
        <v>-746</v>
      </c>
      <c r="J41" s="9">
        <f>hidden1!EO31</f>
        <v>0</v>
      </c>
      <c r="K41" s="3"/>
      <c r="L41" s="3"/>
      <c r="M41" s="3"/>
      <c r="N41" s="3"/>
      <c r="O41" s="3"/>
      <c r="P41" s="3"/>
      <c r="Q41" s="3"/>
      <c r="R41" s="3"/>
    </row>
    <row r="42" spans="1:18" ht="12.75" customHeight="1" x14ac:dyDescent="0.25">
      <c r="A42" s="5" t="str">
        <f>hidden1!A32</f>
        <v xml:space="preserve">    город Санкт-Петербург</v>
      </c>
      <c r="B42" s="9">
        <f>hidden1!EG32</f>
        <v>-5950</v>
      </c>
      <c r="C42" s="9">
        <f>hidden1!EH32</f>
        <v>-5950</v>
      </c>
      <c r="D42" s="9">
        <f>hidden1!EI32</f>
        <v>0</v>
      </c>
      <c r="E42" s="9">
        <f>hidden1!EJ32</f>
        <v>0</v>
      </c>
      <c r="F42" s="9">
        <f>hidden1!EK32</f>
        <v>0</v>
      </c>
      <c r="G42" s="9">
        <f>hidden1!EL32</f>
        <v>0</v>
      </c>
      <c r="H42" s="9">
        <f>hidden1!EM32</f>
        <v>0</v>
      </c>
      <c r="I42" s="9">
        <f>hidden1!EN32</f>
        <v>0</v>
      </c>
      <c r="J42" s="9">
        <f>hidden1!EO32</f>
        <v>0</v>
      </c>
      <c r="K42" s="3"/>
      <c r="L42" s="3"/>
      <c r="M42" s="3"/>
      <c r="N42" s="3"/>
      <c r="O42" s="3"/>
      <c r="P42" s="3"/>
      <c r="Q42" s="3"/>
      <c r="R42" s="3"/>
    </row>
    <row r="43" spans="1:18" ht="12.75" customHeight="1" x14ac:dyDescent="0.25">
      <c r="A43" s="5" t="str">
        <f>hidden1!A33</f>
        <v xml:space="preserve">    Ненецкий автономный округ</v>
      </c>
      <c r="B43" s="9">
        <f>hidden1!EG33</f>
        <v>-54</v>
      </c>
      <c r="C43" s="9">
        <f>hidden1!EH33</f>
        <v>0</v>
      </c>
      <c r="D43" s="9">
        <f>hidden1!EI33</f>
        <v>-22</v>
      </c>
      <c r="E43" s="9">
        <f>hidden1!EJ33</f>
        <v>0</v>
      </c>
      <c r="F43" s="9">
        <f>hidden1!EK33</f>
        <v>0</v>
      </c>
      <c r="G43" s="9">
        <f>hidden1!EL33</f>
        <v>0</v>
      </c>
      <c r="H43" s="9">
        <f>hidden1!EM33</f>
        <v>-22</v>
      </c>
      <c r="I43" s="9">
        <f>hidden1!EN33</f>
        <v>-10</v>
      </c>
      <c r="J43" s="9">
        <f>hidden1!EO33</f>
        <v>0</v>
      </c>
      <c r="K43" s="3"/>
      <c r="L43" s="3"/>
      <c r="M43" s="3"/>
      <c r="N43" s="3"/>
      <c r="O43" s="3"/>
      <c r="P43" s="3"/>
      <c r="Q43" s="3"/>
      <c r="R43" s="3"/>
    </row>
    <row r="44" spans="1:18" ht="12.75" customHeight="1" x14ac:dyDescent="0.25">
      <c r="A44" s="5" t="str">
        <f>hidden1!A34</f>
        <v xml:space="preserve">  СЕВЕРО-КАВКАЗСКИЙ ФЕДЕРАЛЬНЫЙ ОКРУГ</v>
      </c>
      <c r="B44" s="9">
        <f>hidden1!EG34</f>
        <v>-111063</v>
      </c>
      <c r="C44" s="9">
        <f>hidden1!EH34</f>
        <v>0</v>
      </c>
      <c r="D44" s="9">
        <f>hidden1!EI34</f>
        <v>-32745</v>
      </c>
      <c r="E44" s="9">
        <f>hidden1!EJ34</f>
        <v>-55517</v>
      </c>
      <c r="F44" s="9">
        <f>hidden1!EK34</f>
        <v>-1</v>
      </c>
      <c r="G44" s="9">
        <f>hidden1!EL34</f>
        <v>-110</v>
      </c>
      <c r="H44" s="9">
        <f>hidden1!EM34</f>
        <v>-10561</v>
      </c>
      <c r="I44" s="9">
        <f>hidden1!EN34</f>
        <v>-3400</v>
      </c>
      <c r="J44" s="9">
        <f>hidden1!EO34</f>
        <v>-8729</v>
      </c>
      <c r="K44" s="3"/>
      <c r="L44" s="3"/>
      <c r="M44" s="3"/>
      <c r="N44" s="3"/>
      <c r="O44" s="3"/>
      <c r="P44" s="3"/>
      <c r="Q44" s="3"/>
      <c r="R44" s="3"/>
    </row>
    <row r="45" spans="1:18" ht="12.75" customHeight="1" x14ac:dyDescent="0.25">
      <c r="A45" s="5" t="str">
        <f>hidden1!A35</f>
        <v xml:space="preserve">    Республика Дагестан</v>
      </c>
      <c r="B45" s="9">
        <f>hidden1!EG35</f>
        <v>-73111</v>
      </c>
      <c r="C45" s="9">
        <f>hidden1!EH35</f>
        <v>0</v>
      </c>
      <c r="D45" s="9">
        <f>hidden1!EI35</f>
        <v>-12330</v>
      </c>
      <c r="E45" s="9">
        <f>hidden1!EJ35</f>
        <v>-55517</v>
      </c>
      <c r="F45" s="9">
        <f>hidden1!EK35</f>
        <v>-1</v>
      </c>
      <c r="G45" s="9">
        <f>hidden1!EL35</f>
        <v>-24</v>
      </c>
      <c r="H45" s="9">
        <f>hidden1!EM35</f>
        <v>-5119</v>
      </c>
      <c r="I45" s="9">
        <f>hidden1!EN35</f>
        <v>-120</v>
      </c>
      <c r="J45" s="9">
        <f>hidden1!EO35</f>
        <v>0</v>
      </c>
      <c r="K45" s="3"/>
      <c r="L45" s="3"/>
      <c r="M45" s="3"/>
      <c r="N45" s="3"/>
      <c r="O45" s="3"/>
      <c r="P45" s="3"/>
      <c r="Q45" s="3"/>
      <c r="R45" s="3"/>
    </row>
    <row r="46" spans="1:18" ht="12.75" customHeight="1" x14ac:dyDescent="0.25">
      <c r="A46" s="5" t="str">
        <f>hidden1!A36</f>
        <v xml:space="preserve">    Республика Ингушетия</v>
      </c>
      <c r="B46" s="9">
        <f>hidden1!EG36</f>
        <v>-1089</v>
      </c>
      <c r="C46" s="9">
        <f>hidden1!EH36</f>
        <v>0</v>
      </c>
      <c r="D46" s="9">
        <f>hidden1!EI36</f>
        <v>-932</v>
      </c>
      <c r="E46" s="9">
        <f>hidden1!EJ36</f>
        <v>0</v>
      </c>
      <c r="F46" s="9">
        <f>hidden1!EK36</f>
        <v>0</v>
      </c>
      <c r="G46" s="9">
        <f>hidden1!EL36</f>
        <v>0</v>
      </c>
      <c r="H46" s="9">
        <f>hidden1!EM36</f>
        <v>-157</v>
      </c>
      <c r="I46" s="9">
        <f>hidden1!EN36</f>
        <v>0</v>
      </c>
      <c r="J46" s="9">
        <f>hidden1!EO36</f>
        <v>0</v>
      </c>
      <c r="K46" s="3"/>
      <c r="L46" s="3"/>
      <c r="M46" s="3"/>
      <c r="N46" s="3"/>
      <c r="O46" s="3"/>
      <c r="P46" s="3"/>
      <c r="Q46" s="3"/>
      <c r="R46" s="3"/>
    </row>
    <row r="47" spans="1:18" ht="12.75" customHeight="1" x14ac:dyDescent="0.25">
      <c r="A47" s="5" t="str">
        <f>hidden1!A37</f>
        <v xml:space="preserve">    Кабардино-Балкарская Республика</v>
      </c>
      <c r="B47" s="9">
        <f>hidden1!EG37</f>
        <v>-835</v>
      </c>
      <c r="C47" s="9">
        <f>hidden1!EH37</f>
        <v>0</v>
      </c>
      <c r="D47" s="9">
        <f>hidden1!EI37</f>
        <v>-15</v>
      </c>
      <c r="E47" s="9">
        <f>hidden1!EJ37</f>
        <v>0</v>
      </c>
      <c r="F47" s="9">
        <f>hidden1!EK37</f>
        <v>0</v>
      </c>
      <c r="G47" s="9">
        <f>hidden1!EL37</f>
        <v>0</v>
      </c>
      <c r="H47" s="9">
        <f>hidden1!EM37</f>
        <v>-649</v>
      </c>
      <c r="I47" s="9">
        <f>hidden1!EN37</f>
        <v>-171</v>
      </c>
      <c r="J47" s="9">
        <f>hidden1!EO37</f>
        <v>0</v>
      </c>
      <c r="K47" s="3"/>
      <c r="L47" s="3"/>
      <c r="M47" s="3"/>
      <c r="N47" s="3"/>
      <c r="O47" s="3"/>
      <c r="P47" s="3"/>
      <c r="Q47" s="3"/>
      <c r="R47" s="3"/>
    </row>
    <row r="48" spans="1:18" ht="12.75" customHeight="1" x14ac:dyDescent="0.25">
      <c r="A48" s="5" t="str">
        <f>hidden1!A38</f>
        <v xml:space="preserve">    Карачаево-Черкесская Республика</v>
      </c>
      <c r="B48" s="9">
        <f>hidden1!EG38</f>
        <v>-4527</v>
      </c>
      <c r="C48" s="9">
        <f>hidden1!EH38</f>
        <v>0</v>
      </c>
      <c r="D48" s="9">
        <f>hidden1!EI38</f>
        <v>-2271</v>
      </c>
      <c r="E48" s="9">
        <f>hidden1!EJ38</f>
        <v>0</v>
      </c>
      <c r="F48" s="9">
        <f>hidden1!EK38</f>
        <v>0</v>
      </c>
      <c r="G48" s="9">
        <f>hidden1!EL38</f>
        <v>0</v>
      </c>
      <c r="H48" s="9">
        <f>hidden1!EM38</f>
        <v>-1660</v>
      </c>
      <c r="I48" s="9">
        <f>hidden1!EN38</f>
        <v>-596</v>
      </c>
      <c r="J48" s="9">
        <f>hidden1!EO38</f>
        <v>0</v>
      </c>
      <c r="K48" s="3"/>
      <c r="L48" s="3"/>
      <c r="M48" s="3"/>
      <c r="N48" s="3"/>
      <c r="O48" s="3"/>
      <c r="P48" s="3"/>
      <c r="Q48" s="3"/>
      <c r="R48" s="3"/>
    </row>
    <row r="49" spans="1:18" ht="12.75" customHeight="1" x14ac:dyDescent="0.25">
      <c r="A49" s="5" t="str">
        <f>hidden1!A39</f>
        <v xml:space="preserve">    Республика Северная Осетия-Алания</v>
      </c>
      <c r="B49" s="9">
        <f>hidden1!EG39</f>
        <v>-4974</v>
      </c>
      <c r="C49" s="9">
        <f>hidden1!EH39</f>
        <v>0</v>
      </c>
      <c r="D49" s="9">
        <f>hidden1!EI39</f>
        <v>-1770</v>
      </c>
      <c r="E49" s="9">
        <f>hidden1!EJ39</f>
        <v>0</v>
      </c>
      <c r="F49" s="9">
        <f>hidden1!EK39</f>
        <v>0</v>
      </c>
      <c r="G49" s="9">
        <f>hidden1!EL39</f>
        <v>0</v>
      </c>
      <c r="H49" s="9">
        <f>hidden1!EM39</f>
        <v>-1429</v>
      </c>
      <c r="I49" s="9">
        <f>hidden1!EN39</f>
        <v>-1775</v>
      </c>
      <c r="J49" s="9">
        <f>hidden1!EO39</f>
        <v>0</v>
      </c>
      <c r="K49" s="3"/>
      <c r="L49" s="3"/>
      <c r="M49" s="3"/>
      <c r="N49" s="3"/>
      <c r="O49" s="3"/>
      <c r="P49" s="3"/>
      <c r="Q49" s="3"/>
      <c r="R49" s="3"/>
    </row>
    <row r="50" spans="1:18" ht="12.75" customHeight="1" x14ac:dyDescent="0.25">
      <c r="A50" s="5" t="str">
        <f>hidden1!A40</f>
        <v xml:space="preserve">    Чеченская Республика</v>
      </c>
      <c r="B50" s="9">
        <f>hidden1!EG40</f>
        <v>-5186</v>
      </c>
      <c r="C50" s="9">
        <f>hidden1!EH40</f>
        <v>0</v>
      </c>
      <c r="D50" s="9">
        <f>hidden1!EI40</f>
        <v>-2815</v>
      </c>
      <c r="E50" s="9">
        <f>hidden1!EJ40</f>
        <v>0</v>
      </c>
      <c r="F50" s="9">
        <f>hidden1!EK40</f>
        <v>0</v>
      </c>
      <c r="G50" s="9">
        <f>hidden1!EL40</f>
        <v>-86</v>
      </c>
      <c r="H50" s="9">
        <f>hidden1!EM40</f>
        <v>-1547</v>
      </c>
      <c r="I50" s="9">
        <f>hidden1!EN40</f>
        <v>-738</v>
      </c>
      <c r="J50" s="9">
        <f>hidden1!EO40</f>
        <v>0</v>
      </c>
      <c r="K50" s="3"/>
      <c r="L50" s="3"/>
      <c r="M50" s="3"/>
      <c r="N50" s="3"/>
      <c r="O50" s="3"/>
      <c r="P50" s="3"/>
      <c r="Q50" s="3"/>
      <c r="R50" s="3"/>
    </row>
    <row r="51" spans="1:18" ht="12.75" customHeight="1" x14ac:dyDescent="0.25">
      <c r="A51" s="5" t="str">
        <f>hidden1!A41</f>
        <v xml:space="preserve">    Ставропольский край</v>
      </c>
      <c r="B51" s="9">
        <f>hidden1!EG41</f>
        <v>-21341</v>
      </c>
      <c r="C51" s="9">
        <f>hidden1!EH41</f>
        <v>0</v>
      </c>
      <c r="D51" s="9">
        <f>hidden1!EI41</f>
        <v>-12612</v>
      </c>
      <c r="E51" s="9">
        <f>hidden1!EJ41</f>
        <v>0</v>
      </c>
      <c r="F51" s="9">
        <f>hidden1!EK41</f>
        <v>0</v>
      </c>
      <c r="G51" s="9">
        <f>hidden1!EL41</f>
        <v>0</v>
      </c>
      <c r="H51" s="9">
        <f>hidden1!EM41</f>
        <v>0</v>
      </c>
      <c r="I51" s="9">
        <f>hidden1!EN41</f>
        <v>0</v>
      </c>
      <c r="J51" s="9">
        <f>hidden1!EO41</f>
        <v>-8729</v>
      </c>
      <c r="K51" s="3"/>
      <c r="L51" s="3"/>
      <c r="M51" s="3"/>
      <c r="N51" s="3"/>
      <c r="O51" s="3"/>
      <c r="P51" s="3"/>
      <c r="Q51" s="3"/>
      <c r="R51" s="3"/>
    </row>
    <row r="52" spans="1:18" ht="12.75" customHeight="1" x14ac:dyDescent="0.25">
      <c r="A52" s="5" t="str">
        <f>hidden1!A42</f>
        <v xml:space="preserve">  ЮЖНЫЙ ФЕДЕРАЛЬНЫЙ ОКРУГ</v>
      </c>
      <c r="B52" s="9">
        <f>hidden1!EG42</f>
        <v>-64307</v>
      </c>
      <c r="C52" s="9">
        <f>hidden1!EH42</f>
        <v>-45</v>
      </c>
      <c r="D52" s="9">
        <f>hidden1!EI42</f>
        <v>-29661</v>
      </c>
      <c r="E52" s="9">
        <f>hidden1!EJ42</f>
        <v>0</v>
      </c>
      <c r="F52" s="9">
        <f>hidden1!EK42</f>
        <v>0</v>
      </c>
      <c r="G52" s="9">
        <f>hidden1!EL42</f>
        <v>0</v>
      </c>
      <c r="H52" s="9">
        <f>hidden1!EM42</f>
        <v>-26748</v>
      </c>
      <c r="I52" s="9">
        <f>hidden1!EN42</f>
        <v>-7853</v>
      </c>
      <c r="J52" s="9">
        <f>hidden1!EO42</f>
        <v>0</v>
      </c>
      <c r="K52" s="3"/>
      <c r="L52" s="3"/>
      <c r="M52" s="3"/>
      <c r="N52" s="3"/>
      <c r="O52" s="3"/>
      <c r="P52" s="3"/>
      <c r="Q52" s="3"/>
      <c r="R52" s="3"/>
    </row>
    <row r="53" spans="1:18" ht="12.75" customHeight="1" x14ac:dyDescent="0.25">
      <c r="A53" s="5" t="str">
        <f>hidden1!A43</f>
        <v xml:space="preserve">    Республика Адыгея</v>
      </c>
      <c r="B53" s="9">
        <f>hidden1!EG43</f>
        <v>-4781</v>
      </c>
      <c r="C53" s="9">
        <f>hidden1!EH43</f>
        <v>0</v>
      </c>
      <c r="D53" s="9">
        <f>hidden1!EI43</f>
        <v>-83</v>
      </c>
      <c r="E53" s="9">
        <f>hidden1!EJ43</f>
        <v>0</v>
      </c>
      <c r="F53" s="9">
        <f>hidden1!EK43</f>
        <v>0</v>
      </c>
      <c r="G53" s="9">
        <f>hidden1!EL43</f>
        <v>0</v>
      </c>
      <c r="H53" s="9">
        <f>hidden1!EM43</f>
        <v>-4599</v>
      </c>
      <c r="I53" s="9">
        <f>hidden1!EN43</f>
        <v>-99</v>
      </c>
      <c r="J53" s="9">
        <f>hidden1!EO43</f>
        <v>0</v>
      </c>
      <c r="K53" s="3"/>
      <c r="L53" s="3"/>
      <c r="M53" s="3"/>
      <c r="N53" s="3"/>
      <c r="O53" s="3"/>
      <c r="P53" s="3"/>
      <c r="Q53" s="3"/>
      <c r="R53" s="3"/>
    </row>
    <row r="54" spans="1:18" ht="12.75" customHeight="1" x14ac:dyDescent="0.25">
      <c r="A54" s="5" t="str">
        <f>hidden1!A44</f>
        <v xml:space="preserve">    Республика Калмыкия</v>
      </c>
      <c r="B54" s="9">
        <f>hidden1!EG44</f>
        <v>-409</v>
      </c>
      <c r="C54" s="9">
        <f>hidden1!EH44</f>
        <v>0</v>
      </c>
      <c r="D54" s="9">
        <f>hidden1!EI44</f>
        <v>-257</v>
      </c>
      <c r="E54" s="9">
        <f>hidden1!EJ44</f>
        <v>0</v>
      </c>
      <c r="F54" s="9">
        <f>hidden1!EK44</f>
        <v>0</v>
      </c>
      <c r="G54" s="9">
        <f>hidden1!EL44</f>
        <v>0</v>
      </c>
      <c r="H54" s="9">
        <f>hidden1!EM44</f>
        <v>-145</v>
      </c>
      <c r="I54" s="9">
        <f>hidden1!EN44</f>
        <v>-7</v>
      </c>
      <c r="J54" s="9">
        <f>hidden1!EO44</f>
        <v>0</v>
      </c>
      <c r="K54" s="3"/>
      <c r="L54" s="3"/>
      <c r="M54" s="3"/>
      <c r="N54" s="3"/>
      <c r="O54" s="3"/>
      <c r="P54" s="3"/>
      <c r="Q54" s="3"/>
      <c r="R54" s="3"/>
    </row>
    <row r="55" spans="1:18" ht="12.75" customHeight="1" x14ac:dyDescent="0.25">
      <c r="A55" s="5" t="str">
        <f>hidden1!A45</f>
        <v xml:space="preserve">    Республика Крым</v>
      </c>
      <c r="B55" s="9">
        <f>hidden1!EG45</f>
        <v>-3967</v>
      </c>
      <c r="C55" s="9">
        <f>hidden1!EH45</f>
        <v>0</v>
      </c>
      <c r="D55" s="9">
        <f>hidden1!EI45</f>
        <v>-1796</v>
      </c>
      <c r="E55" s="9">
        <f>hidden1!EJ45</f>
        <v>0</v>
      </c>
      <c r="F55" s="9">
        <f>hidden1!EK45</f>
        <v>0</v>
      </c>
      <c r="G55" s="9">
        <f>hidden1!EL45</f>
        <v>0</v>
      </c>
      <c r="H55" s="9">
        <f>hidden1!EM45</f>
        <v>-2116</v>
      </c>
      <c r="I55" s="9">
        <f>hidden1!EN45</f>
        <v>-55</v>
      </c>
      <c r="J55" s="9">
        <f>hidden1!EO45</f>
        <v>0</v>
      </c>
      <c r="K55" s="3"/>
      <c r="L55" s="3"/>
      <c r="M55" s="3"/>
      <c r="N55" s="3"/>
      <c r="O55" s="3"/>
      <c r="P55" s="3"/>
      <c r="Q55" s="3"/>
      <c r="R55" s="3"/>
    </row>
    <row r="56" spans="1:18" ht="12.75" customHeight="1" x14ac:dyDescent="0.25">
      <c r="A56" s="5" t="str">
        <f>hidden1!A46</f>
        <v xml:space="preserve">    Краснодарский край</v>
      </c>
      <c r="B56" s="9">
        <f>hidden1!EG46</f>
        <v>-22633</v>
      </c>
      <c r="C56" s="9">
        <f>hidden1!EH46</f>
        <v>0</v>
      </c>
      <c r="D56" s="9">
        <f>hidden1!EI46</f>
        <v>-12985</v>
      </c>
      <c r="E56" s="9">
        <f>hidden1!EJ46</f>
        <v>0</v>
      </c>
      <c r="F56" s="9">
        <f>hidden1!EK46</f>
        <v>0</v>
      </c>
      <c r="G56" s="9">
        <f>hidden1!EL46</f>
        <v>0</v>
      </c>
      <c r="H56" s="9">
        <f>hidden1!EM46</f>
        <v>-5771</v>
      </c>
      <c r="I56" s="9">
        <f>hidden1!EN46</f>
        <v>-3877</v>
      </c>
      <c r="J56" s="9">
        <f>hidden1!EO46</f>
        <v>0</v>
      </c>
      <c r="K56" s="3"/>
      <c r="L56" s="3"/>
      <c r="M56" s="3"/>
      <c r="N56" s="3"/>
      <c r="O56" s="3"/>
      <c r="P56" s="3"/>
      <c r="Q56" s="3"/>
      <c r="R56" s="3"/>
    </row>
    <row r="57" spans="1:18" ht="12.75" customHeight="1" x14ac:dyDescent="0.25">
      <c r="A57" s="5" t="str">
        <f>hidden1!A47</f>
        <v xml:space="preserve">    Астраханская область</v>
      </c>
      <c r="B57" s="9">
        <f>hidden1!EG47</f>
        <v>-13008</v>
      </c>
      <c r="C57" s="9">
        <f>hidden1!EH47</f>
        <v>0</v>
      </c>
      <c r="D57" s="9">
        <f>hidden1!EI47</f>
        <v>-1887</v>
      </c>
      <c r="E57" s="9">
        <f>hidden1!EJ47</f>
        <v>0</v>
      </c>
      <c r="F57" s="9">
        <f>hidden1!EK47</f>
        <v>0</v>
      </c>
      <c r="G57" s="9">
        <f>hidden1!EL47</f>
        <v>0</v>
      </c>
      <c r="H57" s="9">
        <f>hidden1!EM47</f>
        <v>-8708</v>
      </c>
      <c r="I57" s="9">
        <f>hidden1!EN47</f>
        <v>-2413</v>
      </c>
      <c r="J57" s="9">
        <f>hidden1!EO47</f>
        <v>0</v>
      </c>
      <c r="K57" s="3"/>
      <c r="L57" s="3"/>
      <c r="M57" s="3"/>
      <c r="N57" s="3"/>
      <c r="O57" s="3"/>
      <c r="P57" s="3"/>
      <c r="Q57" s="3"/>
      <c r="R57" s="3"/>
    </row>
    <row r="58" spans="1:18" ht="12.75" customHeight="1" x14ac:dyDescent="0.25">
      <c r="A58" s="5" t="str">
        <f>hidden1!A48</f>
        <v xml:space="preserve">    Волгоградская область</v>
      </c>
      <c r="B58" s="9">
        <f>hidden1!EG48</f>
        <v>-4696</v>
      </c>
      <c r="C58" s="9">
        <f>hidden1!EH48</f>
        <v>0</v>
      </c>
      <c r="D58" s="9">
        <f>hidden1!EI48</f>
        <v>-2657</v>
      </c>
      <c r="E58" s="9">
        <f>hidden1!EJ48</f>
        <v>0</v>
      </c>
      <c r="F58" s="9">
        <f>hidden1!EK48</f>
        <v>0</v>
      </c>
      <c r="G58" s="9">
        <f>hidden1!EL48</f>
        <v>0</v>
      </c>
      <c r="H58" s="9">
        <f>hidden1!EM48</f>
        <v>-1825</v>
      </c>
      <c r="I58" s="9">
        <f>hidden1!EN48</f>
        <v>-214</v>
      </c>
      <c r="J58" s="9">
        <f>hidden1!EO48</f>
        <v>0</v>
      </c>
      <c r="K58" s="3"/>
      <c r="L58" s="3"/>
      <c r="M58" s="3"/>
      <c r="N58" s="3"/>
      <c r="O58" s="3"/>
      <c r="P58" s="3"/>
      <c r="Q58" s="3"/>
      <c r="R58" s="3"/>
    </row>
    <row r="59" spans="1:18" ht="12.75" customHeight="1" x14ac:dyDescent="0.25">
      <c r="A59" s="5" t="str">
        <f>hidden1!A49</f>
        <v xml:space="preserve">    Ростовская область</v>
      </c>
      <c r="B59" s="9">
        <f>hidden1!EG49</f>
        <v>-14768</v>
      </c>
      <c r="C59" s="9">
        <f>hidden1!EH49</f>
        <v>0</v>
      </c>
      <c r="D59" s="9">
        <f>hidden1!EI49</f>
        <v>-9996</v>
      </c>
      <c r="E59" s="9">
        <f>hidden1!EJ49</f>
        <v>0</v>
      </c>
      <c r="F59" s="9">
        <f>hidden1!EK49</f>
        <v>0</v>
      </c>
      <c r="G59" s="9">
        <f>hidden1!EL49</f>
        <v>0</v>
      </c>
      <c r="H59" s="9">
        <f>hidden1!EM49</f>
        <v>-3584</v>
      </c>
      <c r="I59" s="9">
        <f>hidden1!EN49</f>
        <v>-1188</v>
      </c>
      <c r="J59" s="9">
        <f>hidden1!EO49</f>
        <v>0</v>
      </c>
      <c r="K59" s="3"/>
      <c r="L59" s="3"/>
      <c r="M59" s="3"/>
      <c r="N59" s="3"/>
      <c r="O59" s="3"/>
      <c r="P59" s="3"/>
      <c r="Q59" s="3"/>
      <c r="R59" s="3"/>
    </row>
    <row r="60" spans="1:18" ht="12.75" customHeight="1" x14ac:dyDescent="0.25">
      <c r="A60" s="5" t="str">
        <f>hidden1!A50</f>
        <v xml:space="preserve">    город Севастополь</v>
      </c>
      <c r="B60" s="9">
        <f>hidden1!EG50</f>
        <v>-45</v>
      </c>
      <c r="C60" s="9">
        <f>hidden1!EH50</f>
        <v>-45</v>
      </c>
      <c r="D60" s="9">
        <f>hidden1!EI50</f>
        <v>0</v>
      </c>
      <c r="E60" s="9">
        <f>hidden1!EJ50</f>
        <v>0</v>
      </c>
      <c r="F60" s="9">
        <f>hidden1!EK50</f>
        <v>0</v>
      </c>
      <c r="G60" s="9">
        <f>hidden1!EL50</f>
        <v>0</v>
      </c>
      <c r="H60" s="9">
        <f>hidden1!EM50</f>
        <v>0</v>
      </c>
      <c r="I60" s="9">
        <f>hidden1!EN50</f>
        <v>0</v>
      </c>
      <c r="J60" s="9">
        <f>hidden1!EO50</f>
        <v>0</v>
      </c>
      <c r="K60" s="3"/>
      <c r="L60" s="3"/>
      <c r="M60" s="3"/>
      <c r="N60" s="3"/>
      <c r="O60" s="3"/>
      <c r="P60" s="3"/>
      <c r="Q60" s="3"/>
      <c r="R60" s="3"/>
    </row>
    <row r="61" spans="1:18" ht="12.75" customHeight="1" x14ac:dyDescent="0.25">
      <c r="A61" s="5" t="str">
        <f>hidden1!A51</f>
        <v xml:space="preserve">  ПРИВОЛЖСКИЙ ФЕДЕРАЛЬНЫЙ ОКРУГ</v>
      </c>
      <c r="B61" s="9">
        <f>hidden1!EG51</f>
        <v>-104744</v>
      </c>
      <c r="C61" s="9">
        <f>hidden1!EH51</f>
        <v>0</v>
      </c>
      <c r="D61" s="9">
        <f>hidden1!EI51</f>
        <v>-35905</v>
      </c>
      <c r="E61" s="9">
        <f>hidden1!EJ51</f>
        <v>-2365</v>
      </c>
      <c r="F61" s="9">
        <f>hidden1!EK51</f>
        <v>0</v>
      </c>
      <c r="G61" s="9">
        <f>hidden1!EL51</f>
        <v>0</v>
      </c>
      <c r="H61" s="9">
        <f>hidden1!EM51</f>
        <v>-22253</v>
      </c>
      <c r="I61" s="9">
        <f>hidden1!EN51</f>
        <v>-11595</v>
      </c>
      <c r="J61" s="9">
        <f>hidden1!EO51</f>
        <v>-32626</v>
      </c>
      <c r="K61" s="3"/>
      <c r="L61" s="3"/>
      <c r="M61" s="3"/>
      <c r="N61" s="3"/>
      <c r="O61" s="3"/>
      <c r="P61" s="3"/>
      <c r="Q61" s="3"/>
      <c r="R61" s="3"/>
    </row>
    <row r="62" spans="1:18" ht="12.75" customHeight="1" x14ac:dyDescent="0.25">
      <c r="A62" s="5" t="str">
        <f>hidden1!A52</f>
        <v xml:space="preserve">    Республика Башкортостан</v>
      </c>
      <c r="B62" s="9">
        <f>hidden1!EG52</f>
        <v>-5225</v>
      </c>
      <c r="C62" s="9">
        <f>hidden1!EH52</f>
        <v>0</v>
      </c>
      <c r="D62" s="9">
        <f>hidden1!EI52</f>
        <v>-3539</v>
      </c>
      <c r="E62" s="9">
        <f>hidden1!EJ52</f>
        <v>0</v>
      </c>
      <c r="F62" s="9">
        <f>hidden1!EK52</f>
        <v>0</v>
      </c>
      <c r="G62" s="9">
        <f>hidden1!EL52</f>
        <v>0</v>
      </c>
      <c r="H62" s="9">
        <f>hidden1!EM52</f>
        <v>-1392</v>
      </c>
      <c r="I62" s="9">
        <f>hidden1!EN52</f>
        <v>-294</v>
      </c>
      <c r="J62" s="9">
        <f>hidden1!EO52</f>
        <v>0</v>
      </c>
      <c r="K62" s="3"/>
      <c r="L62" s="3"/>
      <c r="M62" s="3"/>
      <c r="N62" s="3"/>
      <c r="O62" s="3"/>
      <c r="P62" s="3"/>
      <c r="Q62" s="3"/>
      <c r="R62" s="3"/>
    </row>
    <row r="63" spans="1:18" ht="12.75" customHeight="1" x14ac:dyDescent="0.25">
      <c r="A63" s="5" t="str">
        <f>hidden1!A53</f>
        <v xml:space="preserve">    Республика Марий-Эл</v>
      </c>
      <c r="B63" s="9">
        <f>hidden1!EG53</f>
        <v>-475</v>
      </c>
      <c r="C63" s="9">
        <f>hidden1!EH53</f>
        <v>0</v>
      </c>
      <c r="D63" s="9">
        <f>hidden1!EI53</f>
        <v>-377</v>
      </c>
      <c r="E63" s="9">
        <f>hidden1!EJ53</f>
        <v>0</v>
      </c>
      <c r="F63" s="9">
        <f>hidden1!EK53</f>
        <v>0</v>
      </c>
      <c r="G63" s="9">
        <f>hidden1!EL53</f>
        <v>0</v>
      </c>
      <c r="H63" s="9">
        <f>hidden1!EM53</f>
        <v>-71</v>
      </c>
      <c r="I63" s="9">
        <f>hidden1!EN53</f>
        <v>-27</v>
      </c>
      <c r="J63" s="9">
        <f>hidden1!EO53</f>
        <v>0</v>
      </c>
      <c r="K63" s="3"/>
      <c r="L63" s="3"/>
      <c r="M63" s="3"/>
      <c r="N63" s="3"/>
      <c r="O63" s="3"/>
      <c r="P63" s="3"/>
      <c r="Q63" s="3"/>
      <c r="R63" s="3"/>
    </row>
    <row r="64" spans="1:18" ht="12.75" customHeight="1" x14ac:dyDescent="0.25">
      <c r="A64" s="5" t="str">
        <f>hidden1!A54</f>
        <v xml:space="preserve">    Республика Мордовия</v>
      </c>
      <c r="B64" s="9">
        <f>hidden1!EG54</f>
        <v>-1416</v>
      </c>
      <c r="C64" s="9">
        <f>hidden1!EH54</f>
        <v>0</v>
      </c>
      <c r="D64" s="9">
        <f>hidden1!EI54</f>
        <v>-62</v>
      </c>
      <c r="E64" s="9">
        <f>hidden1!EJ54</f>
        <v>0</v>
      </c>
      <c r="F64" s="9">
        <f>hidden1!EK54</f>
        <v>0</v>
      </c>
      <c r="G64" s="9">
        <f>hidden1!EL54</f>
        <v>0</v>
      </c>
      <c r="H64" s="9">
        <f>hidden1!EM54</f>
        <v>-1184</v>
      </c>
      <c r="I64" s="9">
        <f>hidden1!EN54</f>
        <v>-170</v>
      </c>
      <c r="J64" s="9">
        <f>hidden1!EO54</f>
        <v>0</v>
      </c>
      <c r="K64" s="3"/>
      <c r="L64" s="3"/>
      <c r="M64" s="3"/>
      <c r="N64" s="3"/>
      <c r="O64" s="3"/>
      <c r="P64" s="3"/>
      <c r="Q64" s="3"/>
      <c r="R64" s="3"/>
    </row>
    <row r="65" spans="1:18" ht="12.75" customHeight="1" x14ac:dyDescent="0.25">
      <c r="A65" s="5" t="str">
        <f>hidden1!A55</f>
        <v xml:space="preserve">    Республика Татарстан</v>
      </c>
      <c r="B65" s="9">
        <f>hidden1!EG55</f>
        <v>-12585</v>
      </c>
      <c r="C65" s="9">
        <f>hidden1!EH55</f>
        <v>0</v>
      </c>
      <c r="D65" s="9">
        <f>hidden1!EI55</f>
        <v>-5851</v>
      </c>
      <c r="E65" s="9">
        <f>hidden1!EJ55</f>
        <v>0</v>
      </c>
      <c r="F65" s="9">
        <f>hidden1!EK55</f>
        <v>0</v>
      </c>
      <c r="G65" s="9">
        <f>hidden1!EL55</f>
        <v>0</v>
      </c>
      <c r="H65" s="9">
        <f>hidden1!EM55</f>
        <v>-5055</v>
      </c>
      <c r="I65" s="9">
        <f>hidden1!EN55</f>
        <v>-1679</v>
      </c>
      <c r="J65" s="9">
        <f>hidden1!EO55</f>
        <v>0</v>
      </c>
      <c r="K65" s="3"/>
      <c r="L65" s="3"/>
      <c r="M65" s="3"/>
      <c r="N65" s="3"/>
      <c r="O65" s="3"/>
      <c r="P65" s="3"/>
      <c r="Q65" s="3"/>
      <c r="R65" s="3"/>
    </row>
    <row r="66" spans="1:18" ht="12.75" customHeight="1" x14ac:dyDescent="0.25">
      <c r="A66" s="5" t="str">
        <f>hidden1!A56</f>
        <v xml:space="preserve">    Удмуртская Республика</v>
      </c>
      <c r="B66" s="9">
        <f>hidden1!EG56</f>
        <v>-3146</v>
      </c>
      <c r="C66" s="9">
        <f>hidden1!EH56</f>
        <v>0</v>
      </c>
      <c r="D66" s="9">
        <f>hidden1!EI56</f>
        <v>-1289</v>
      </c>
      <c r="E66" s="9">
        <f>hidden1!EJ56</f>
        <v>0</v>
      </c>
      <c r="F66" s="9">
        <f>hidden1!EK56</f>
        <v>0</v>
      </c>
      <c r="G66" s="9">
        <f>hidden1!EL56</f>
        <v>0</v>
      </c>
      <c r="H66" s="9">
        <f>hidden1!EM56</f>
        <v>0</v>
      </c>
      <c r="I66" s="9">
        <f>hidden1!EN56</f>
        <v>0</v>
      </c>
      <c r="J66" s="9">
        <f>hidden1!EO56</f>
        <v>-1857</v>
      </c>
      <c r="K66" s="3"/>
      <c r="L66" s="3"/>
      <c r="M66" s="3"/>
      <c r="N66" s="3"/>
      <c r="O66" s="3"/>
      <c r="P66" s="3"/>
      <c r="Q66" s="3"/>
      <c r="R66" s="3"/>
    </row>
    <row r="67" spans="1:18" ht="12.75" customHeight="1" x14ac:dyDescent="0.25">
      <c r="A67" s="5" t="str">
        <f>hidden1!A57</f>
        <v xml:space="preserve">    Чувашская Республика</v>
      </c>
      <c r="B67" s="9">
        <f>hidden1!EG57</f>
        <v>-296</v>
      </c>
      <c r="C67" s="9">
        <f>hidden1!EH57</f>
        <v>0</v>
      </c>
      <c r="D67" s="9">
        <f>hidden1!EI57</f>
        <v>-144</v>
      </c>
      <c r="E67" s="9">
        <f>hidden1!EJ57</f>
        <v>0</v>
      </c>
      <c r="F67" s="9">
        <f>hidden1!EK57</f>
        <v>0</v>
      </c>
      <c r="G67" s="9">
        <f>hidden1!EL57</f>
        <v>0</v>
      </c>
      <c r="H67" s="9">
        <f>hidden1!EM57</f>
        <v>0</v>
      </c>
      <c r="I67" s="9">
        <f>hidden1!EN57</f>
        <v>0</v>
      </c>
      <c r="J67" s="9">
        <f>hidden1!EO57</f>
        <v>-152</v>
      </c>
      <c r="K67" s="3"/>
      <c r="L67" s="3"/>
      <c r="M67" s="3"/>
      <c r="N67" s="3"/>
      <c r="O67" s="3"/>
      <c r="P67" s="3"/>
      <c r="Q67" s="3"/>
      <c r="R67" s="3"/>
    </row>
    <row r="68" spans="1:18" ht="12.75" customHeight="1" x14ac:dyDescent="0.25">
      <c r="A68" s="5" t="str">
        <f>hidden1!A58</f>
        <v xml:space="preserve">    Кировская область</v>
      </c>
      <c r="B68" s="9">
        <f>hidden1!EG58</f>
        <v>-1157</v>
      </c>
      <c r="C68" s="9">
        <f>hidden1!EH58</f>
        <v>0</v>
      </c>
      <c r="D68" s="9">
        <f>hidden1!EI58</f>
        <v>-437</v>
      </c>
      <c r="E68" s="9">
        <f>hidden1!EJ58</f>
        <v>0</v>
      </c>
      <c r="F68" s="9">
        <f>hidden1!EK58</f>
        <v>0</v>
      </c>
      <c r="G68" s="9">
        <f>hidden1!EL58</f>
        <v>0</v>
      </c>
      <c r="H68" s="9">
        <f>hidden1!EM58</f>
        <v>-491</v>
      </c>
      <c r="I68" s="9">
        <f>hidden1!EN58</f>
        <v>-173</v>
      </c>
      <c r="J68" s="9">
        <f>hidden1!EO58</f>
        <v>-56</v>
      </c>
      <c r="K68" s="3"/>
      <c r="L68" s="3"/>
      <c r="M68" s="3"/>
      <c r="N68" s="3"/>
      <c r="O68" s="3"/>
      <c r="P68" s="3"/>
      <c r="Q68" s="3"/>
      <c r="R68" s="3"/>
    </row>
    <row r="69" spans="1:18" ht="12.75" customHeight="1" x14ac:dyDescent="0.25">
      <c r="A69" s="5" t="str">
        <f>hidden1!A59</f>
        <v xml:space="preserve">    Нижегородская область</v>
      </c>
      <c r="B69" s="9">
        <f>hidden1!EG59</f>
        <v>-10759</v>
      </c>
      <c r="C69" s="9">
        <f>hidden1!EH59</f>
        <v>0</v>
      </c>
      <c r="D69" s="9">
        <f>hidden1!EI59</f>
        <v>-4088</v>
      </c>
      <c r="E69" s="9">
        <f>hidden1!EJ59</f>
        <v>0</v>
      </c>
      <c r="F69" s="9">
        <f>hidden1!EK59</f>
        <v>0</v>
      </c>
      <c r="G69" s="9">
        <f>hidden1!EL59</f>
        <v>0</v>
      </c>
      <c r="H69" s="9">
        <f>hidden1!EM59</f>
        <v>0</v>
      </c>
      <c r="I69" s="9">
        <f>hidden1!EN59</f>
        <v>0</v>
      </c>
      <c r="J69" s="9">
        <f>hidden1!EO59</f>
        <v>-6671</v>
      </c>
      <c r="K69" s="3"/>
      <c r="L69" s="3"/>
      <c r="M69" s="3"/>
      <c r="N69" s="3"/>
      <c r="O69" s="3"/>
      <c r="P69" s="3"/>
      <c r="Q69" s="3"/>
      <c r="R69" s="3"/>
    </row>
    <row r="70" spans="1:18" ht="12.75" customHeight="1" x14ac:dyDescent="0.25">
      <c r="A70" s="5" t="str">
        <f>hidden1!A60</f>
        <v xml:space="preserve">    Оренбургская область</v>
      </c>
      <c r="B70" s="9">
        <f>hidden1!EG60</f>
        <v>-9315</v>
      </c>
      <c r="C70" s="9">
        <f>hidden1!EH60</f>
        <v>0</v>
      </c>
      <c r="D70" s="9">
        <f>hidden1!EI60</f>
        <v>-4203</v>
      </c>
      <c r="E70" s="9">
        <f>hidden1!EJ60</f>
        <v>0</v>
      </c>
      <c r="F70" s="9">
        <f>hidden1!EK60</f>
        <v>0</v>
      </c>
      <c r="G70" s="9">
        <f>hidden1!EL60</f>
        <v>0</v>
      </c>
      <c r="H70" s="9">
        <f>hidden1!EM60</f>
        <v>-5112</v>
      </c>
      <c r="I70" s="9">
        <f>hidden1!EN60</f>
        <v>0</v>
      </c>
      <c r="J70" s="9">
        <f>hidden1!EO60</f>
        <v>0</v>
      </c>
      <c r="K70" s="3"/>
      <c r="L70" s="3"/>
      <c r="M70" s="3"/>
      <c r="N70" s="3"/>
      <c r="O70" s="3"/>
      <c r="P70" s="3"/>
      <c r="Q70" s="3"/>
      <c r="R70" s="3"/>
    </row>
    <row r="71" spans="1:18" ht="12.75" customHeight="1" x14ac:dyDescent="0.25">
      <c r="A71" s="5" t="str">
        <f>hidden1!A61</f>
        <v xml:space="preserve">    Пензенская область</v>
      </c>
      <c r="B71" s="9">
        <f>hidden1!EG61</f>
        <v>-2150</v>
      </c>
      <c r="C71" s="9">
        <f>hidden1!EH61</f>
        <v>0</v>
      </c>
      <c r="D71" s="9">
        <f>hidden1!EI61</f>
        <v>-182</v>
      </c>
      <c r="E71" s="9">
        <f>hidden1!EJ61</f>
        <v>0</v>
      </c>
      <c r="F71" s="9">
        <f>hidden1!EK61</f>
        <v>0</v>
      </c>
      <c r="G71" s="9">
        <f>hidden1!EL61</f>
        <v>0</v>
      </c>
      <c r="H71" s="9">
        <f>hidden1!EM61</f>
        <v>-1786</v>
      </c>
      <c r="I71" s="9">
        <f>hidden1!EN61</f>
        <v>-182</v>
      </c>
      <c r="J71" s="9">
        <f>hidden1!EO61</f>
        <v>0</v>
      </c>
      <c r="K71" s="3"/>
      <c r="L71" s="3"/>
      <c r="M71" s="3"/>
      <c r="N71" s="3"/>
      <c r="O71" s="3"/>
      <c r="P71" s="3"/>
      <c r="Q71" s="3"/>
      <c r="R71" s="3"/>
    </row>
    <row r="72" spans="1:18" ht="13.65" customHeight="1" x14ac:dyDescent="0.25">
      <c r="A72" s="5" t="str">
        <f>hidden1!A62</f>
        <v xml:space="preserve">    Пермский край</v>
      </c>
      <c r="B72" s="9">
        <f>hidden1!EG62</f>
        <v>-28181</v>
      </c>
      <c r="C72" s="9">
        <f>hidden1!EH62</f>
        <v>0</v>
      </c>
      <c r="D72" s="9">
        <f>hidden1!EI62</f>
        <v>-4291</v>
      </c>
      <c r="E72" s="9">
        <f>hidden1!EJ62</f>
        <v>0</v>
      </c>
      <c r="F72" s="9">
        <f>hidden1!EK62</f>
        <v>0</v>
      </c>
      <c r="G72" s="9">
        <f>hidden1!EL62</f>
        <v>0</v>
      </c>
      <c r="H72" s="9">
        <f>hidden1!EM62</f>
        <v>0</v>
      </c>
      <c r="I72" s="9">
        <f>hidden1!EN62</f>
        <v>0</v>
      </c>
      <c r="J72" s="9">
        <f>hidden1!EO62</f>
        <v>-23890</v>
      </c>
      <c r="K72" s="3"/>
      <c r="L72" s="3"/>
      <c r="M72" s="3"/>
      <c r="N72" s="3"/>
      <c r="O72" s="3"/>
      <c r="P72" s="3"/>
      <c r="Q72" s="3"/>
      <c r="R72" s="3"/>
    </row>
    <row r="73" spans="1:18" ht="12.75" customHeight="1" x14ac:dyDescent="0.25">
      <c r="A73" s="5" t="str">
        <f>hidden1!A63</f>
        <v xml:space="preserve">    Самарская область</v>
      </c>
      <c r="B73" s="9">
        <f>hidden1!EG63</f>
        <v>-17484</v>
      </c>
      <c r="C73" s="9">
        <f>hidden1!EH63</f>
        <v>0</v>
      </c>
      <c r="D73" s="9">
        <f>hidden1!EI63</f>
        <v>-8864</v>
      </c>
      <c r="E73" s="9">
        <f>hidden1!EJ63</f>
        <v>-2365</v>
      </c>
      <c r="F73" s="9">
        <f>hidden1!EK63</f>
        <v>0</v>
      </c>
      <c r="G73" s="9">
        <f>hidden1!EL63</f>
        <v>0</v>
      </c>
      <c r="H73" s="9">
        <f>hidden1!EM63</f>
        <v>-3984</v>
      </c>
      <c r="I73" s="9">
        <f>hidden1!EN63</f>
        <v>-2271</v>
      </c>
      <c r="J73" s="9">
        <f>hidden1!EO63</f>
        <v>0</v>
      </c>
      <c r="K73" s="3"/>
      <c r="L73" s="3"/>
      <c r="M73" s="3"/>
      <c r="N73" s="3"/>
      <c r="O73" s="3"/>
      <c r="P73" s="3"/>
      <c r="Q73" s="3"/>
      <c r="R73" s="3"/>
    </row>
    <row r="74" spans="1:18" ht="12.75" customHeight="1" x14ac:dyDescent="0.25">
      <c r="A74" s="5" t="str">
        <f>hidden1!A64</f>
        <v xml:space="preserve">    Саратовская область</v>
      </c>
      <c r="B74" s="9">
        <f>hidden1!EG64</f>
        <v>-3551</v>
      </c>
      <c r="C74" s="9">
        <f>hidden1!EH64</f>
        <v>0</v>
      </c>
      <c r="D74" s="9">
        <f>hidden1!EI64</f>
        <v>-767</v>
      </c>
      <c r="E74" s="9">
        <f>hidden1!EJ64</f>
        <v>0</v>
      </c>
      <c r="F74" s="9">
        <f>hidden1!EK64</f>
        <v>0</v>
      </c>
      <c r="G74" s="9">
        <f>hidden1!EL64</f>
        <v>0</v>
      </c>
      <c r="H74" s="9">
        <f>hidden1!EM64</f>
        <v>-1997</v>
      </c>
      <c r="I74" s="9">
        <f>hidden1!EN64</f>
        <v>-787</v>
      </c>
      <c r="J74" s="9">
        <f>hidden1!EO64</f>
        <v>0</v>
      </c>
      <c r="K74" s="3"/>
      <c r="L74" s="3"/>
      <c r="M74" s="3"/>
      <c r="N74" s="3"/>
      <c r="O74" s="3"/>
      <c r="P74" s="3"/>
      <c r="Q74" s="3"/>
      <c r="R74" s="3"/>
    </row>
    <row r="75" spans="1:18" ht="12.75" customHeight="1" x14ac:dyDescent="0.25">
      <c r="A75" s="5" t="str">
        <f>hidden1!A65</f>
        <v xml:space="preserve">    Ульяновская область</v>
      </c>
      <c r="B75" s="9">
        <f>hidden1!EG65</f>
        <v>-9004</v>
      </c>
      <c r="C75" s="9">
        <f>hidden1!EH65</f>
        <v>0</v>
      </c>
      <c r="D75" s="9">
        <f>hidden1!EI65</f>
        <v>-1811</v>
      </c>
      <c r="E75" s="9">
        <f>hidden1!EJ65</f>
        <v>0</v>
      </c>
      <c r="F75" s="9">
        <f>hidden1!EK65</f>
        <v>0</v>
      </c>
      <c r="G75" s="9">
        <f>hidden1!EL65</f>
        <v>0</v>
      </c>
      <c r="H75" s="9">
        <f>hidden1!EM65</f>
        <v>-1181</v>
      </c>
      <c r="I75" s="9">
        <f>hidden1!EN65</f>
        <v>-6012</v>
      </c>
      <c r="J75" s="9">
        <f>hidden1!EO65</f>
        <v>0</v>
      </c>
      <c r="K75" s="3"/>
      <c r="L75" s="3"/>
      <c r="M75" s="3"/>
      <c r="N75" s="3"/>
      <c r="O75" s="3"/>
      <c r="P75" s="3"/>
      <c r="Q75" s="3"/>
      <c r="R75" s="3"/>
    </row>
    <row r="76" spans="1:18" ht="12.75" customHeight="1" x14ac:dyDescent="0.25">
      <c r="A76" s="5" t="str">
        <f>hidden1!A66</f>
        <v xml:space="preserve">  УРАЛЬСКИЙ ФЕДЕРАЛЬНЫЙ ОКРУГ</v>
      </c>
      <c r="B76" s="9">
        <f>hidden1!EG66</f>
        <v>-33734</v>
      </c>
      <c r="C76" s="9">
        <f>hidden1!EH66</f>
        <v>0</v>
      </c>
      <c r="D76" s="9">
        <f>hidden1!EI66</f>
        <v>-21262</v>
      </c>
      <c r="E76" s="9">
        <f>hidden1!EJ66</f>
        <v>-845</v>
      </c>
      <c r="F76" s="9">
        <f>hidden1!EK66</f>
        <v>0</v>
      </c>
      <c r="G76" s="9">
        <f>hidden1!EL66</f>
        <v>-56</v>
      </c>
      <c r="H76" s="9">
        <f>hidden1!EM66</f>
        <v>-6047</v>
      </c>
      <c r="I76" s="9">
        <f>hidden1!EN66</f>
        <v>-652</v>
      </c>
      <c r="J76" s="9">
        <f>hidden1!EO66</f>
        <v>-4872</v>
      </c>
      <c r="K76" s="3"/>
      <c r="L76" s="3"/>
      <c r="M76" s="3"/>
      <c r="N76" s="3"/>
      <c r="O76" s="3"/>
      <c r="P76" s="3"/>
      <c r="Q76" s="3"/>
      <c r="R76" s="3"/>
    </row>
    <row r="77" spans="1:18" ht="12.75" customHeight="1" x14ac:dyDescent="0.25">
      <c r="A77" s="5" t="str">
        <f>hidden1!A67</f>
        <v xml:space="preserve">    Курганская область</v>
      </c>
      <c r="B77" s="9">
        <f>hidden1!EG67</f>
        <v>-6202</v>
      </c>
      <c r="C77" s="9">
        <f>hidden1!EH67</f>
        <v>0</v>
      </c>
      <c r="D77" s="9">
        <f>hidden1!EI67</f>
        <v>-1101</v>
      </c>
      <c r="E77" s="9">
        <f>hidden1!EJ67</f>
        <v>0</v>
      </c>
      <c r="F77" s="9">
        <f>hidden1!EK67</f>
        <v>0</v>
      </c>
      <c r="G77" s="9">
        <f>hidden1!EL67</f>
        <v>0</v>
      </c>
      <c r="H77" s="9">
        <f>hidden1!EM67</f>
        <v>-281</v>
      </c>
      <c r="I77" s="9">
        <f>hidden1!EN67</f>
        <v>-163</v>
      </c>
      <c r="J77" s="9">
        <f>hidden1!EO67</f>
        <v>-4657</v>
      </c>
      <c r="K77" s="3"/>
      <c r="L77" s="3"/>
      <c r="M77" s="3"/>
      <c r="N77" s="3"/>
      <c r="O77" s="3"/>
      <c r="P77" s="3"/>
      <c r="Q77" s="3"/>
      <c r="R77" s="3"/>
    </row>
    <row r="78" spans="1:18" ht="12.75" customHeight="1" x14ac:dyDescent="0.25">
      <c r="A78" s="5" t="str">
        <f>hidden1!A68</f>
        <v xml:space="preserve">    Свердловская область</v>
      </c>
      <c r="B78" s="9">
        <f>hidden1!EG68</f>
        <v>-14794</v>
      </c>
      <c r="C78" s="9">
        <f>hidden1!EH68</f>
        <v>0</v>
      </c>
      <c r="D78" s="9">
        <f>hidden1!EI68</f>
        <v>-14564</v>
      </c>
      <c r="E78" s="9">
        <f>hidden1!EJ68</f>
        <v>0</v>
      </c>
      <c r="F78" s="9">
        <f>hidden1!EK68</f>
        <v>0</v>
      </c>
      <c r="G78" s="9">
        <f>hidden1!EL68</f>
        <v>0</v>
      </c>
      <c r="H78" s="9">
        <f>hidden1!EM68</f>
        <v>-176</v>
      </c>
      <c r="I78" s="9">
        <f>hidden1!EN68</f>
        <v>-54</v>
      </c>
      <c r="J78" s="9">
        <f>hidden1!EO68</f>
        <v>0</v>
      </c>
      <c r="K78" s="3"/>
      <c r="L78" s="3"/>
      <c r="M78" s="3"/>
      <c r="N78" s="3"/>
      <c r="O78" s="3"/>
      <c r="P78" s="3"/>
      <c r="Q78" s="3"/>
      <c r="R78" s="3"/>
    </row>
    <row r="79" spans="1:18" ht="12.75" customHeight="1" x14ac:dyDescent="0.25">
      <c r="A79" s="5" t="str">
        <f>hidden1!A69</f>
        <v xml:space="preserve">    Тюменская область</v>
      </c>
      <c r="B79" s="9">
        <f>hidden1!EG69</f>
        <v>-3414</v>
      </c>
      <c r="C79" s="9">
        <f>hidden1!EH69</f>
        <v>0</v>
      </c>
      <c r="D79" s="9">
        <f>hidden1!EI69</f>
        <v>-2744</v>
      </c>
      <c r="E79" s="9">
        <f>hidden1!EJ69</f>
        <v>0</v>
      </c>
      <c r="F79" s="9">
        <f>hidden1!EK69</f>
        <v>0</v>
      </c>
      <c r="G79" s="9">
        <f>hidden1!EL69</f>
        <v>0</v>
      </c>
      <c r="H79" s="9">
        <f>hidden1!EM69</f>
        <v>-670</v>
      </c>
      <c r="I79" s="9">
        <f>hidden1!EN69</f>
        <v>0</v>
      </c>
      <c r="J79" s="9">
        <f>hidden1!EO69</f>
        <v>0</v>
      </c>
      <c r="K79" s="3"/>
      <c r="L79" s="3"/>
      <c r="M79" s="3"/>
      <c r="N79" s="3"/>
      <c r="O79" s="3"/>
      <c r="P79" s="3"/>
      <c r="Q79" s="3"/>
      <c r="R79" s="3"/>
    </row>
    <row r="80" spans="1:18" ht="12.75" customHeight="1" x14ac:dyDescent="0.25">
      <c r="A80" s="5" t="str">
        <f>hidden1!A70</f>
        <v xml:space="preserve">    Челябинская область</v>
      </c>
      <c r="B80" s="9">
        <f>hidden1!EG70</f>
        <v>-7291</v>
      </c>
      <c r="C80" s="9">
        <f>hidden1!EH70</f>
        <v>0</v>
      </c>
      <c r="D80" s="9">
        <f>hidden1!EI70</f>
        <v>-1221</v>
      </c>
      <c r="E80" s="9">
        <f>hidden1!EJ70</f>
        <v>-845</v>
      </c>
      <c r="F80" s="9">
        <f>hidden1!EK70</f>
        <v>0</v>
      </c>
      <c r="G80" s="9">
        <f>hidden1!EL70</f>
        <v>0</v>
      </c>
      <c r="H80" s="9">
        <f>hidden1!EM70</f>
        <v>-4861</v>
      </c>
      <c r="I80" s="9">
        <f>hidden1!EN70</f>
        <v>-152</v>
      </c>
      <c r="J80" s="9">
        <f>hidden1!EO70</f>
        <v>-212</v>
      </c>
      <c r="K80" s="3"/>
      <c r="L80" s="3"/>
      <c r="M80" s="3"/>
      <c r="N80" s="3"/>
      <c r="O80" s="3"/>
      <c r="P80" s="3"/>
      <c r="Q80" s="3"/>
      <c r="R80" s="3"/>
    </row>
    <row r="81" spans="1:18" ht="12.75" customHeight="1" x14ac:dyDescent="0.25">
      <c r="A81" s="5" t="str">
        <f>hidden1!A71</f>
        <v xml:space="preserve">    Ханты-Мансийский автономный округ - Югра</v>
      </c>
      <c r="B81" s="9">
        <f>hidden1!EG71</f>
        <v>-1996</v>
      </c>
      <c r="C81" s="9">
        <f>hidden1!EH71</f>
        <v>0</v>
      </c>
      <c r="D81" s="9">
        <f>hidden1!EI71</f>
        <v>-1598</v>
      </c>
      <c r="E81" s="9">
        <f>hidden1!EJ71</f>
        <v>0</v>
      </c>
      <c r="F81" s="9">
        <f>hidden1!EK71</f>
        <v>0</v>
      </c>
      <c r="G81" s="9">
        <f>hidden1!EL71</f>
        <v>-56</v>
      </c>
      <c r="H81" s="9">
        <f>hidden1!EM71</f>
        <v>-59</v>
      </c>
      <c r="I81" s="9">
        <f>hidden1!EN71</f>
        <v>-283</v>
      </c>
      <c r="J81" s="9">
        <f>hidden1!EO71</f>
        <v>0</v>
      </c>
      <c r="K81" s="3"/>
      <c r="L81" s="3"/>
      <c r="M81" s="3"/>
      <c r="N81" s="3"/>
      <c r="O81" s="3"/>
      <c r="P81" s="3"/>
      <c r="Q81" s="3"/>
      <c r="R81" s="3"/>
    </row>
    <row r="82" spans="1:18" ht="12.75" customHeight="1" x14ac:dyDescent="0.25">
      <c r="A82" s="5" t="str">
        <f>hidden1!A72</f>
        <v xml:space="preserve">    Ямало-Ненецкий автономный округ</v>
      </c>
      <c r="B82" s="9">
        <f>hidden1!EG72</f>
        <v>-37</v>
      </c>
      <c r="C82" s="9">
        <f>hidden1!EH72</f>
        <v>0</v>
      </c>
      <c r="D82" s="9">
        <f>hidden1!EI72</f>
        <v>-34</v>
      </c>
      <c r="E82" s="9">
        <f>hidden1!EJ72</f>
        <v>0</v>
      </c>
      <c r="F82" s="9">
        <f>hidden1!EK72</f>
        <v>0</v>
      </c>
      <c r="G82" s="9">
        <f>hidden1!EL72</f>
        <v>0</v>
      </c>
      <c r="H82" s="9">
        <f>hidden1!EM72</f>
        <v>0</v>
      </c>
      <c r="I82" s="9">
        <f>hidden1!EN72</f>
        <v>0</v>
      </c>
      <c r="J82" s="9">
        <f>hidden1!EO72</f>
        <v>-3</v>
      </c>
      <c r="K82" s="3"/>
      <c r="L82" s="3"/>
      <c r="M82" s="3"/>
      <c r="N82" s="3"/>
      <c r="O82" s="3"/>
      <c r="P82" s="3"/>
      <c r="Q82" s="3"/>
      <c r="R82" s="3"/>
    </row>
    <row r="83" spans="1:18" ht="12.75" customHeight="1" x14ac:dyDescent="0.25">
      <c r="A83" s="5" t="str">
        <f>hidden1!A73</f>
        <v xml:space="preserve">  СИБИРСКИЙ ФЕДЕРАЛЬНЫЙ ОКРУГ</v>
      </c>
      <c r="B83" s="9">
        <f>hidden1!EG73</f>
        <v>-51240</v>
      </c>
      <c r="C83" s="9">
        <f>hidden1!EH73</f>
        <v>0</v>
      </c>
      <c r="D83" s="9">
        <f>hidden1!EI73</f>
        <v>-24789</v>
      </c>
      <c r="E83" s="9">
        <f>hidden1!EJ73</f>
        <v>0</v>
      </c>
      <c r="F83" s="9">
        <f>hidden1!EK73</f>
        <v>0</v>
      </c>
      <c r="G83" s="9">
        <f>hidden1!EL73</f>
        <v>0</v>
      </c>
      <c r="H83" s="9">
        <f>hidden1!EM73</f>
        <v>-16581</v>
      </c>
      <c r="I83" s="9">
        <f>hidden1!EN73</f>
        <v>-3511</v>
      </c>
      <c r="J83" s="9">
        <f>hidden1!EO73</f>
        <v>-6359</v>
      </c>
      <c r="K83" s="3"/>
      <c r="L83" s="3"/>
      <c r="M83" s="3"/>
      <c r="N83" s="3"/>
      <c r="O83" s="3"/>
      <c r="P83" s="3"/>
      <c r="Q83" s="3"/>
      <c r="R83" s="3"/>
    </row>
    <row r="84" spans="1:18" ht="12.75" customHeight="1" x14ac:dyDescent="0.25">
      <c r="A84" s="5" t="str">
        <f>hidden1!A74</f>
        <v xml:space="preserve">    Республика Алтай</v>
      </c>
      <c r="B84" s="9">
        <f>hidden1!EG74</f>
        <v>-337</v>
      </c>
      <c r="C84" s="9">
        <f>hidden1!EH74</f>
        <v>0</v>
      </c>
      <c r="D84" s="9">
        <f>hidden1!EI74</f>
        <v>-48</v>
      </c>
      <c r="E84" s="9">
        <f>hidden1!EJ74</f>
        <v>0</v>
      </c>
      <c r="F84" s="9">
        <f>hidden1!EK74</f>
        <v>0</v>
      </c>
      <c r="G84" s="9">
        <f>hidden1!EL74</f>
        <v>0</v>
      </c>
      <c r="H84" s="9">
        <f>hidden1!EM74</f>
        <v>-289</v>
      </c>
      <c r="I84" s="9">
        <f>hidden1!EN74</f>
        <v>0</v>
      </c>
      <c r="J84" s="9">
        <f>hidden1!EO74</f>
        <v>0</v>
      </c>
      <c r="K84" s="3"/>
      <c r="L84" s="3"/>
      <c r="M84" s="3"/>
      <c r="N84" s="3"/>
      <c r="O84" s="3"/>
      <c r="P84" s="3"/>
      <c r="Q84" s="3"/>
      <c r="R84" s="3"/>
    </row>
    <row r="85" spans="1:18" ht="12.75" customHeight="1" x14ac:dyDescent="0.25">
      <c r="A85" s="5" t="str">
        <f>hidden1!A75</f>
        <v xml:space="preserve">    Республика Тыва</v>
      </c>
      <c r="B85" s="9">
        <f>hidden1!EG75</f>
        <v>-2013</v>
      </c>
      <c r="C85" s="9">
        <f>hidden1!EH75</f>
        <v>0</v>
      </c>
      <c r="D85" s="9">
        <f>hidden1!EI75</f>
        <v>-1534</v>
      </c>
      <c r="E85" s="9">
        <f>hidden1!EJ75</f>
        <v>0</v>
      </c>
      <c r="F85" s="9">
        <f>hidden1!EK75</f>
        <v>0</v>
      </c>
      <c r="G85" s="9">
        <f>hidden1!EL75</f>
        <v>0</v>
      </c>
      <c r="H85" s="9">
        <f>hidden1!EM75</f>
        <v>-394</v>
      </c>
      <c r="I85" s="9">
        <f>hidden1!EN75</f>
        <v>-85</v>
      </c>
      <c r="J85" s="9">
        <f>hidden1!EO75</f>
        <v>0</v>
      </c>
      <c r="K85" s="3"/>
      <c r="L85" s="3"/>
      <c r="M85" s="3"/>
      <c r="N85" s="3"/>
      <c r="O85" s="3"/>
      <c r="P85" s="3"/>
      <c r="Q85" s="3"/>
      <c r="R85" s="3"/>
    </row>
    <row r="86" spans="1:18" ht="12.75" customHeight="1" x14ac:dyDescent="0.25">
      <c r="A86" s="5" t="str">
        <f>hidden1!A76</f>
        <v xml:space="preserve">    Республика Хакасия</v>
      </c>
      <c r="B86" s="9">
        <f>hidden1!EG76</f>
        <v>-957</v>
      </c>
      <c r="C86" s="9">
        <f>hidden1!EH76</f>
        <v>0</v>
      </c>
      <c r="D86" s="9">
        <f>hidden1!EI76</f>
        <v>-381</v>
      </c>
      <c r="E86" s="9">
        <f>hidden1!EJ76</f>
        <v>0</v>
      </c>
      <c r="F86" s="9">
        <f>hidden1!EK76</f>
        <v>0</v>
      </c>
      <c r="G86" s="9">
        <f>hidden1!EL76</f>
        <v>0</v>
      </c>
      <c r="H86" s="9">
        <f>hidden1!EM76</f>
        <v>-558</v>
      </c>
      <c r="I86" s="9">
        <f>hidden1!EN76</f>
        <v>-18</v>
      </c>
      <c r="J86" s="9">
        <f>hidden1!EO76</f>
        <v>0</v>
      </c>
      <c r="K86" s="3"/>
      <c r="L86" s="3"/>
      <c r="M86" s="3"/>
      <c r="N86" s="3"/>
      <c r="O86" s="3"/>
      <c r="P86" s="3"/>
      <c r="Q86" s="3"/>
      <c r="R86" s="3"/>
    </row>
    <row r="87" spans="1:18" ht="12.75" customHeight="1" x14ac:dyDescent="0.25">
      <c r="A87" s="5" t="str">
        <f>hidden1!A77</f>
        <v xml:space="preserve">    Алтайский край</v>
      </c>
      <c r="B87" s="9">
        <f>hidden1!EG77</f>
        <v>-4770</v>
      </c>
      <c r="C87" s="9">
        <f>hidden1!EH77</f>
        <v>0</v>
      </c>
      <c r="D87" s="9">
        <f>hidden1!EI77</f>
        <v>-2731</v>
      </c>
      <c r="E87" s="9">
        <f>hidden1!EJ77</f>
        <v>0</v>
      </c>
      <c r="F87" s="9">
        <f>hidden1!EK77</f>
        <v>0</v>
      </c>
      <c r="G87" s="9">
        <f>hidden1!EL77</f>
        <v>0</v>
      </c>
      <c r="H87" s="9">
        <f>hidden1!EM77</f>
        <v>-1685</v>
      </c>
      <c r="I87" s="9">
        <f>hidden1!EN77</f>
        <v>-161</v>
      </c>
      <c r="J87" s="9">
        <f>hidden1!EO77</f>
        <v>-193</v>
      </c>
      <c r="K87" s="3"/>
      <c r="L87" s="3"/>
      <c r="M87" s="3"/>
      <c r="N87" s="3"/>
      <c r="O87" s="3"/>
      <c r="P87" s="3"/>
      <c r="Q87" s="3"/>
      <c r="R87" s="3"/>
    </row>
    <row r="88" spans="1:18" ht="12.75" customHeight="1" x14ac:dyDescent="0.25">
      <c r="A88" s="5" t="str">
        <f>hidden1!A78</f>
        <v xml:space="preserve">    Красноярский край</v>
      </c>
      <c r="B88" s="9">
        <f>hidden1!EG78</f>
        <v>-11770</v>
      </c>
      <c r="C88" s="9">
        <f>hidden1!EH78</f>
        <v>0</v>
      </c>
      <c r="D88" s="9">
        <f>hidden1!EI78</f>
        <v>-2688</v>
      </c>
      <c r="E88" s="9">
        <f>hidden1!EJ78</f>
        <v>0</v>
      </c>
      <c r="F88" s="9">
        <f>hidden1!EK78</f>
        <v>0</v>
      </c>
      <c r="G88" s="9">
        <f>hidden1!EL78</f>
        <v>0</v>
      </c>
      <c r="H88" s="9">
        <f>hidden1!EM78</f>
        <v>-8022</v>
      </c>
      <c r="I88" s="9">
        <f>hidden1!EN78</f>
        <v>-737</v>
      </c>
      <c r="J88" s="9">
        <f>hidden1!EO78</f>
        <v>-323</v>
      </c>
      <c r="K88" s="3"/>
      <c r="L88" s="3"/>
      <c r="M88" s="3"/>
      <c r="N88" s="3"/>
      <c r="O88" s="3"/>
      <c r="P88" s="3"/>
      <c r="Q88" s="3"/>
      <c r="R88" s="3"/>
    </row>
    <row r="89" spans="1:18" ht="14.25" customHeight="1" x14ac:dyDescent="0.25">
      <c r="A89" s="5" t="str">
        <f>hidden1!A79</f>
        <v xml:space="preserve">    Иркутская область</v>
      </c>
      <c r="B89" s="9">
        <f>hidden1!EG79</f>
        <v>-5755</v>
      </c>
      <c r="C89" s="9">
        <f>hidden1!EH79</f>
        <v>0</v>
      </c>
      <c r="D89" s="9">
        <f>hidden1!EI79</f>
        <v>-3590</v>
      </c>
      <c r="E89" s="9">
        <f>hidden1!EJ79</f>
        <v>0</v>
      </c>
      <c r="F89" s="9">
        <f>hidden1!EK79</f>
        <v>0</v>
      </c>
      <c r="G89" s="9">
        <f>hidden1!EL79</f>
        <v>0</v>
      </c>
      <c r="H89" s="9">
        <f>hidden1!EM79</f>
        <v>-1192</v>
      </c>
      <c r="I89" s="9">
        <f>hidden1!EN79</f>
        <v>-973</v>
      </c>
      <c r="J89" s="9">
        <f>hidden1!EO79</f>
        <v>0</v>
      </c>
      <c r="K89" s="3"/>
      <c r="L89" s="3"/>
      <c r="M89" s="3"/>
      <c r="N89" s="3"/>
      <c r="O89" s="3"/>
      <c r="P89" s="3"/>
      <c r="Q89" s="3"/>
      <c r="R89" s="3"/>
    </row>
    <row r="90" spans="1:18" ht="12.75" customHeight="1" x14ac:dyDescent="0.25">
      <c r="A90" s="5" t="str">
        <f>hidden1!A80</f>
        <v xml:space="preserve">    Кемеровская область - Кузбасс</v>
      </c>
      <c r="B90" s="9">
        <f>hidden1!EG80</f>
        <v>-14926</v>
      </c>
      <c r="C90" s="9">
        <f>hidden1!EH80</f>
        <v>0</v>
      </c>
      <c r="D90" s="9">
        <f>hidden1!EI80</f>
        <v>-9062</v>
      </c>
      <c r="E90" s="9">
        <f>hidden1!EJ80</f>
        <v>0</v>
      </c>
      <c r="F90" s="9">
        <f>hidden1!EK80</f>
        <v>0</v>
      </c>
      <c r="G90" s="9">
        <f>hidden1!EL80</f>
        <v>0</v>
      </c>
      <c r="H90" s="9">
        <f>hidden1!EM80</f>
        <v>0</v>
      </c>
      <c r="I90" s="9">
        <f>hidden1!EN80</f>
        <v>-21</v>
      </c>
      <c r="J90" s="9">
        <f>hidden1!EO80</f>
        <v>-5843</v>
      </c>
      <c r="K90" s="3"/>
      <c r="L90" s="3"/>
      <c r="M90" s="3"/>
      <c r="N90" s="3"/>
      <c r="O90" s="3"/>
      <c r="P90" s="3"/>
      <c r="Q90" s="3"/>
      <c r="R90" s="3"/>
    </row>
    <row r="91" spans="1:18" ht="12.75" customHeight="1" x14ac:dyDescent="0.25">
      <c r="A91" s="5" t="str">
        <f>hidden1!A81</f>
        <v xml:space="preserve">    Новосибирская область</v>
      </c>
      <c r="B91" s="9">
        <f>hidden1!EG81</f>
        <v>-4993</v>
      </c>
      <c r="C91" s="9">
        <f>hidden1!EH81</f>
        <v>0</v>
      </c>
      <c r="D91" s="9">
        <f>hidden1!EI81</f>
        <v>-2910</v>
      </c>
      <c r="E91" s="9">
        <f>hidden1!EJ81</f>
        <v>0</v>
      </c>
      <c r="F91" s="9">
        <f>hidden1!EK81</f>
        <v>0</v>
      </c>
      <c r="G91" s="9">
        <f>hidden1!EL81</f>
        <v>0</v>
      </c>
      <c r="H91" s="9">
        <f>hidden1!EM81</f>
        <v>-619</v>
      </c>
      <c r="I91" s="9">
        <f>hidden1!EN81</f>
        <v>-1464</v>
      </c>
      <c r="J91" s="9">
        <f>hidden1!EO81</f>
        <v>0</v>
      </c>
      <c r="K91" s="3"/>
      <c r="L91" s="3"/>
      <c r="M91" s="3"/>
      <c r="N91" s="3"/>
      <c r="O91" s="3"/>
      <c r="P91" s="3"/>
      <c r="Q91" s="3"/>
      <c r="R91" s="3"/>
    </row>
    <row r="92" spans="1:18" ht="12.75" customHeight="1" x14ac:dyDescent="0.25">
      <c r="A92" s="5" t="str">
        <f>hidden1!A82</f>
        <v xml:space="preserve">    Омская область</v>
      </c>
      <c r="B92" s="9">
        <f>hidden1!EG82</f>
        <v>-3553</v>
      </c>
      <c r="C92" s="9">
        <f>hidden1!EH82</f>
        <v>0</v>
      </c>
      <c r="D92" s="9">
        <f>hidden1!EI82</f>
        <v>-1584</v>
      </c>
      <c r="E92" s="9">
        <f>hidden1!EJ82</f>
        <v>0</v>
      </c>
      <c r="F92" s="9">
        <f>hidden1!EK82</f>
        <v>0</v>
      </c>
      <c r="G92" s="9">
        <f>hidden1!EL82</f>
        <v>0</v>
      </c>
      <c r="H92" s="9">
        <f>hidden1!EM82</f>
        <v>-1940</v>
      </c>
      <c r="I92" s="9">
        <f>hidden1!EN82</f>
        <v>-29</v>
      </c>
      <c r="J92" s="9">
        <f>hidden1!EO82</f>
        <v>0</v>
      </c>
      <c r="K92" s="3"/>
      <c r="L92" s="3"/>
      <c r="M92" s="3"/>
      <c r="N92" s="3"/>
      <c r="O92" s="3"/>
      <c r="P92" s="3"/>
      <c r="Q92" s="3"/>
      <c r="R92" s="3"/>
    </row>
    <row r="93" spans="1:18" ht="12.75" customHeight="1" x14ac:dyDescent="0.25">
      <c r="A93" s="5" t="str">
        <f>hidden1!A83</f>
        <v xml:space="preserve">    Томская область</v>
      </c>
      <c r="B93" s="9">
        <f>hidden1!EG83</f>
        <v>-2166</v>
      </c>
      <c r="C93" s="9">
        <f>hidden1!EH83</f>
        <v>0</v>
      </c>
      <c r="D93" s="9">
        <f>hidden1!EI83</f>
        <v>-261</v>
      </c>
      <c r="E93" s="9">
        <f>hidden1!EJ83</f>
        <v>0</v>
      </c>
      <c r="F93" s="9">
        <f>hidden1!EK83</f>
        <v>0</v>
      </c>
      <c r="G93" s="9">
        <f>hidden1!EL83</f>
        <v>0</v>
      </c>
      <c r="H93" s="9">
        <f>hidden1!EM83</f>
        <v>-1882</v>
      </c>
      <c r="I93" s="9">
        <f>hidden1!EN83</f>
        <v>-23</v>
      </c>
      <c r="J93" s="9">
        <f>hidden1!EO83</f>
        <v>0</v>
      </c>
      <c r="K93" s="3"/>
      <c r="L93" s="3"/>
      <c r="M93" s="3"/>
      <c r="N93" s="3"/>
      <c r="O93" s="3"/>
      <c r="P93" s="3"/>
      <c r="Q93" s="3"/>
      <c r="R93" s="3"/>
    </row>
    <row r="94" spans="1:18" ht="12.75" customHeight="1" x14ac:dyDescent="0.25">
      <c r="A94" s="5" t="str">
        <f>hidden1!A84</f>
        <v xml:space="preserve">  ДАЛЬНЕВОСТОЧНЫЙ ФЕДЕРАЛЬНЫЙ ОКРУГ</v>
      </c>
      <c r="B94" s="9">
        <f>hidden1!EG84</f>
        <v>-23423</v>
      </c>
      <c r="C94" s="9">
        <f>hidden1!EH84</f>
        <v>0</v>
      </c>
      <c r="D94" s="9">
        <f>hidden1!EI84</f>
        <v>-13424</v>
      </c>
      <c r="E94" s="9">
        <f>hidden1!EJ84</f>
        <v>0</v>
      </c>
      <c r="F94" s="9">
        <f>hidden1!EK84</f>
        <v>0</v>
      </c>
      <c r="G94" s="9">
        <f>hidden1!EL84</f>
        <v>-502</v>
      </c>
      <c r="H94" s="9">
        <f>hidden1!EM84</f>
        <v>-5134</v>
      </c>
      <c r="I94" s="9">
        <f>hidden1!EN84</f>
        <v>-3113</v>
      </c>
      <c r="J94" s="9">
        <f>hidden1!EO84</f>
        <v>-1250</v>
      </c>
      <c r="K94" s="3"/>
      <c r="L94" s="3"/>
      <c r="M94" s="3"/>
      <c r="N94" s="3"/>
      <c r="O94" s="3"/>
      <c r="P94" s="3"/>
      <c r="Q94" s="3"/>
      <c r="R94" s="3"/>
    </row>
    <row r="95" spans="1:18" x14ac:dyDescent="0.25">
      <c r="A95" s="5" t="str">
        <f>hidden1!A85</f>
        <v xml:space="preserve">    Республика Бурятия</v>
      </c>
      <c r="B95" s="9">
        <f>hidden1!EG85</f>
        <v>-5908</v>
      </c>
      <c r="C95" s="9">
        <f>hidden1!EH85</f>
        <v>0</v>
      </c>
      <c r="D95" s="9">
        <f>hidden1!EI85</f>
        <v>-3882</v>
      </c>
      <c r="E95" s="9">
        <f>hidden1!EJ85</f>
        <v>0</v>
      </c>
      <c r="F95" s="9">
        <f>hidden1!EK85</f>
        <v>0</v>
      </c>
      <c r="G95" s="9">
        <f>hidden1!EL85</f>
        <v>0</v>
      </c>
      <c r="H95" s="9">
        <f>hidden1!EM85</f>
        <v>-1746</v>
      </c>
      <c r="I95" s="9">
        <f>hidden1!EN85</f>
        <v>-280</v>
      </c>
      <c r="J95" s="9">
        <f>hidden1!EO85</f>
        <v>0</v>
      </c>
      <c r="K95" s="3"/>
      <c r="L95" s="3"/>
      <c r="M95" s="3"/>
      <c r="N95" s="3"/>
      <c r="O95" s="3"/>
      <c r="P95" s="3"/>
      <c r="Q95" s="3"/>
      <c r="R95" s="3"/>
    </row>
    <row r="96" spans="1:18" x14ac:dyDescent="0.25">
      <c r="A96" s="5" t="str">
        <f>hidden1!A86</f>
        <v xml:space="preserve">    Республика Саха (Якутия)</v>
      </c>
      <c r="B96" s="9">
        <f>hidden1!EG86</f>
        <v>-3136</v>
      </c>
      <c r="C96" s="9">
        <f>hidden1!EH86</f>
        <v>0</v>
      </c>
      <c r="D96" s="9">
        <f>hidden1!EI86</f>
        <v>-1221</v>
      </c>
      <c r="E96" s="9">
        <f>hidden1!EJ86</f>
        <v>0</v>
      </c>
      <c r="F96" s="9">
        <f>hidden1!EK86</f>
        <v>0</v>
      </c>
      <c r="G96" s="9">
        <f>hidden1!EL86</f>
        <v>-3</v>
      </c>
      <c r="H96" s="9">
        <f>hidden1!EM86</f>
        <v>-296</v>
      </c>
      <c r="I96" s="9">
        <f>hidden1!EN86</f>
        <v>-1616</v>
      </c>
      <c r="J96" s="9">
        <f>hidden1!EO86</f>
        <v>0</v>
      </c>
      <c r="K96" s="3"/>
      <c r="L96" s="3"/>
      <c r="M96" s="3"/>
      <c r="N96" s="3"/>
      <c r="O96" s="3"/>
      <c r="P96" s="3"/>
      <c r="Q96" s="3"/>
      <c r="R96" s="3"/>
    </row>
    <row r="97" spans="1:18" x14ac:dyDescent="0.25">
      <c r="A97" s="5" t="str">
        <f>hidden1!A87</f>
        <v xml:space="preserve">    Приморский край</v>
      </c>
      <c r="B97" s="9">
        <f>hidden1!EG87</f>
        <v>-4125</v>
      </c>
      <c r="C97" s="9">
        <f>hidden1!EH87</f>
        <v>0</v>
      </c>
      <c r="D97" s="9">
        <f>hidden1!EI87</f>
        <v>-1642</v>
      </c>
      <c r="E97" s="9">
        <f>hidden1!EJ87</f>
        <v>0</v>
      </c>
      <c r="F97" s="9">
        <f>hidden1!EK87</f>
        <v>0</v>
      </c>
      <c r="G97" s="9">
        <f>hidden1!EL87</f>
        <v>-1</v>
      </c>
      <c r="H97" s="9">
        <f>hidden1!EM87</f>
        <v>-1726</v>
      </c>
      <c r="I97" s="9">
        <f>hidden1!EN87</f>
        <v>-109</v>
      </c>
      <c r="J97" s="9">
        <f>hidden1!EO87</f>
        <v>-647</v>
      </c>
      <c r="K97" s="3"/>
      <c r="L97" s="3"/>
      <c r="M97" s="3"/>
      <c r="N97" s="3"/>
      <c r="O97" s="3"/>
      <c r="P97" s="3"/>
      <c r="Q97" s="3"/>
      <c r="R97" s="3"/>
    </row>
    <row r="98" spans="1:18" x14ac:dyDescent="0.25">
      <c r="A98" s="5" t="str">
        <f>hidden1!A88</f>
        <v xml:space="preserve">    Хабаровский край</v>
      </c>
      <c r="B98" s="9">
        <f>hidden1!EG88</f>
        <v>-5233</v>
      </c>
      <c r="C98" s="9">
        <f>hidden1!EH88</f>
        <v>0</v>
      </c>
      <c r="D98" s="9">
        <f>hidden1!EI88</f>
        <v>-4773</v>
      </c>
      <c r="E98" s="9">
        <f>hidden1!EJ88</f>
        <v>0</v>
      </c>
      <c r="F98" s="9">
        <f>hidden1!EK88</f>
        <v>0</v>
      </c>
      <c r="G98" s="9">
        <f>hidden1!EL88</f>
        <v>0</v>
      </c>
      <c r="H98" s="9">
        <f>hidden1!EM88</f>
        <v>-297</v>
      </c>
      <c r="I98" s="9">
        <f>hidden1!EN88</f>
        <v>-163</v>
      </c>
      <c r="J98" s="9">
        <f>hidden1!EO88</f>
        <v>0</v>
      </c>
      <c r="K98" s="3"/>
      <c r="L98" s="3"/>
      <c r="M98" s="3"/>
      <c r="N98" s="3"/>
      <c r="O98" s="3"/>
      <c r="P98" s="3"/>
      <c r="Q98" s="3"/>
      <c r="R98" s="3"/>
    </row>
    <row r="99" spans="1:18" x14ac:dyDescent="0.25">
      <c r="A99" s="5" t="str">
        <f>hidden1!A89</f>
        <v xml:space="preserve">    Амурская область</v>
      </c>
      <c r="B99" s="9">
        <f>hidden1!EG89</f>
        <v>-1443</v>
      </c>
      <c r="C99" s="9">
        <f>hidden1!EH89</f>
        <v>0</v>
      </c>
      <c r="D99" s="9">
        <f>hidden1!EI89</f>
        <v>-788</v>
      </c>
      <c r="E99" s="9">
        <f>hidden1!EJ89</f>
        <v>0</v>
      </c>
      <c r="F99" s="9">
        <f>hidden1!EK89</f>
        <v>0</v>
      </c>
      <c r="G99" s="9">
        <f>hidden1!EL89</f>
        <v>0</v>
      </c>
      <c r="H99" s="9">
        <f>hidden1!EM89</f>
        <v>-177</v>
      </c>
      <c r="I99" s="9">
        <f>hidden1!EN89</f>
        <v>-5</v>
      </c>
      <c r="J99" s="9">
        <f>hidden1!EO89</f>
        <v>-473</v>
      </c>
      <c r="K99" s="3"/>
      <c r="L99" s="3"/>
      <c r="M99" s="3"/>
      <c r="N99" s="3"/>
      <c r="O99" s="3"/>
      <c r="P99" s="3"/>
      <c r="Q99" s="3"/>
      <c r="R99" s="3"/>
    </row>
    <row r="100" spans="1:18" x14ac:dyDescent="0.25">
      <c r="A100" s="5" t="str">
        <f>hidden1!A90</f>
        <v xml:space="preserve">    Камчатский край</v>
      </c>
      <c r="B100" s="9">
        <f>hidden1!EG90</f>
        <v>-694</v>
      </c>
      <c r="C100" s="9">
        <f>hidden1!EH90</f>
        <v>0</v>
      </c>
      <c r="D100" s="9">
        <f>hidden1!EI90</f>
        <v>-93</v>
      </c>
      <c r="E100" s="9">
        <f>hidden1!EJ90</f>
        <v>0</v>
      </c>
      <c r="F100" s="9">
        <f>hidden1!EK90</f>
        <v>0</v>
      </c>
      <c r="G100" s="9">
        <f>hidden1!EL90</f>
        <v>-498</v>
      </c>
      <c r="H100" s="9">
        <f>hidden1!EM90</f>
        <v>-92</v>
      </c>
      <c r="I100" s="9">
        <f>hidden1!EN90</f>
        <v>-11</v>
      </c>
      <c r="J100" s="9">
        <f>hidden1!EO90</f>
        <v>0</v>
      </c>
      <c r="K100" s="3"/>
      <c r="L100" s="3"/>
      <c r="M100" s="3"/>
      <c r="N100" s="3"/>
      <c r="O100" s="3"/>
      <c r="P100" s="3"/>
      <c r="Q100" s="3"/>
      <c r="R100" s="3"/>
    </row>
    <row r="101" spans="1:18" x14ac:dyDescent="0.25">
      <c r="A101" s="5" t="str">
        <f>hidden1!A91</f>
        <v xml:space="preserve">    Магаданская область</v>
      </c>
      <c r="B101" s="9">
        <f>hidden1!EG91</f>
        <v>-68</v>
      </c>
      <c r="C101" s="9">
        <f>hidden1!EH91</f>
        <v>0</v>
      </c>
      <c r="D101" s="9">
        <f>hidden1!EI91</f>
        <v>-61</v>
      </c>
      <c r="E101" s="9">
        <f>hidden1!EJ91</f>
        <v>0</v>
      </c>
      <c r="F101" s="9">
        <f>hidden1!EK91</f>
        <v>0</v>
      </c>
      <c r="G101" s="9">
        <f>hidden1!EL91</f>
        <v>0</v>
      </c>
      <c r="H101" s="9">
        <f>hidden1!EM91</f>
        <v>0</v>
      </c>
      <c r="I101" s="9">
        <f>hidden1!EN91</f>
        <v>0</v>
      </c>
      <c r="J101" s="9">
        <f>hidden1!EO91</f>
        <v>-7</v>
      </c>
      <c r="K101" s="3"/>
      <c r="L101" s="3"/>
      <c r="M101" s="3"/>
      <c r="N101" s="3"/>
      <c r="O101" s="3"/>
      <c r="P101" s="3"/>
      <c r="Q101" s="3"/>
      <c r="R101" s="3"/>
    </row>
    <row r="102" spans="1:18" x14ac:dyDescent="0.25">
      <c r="A102" s="5" t="str">
        <f>hidden1!A92</f>
        <v xml:space="preserve">    Сахалинская область</v>
      </c>
      <c r="B102" s="9">
        <f>hidden1!EG92</f>
        <v>-1349</v>
      </c>
      <c r="C102" s="9">
        <f>hidden1!EH92</f>
        <v>0</v>
      </c>
      <c r="D102" s="9">
        <f>hidden1!EI92</f>
        <v>-1349</v>
      </c>
      <c r="E102" s="9">
        <f>hidden1!EJ92</f>
        <v>0</v>
      </c>
      <c r="F102" s="9">
        <f>hidden1!EK92</f>
        <v>0</v>
      </c>
      <c r="G102" s="9">
        <f>hidden1!EL92</f>
        <v>0</v>
      </c>
      <c r="H102" s="9">
        <f>hidden1!EM92</f>
        <v>0</v>
      </c>
      <c r="I102" s="9">
        <f>hidden1!EN92</f>
        <v>0</v>
      </c>
      <c r="J102" s="9">
        <f>hidden1!EO92</f>
        <v>0</v>
      </c>
      <c r="K102" s="3"/>
      <c r="L102" s="3"/>
      <c r="M102" s="3"/>
      <c r="N102" s="3"/>
      <c r="O102" s="3"/>
      <c r="P102" s="3"/>
      <c r="Q102" s="3"/>
      <c r="R102" s="3"/>
    </row>
    <row r="103" spans="1:18" x14ac:dyDescent="0.25">
      <c r="A103" s="5" t="str">
        <f>hidden1!A93</f>
        <v xml:space="preserve">    Забайкальский край</v>
      </c>
      <c r="B103" s="9">
        <f>hidden1!EG93</f>
        <v>-1082</v>
      </c>
      <c r="C103" s="9">
        <f>hidden1!EH93</f>
        <v>0</v>
      </c>
      <c r="D103" s="9">
        <f>hidden1!EI93</f>
        <v>389</v>
      </c>
      <c r="E103" s="9">
        <f>hidden1!EJ93</f>
        <v>0</v>
      </c>
      <c r="F103" s="9">
        <f>hidden1!EK93</f>
        <v>0</v>
      </c>
      <c r="G103" s="9">
        <f>hidden1!EL93</f>
        <v>0</v>
      </c>
      <c r="H103" s="9">
        <f>hidden1!EM93</f>
        <v>-460</v>
      </c>
      <c r="I103" s="9">
        <f>hidden1!EN93</f>
        <v>-888</v>
      </c>
      <c r="J103" s="9">
        <f>hidden1!EO93</f>
        <v>-123</v>
      </c>
      <c r="K103" s="3"/>
      <c r="L103" s="3"/>
      <c r="M103" s="3"/>
      <c r="N103" s="3"/>
      <c r="O103" s="3"/>
      <c r="P103" s="3"/>
      <c r="Q103" s="3"/>
      <c r="R103" s="3"/>
    </row>
    <row r="104" spans="1:18" x14ac:dyDescent="0.25">
      <c r="A104" s="5" t="str">
        <f>hidden1!A94</f>
        <v xml:space="preserve">    Еврейская автономная область</v>
      </c>
      <c r="B104" s="9">
        <f>hidden1!EG94</f>
        <v>-384</v>
      </c>
      <c r="C104" s="9">
        <f>hidden1!EH94</f>
        <v>0</v>
      </c>
      <c r="D104" s="9">
        <f>hidden1!EI94</f>
        <v>-4</v>
      </c>
      <c r="E104" s="9">
        <f>hidden1!EJ94</f>
        <v>0</v>
      </c>
      <c r="F104" s="9">
        <f>hidden1!EK94</f>
        <v>0</v>
      </c>
      <c r="G104" s="9">
        <f>hidden1!EL94</f>
        <v>0</v>
      </c>
      <c r="H104" s="9">
        <f>hidden1!EM94</f>
        <v>-340</v>
      </c>
      <c r="I104" s="9">
        <f>hidden1!EN94</f>
        <v>-40</v>
      </c>
      <c r="J104" s="9">
        <f>hidden1!EO94</f>
        <v>0</v>
      </c>
      <c r="K104" s="3"/>
      <c r="L104" s="3"/>
      <c r="M104" s="3"/>
      <c r="N104" s="3"/>
      <c r="O104" s="3"/>
      <c r="P104" s="3"/>
      <c r="Q104" s="3"/>
      <c r="R104" s="3"/>
    </row>
    <row r="105" spans="1:18" x14ac:dyDescent="0.25">
      <c r="A105" s="5" t="str">
        <f>hidden1!A95</f>
        <v xml:space="preserve">    Чукотский автономный округ</v>
      </c>
      <c r="B105" s="9">
        <f>hidden1!EG95</f>
        <v>-1</v>
      </c>
      <c r="C105" s="9">
        <f>hidden1!EH95</f>
        <v>0</v>
      </c>
      <c r="D105" s="9">
        <f>hidden1!EI95</f>
        <v>0</v>
      </c>
      <c r="E105" s="9">
        <f>hidden1!EJ95</f>
        <v>0</v>
      </c>
      <c r="F105" s="9">
        <f>hidden1!EK95</f>
        <v>0</v>
      </c>
      <c r="G105" s="9">
        <f>hidden1!EL95</f>
        <v>0</v>
      </c>
      <c r="H105" s="9">
        <f>hidden1!EM95</f>
        <v>0</v>
      </c>
      <c r="I105" s="9">
        <f>hidden1!EN95</f>
        <v>-1</v>
      </c>
      <c r="J105" s="9">
        <f>hidden1!EO95</f>
        <v>0</v>
      </c>
      <c r="K105" s="3"/>
      <c r="L105" s="3"/>
      <c r="M105" s="3"/>
      <c r="N105" s="3"/>
      <c r="O105" s="3"/>
      <c r="P105" s="3"/>
      <c r="Q105" s="3"/>
      <c r="R105" s="3"/>
    </row>
    <row r="106" spans="1:18" x14ac:dyDescent="0.25">
      <c r="A106" s="5" t="str">
        <f>hidden1!A101</f>
        <v xml:space="preserve">  МИ ФНС РОССИИ ПО УПРАВЛЕНИЮ ДОЛГОМ</v>
      </c>
      <c r="B106" s="9">
        <f>hidden1!EG101</f>
        <v>0</v>
      </c>
      <c r="C106" s="9">
        <f>hidden1!EH101</f>
        <v>0</v>
      </c>
      <c r="D106" s="9">
        <f>hidden1!EI101</f>
        <v>0</v>
      </c>
      <c r="E106" s="9">
        <f>hidden1!EJ101</f>
        <v>0</v>
      </c>
      <c r="F106" s="9">
        <f>hidden1!EK101</f>
        <v>0</v>
      </c>
      <c r="G106" s="9">
        <f>hidden1!EL101</f>
        <v>0</v>
      </c>
      <c r="H106" s="9">
        <f>hidden1!EM101</f>
        <v>0</v>
      </c>
      <c r="I106" s="9">
        <f>hidden1!EN101</f>
        <v>0</v>
      </c>
      <c r="J106" s="9">
        <f>hidden1!EO101</f>
        <v>0</v>
      </c>
      <c r="K106" s="3"/>
      <c r="L106" s="3"/>
      <c r="M106" s="3"/>
      <c r="N106" s="3"/>
      <c r="O106" s="3"/>
      <c r="P106" s="3"/>
      <c r="Q106" s="3"/>
      <c r="R106" s="3"/>
    </row>
    <row r="107" spans="1:18" x14ac:dyDescent="0.25">
      <c r="A107" s="5"/>
      <c r="B107" s="9"/>
      <c r="C107" s="9"/>
      <c r="D107" s="9"/>
      <c r="E107" s="9"/>
      <c r="F107" s="9"/>
      <c r="G107" s="9"/>
      <c r="H107" s="9"/>
      <c r="I107" s="9"/>
      <c r="J107" s="9"/>
      <c r="K107" s="3"/>
      <c r="L107" s="3"/>
      <c r="M107" s="3"/>
      <c r="N107" s="3"/>
      <c r="O107" s="3"/>
      <c r="P107" s="3"/>
      <c r="Q107" s="3"/>
      <c r="R107"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zoomScale="90" zoomScaleNormal="90" workbookViewId="0">
      <selection activeCell="A106" sqref="A106:XFD110"/>
    </sheetView>
  </sheetViews>
  <sheetFormatPr defaultColWidth="9.109375" defaultRowHeight="13.2" x14ac:dyDescent="0.25"/>
  <cols>
    <col min="1" max="1" width="46.109375" style="2" customWidth="1"/>
    <col min="2" max="7" width="21.88671875" style="2" customWidth="1"/>
    <col min="8" max="16384" width="9.109375" style="2"/>
  </cols>
  <sheetData>
    <row r="1" spans="1:10" s="17" customFormat="1" ht="14.1" customHeight="1" x14ac:dyDescent="0.25">
      <c r="F1" s="18"/>
      <c r="G1" s="18" t="s">
        <v>117</v>
      </c>
    </row>
    <row r="2" spans="1:10" s="17" customFormat="1" ht="14.1" customHeight="1" x14ac:dyDescent="0.25">
      <c r="A2" s="100" t="s">
        <v>5</v>
      </c>
      <c r="B2" s="205"/>
      <c r="C2" s="205"/>
      <c r="D2" s="205"/>
      <c r="E2" s="205"/>
      <c r="F2" s="205"/>
      <c r="G2" s="205"/>
    </row>
    <row r="3" spans="1:10" s="17" customFormat="1" ht="14.1" customHeight="1" x14ac:dyDescent="0.25">
      <c r="A3" s="100" t="str">
        <f>hidden3!A1</f>
        <v>по состоянию на 1  августа 2023 года</v>
      </c>
      <c r="B3" s="205"/>
      <c r="C3" s="205"/>
      <c r="D3" s="205"/>
      <c r="E3" s="205"/>
      <c r="F3" s="205"/>
      <c r="G3" s="205"/>
    </row>
    <row r="4" spans="1:10" s="17" customFormat="1" x14ac:dyDescent="0.25">
      <c r="A4" s="19"/>
    </row>
    <row r="5" spans="1:10" s="17" customFormat="1" ht="14.1" customHeight="1" x14ac:dyDescent="0.25">
      <c r="A5" s="17" t="s">
        <v>2</v>
      </c>
      <c r="D5" s="20"/>
      <c r="F5" s="20"/>
      <c r="G5" s="20" t="s">
        <v>1</v>
      </c>
    </row>
    <row r="6" spans="1:10" s="17" customFormat="1" ht="15.75" customHeight="1" x14ac:dyDescent="0.25">
      <c r="A6" s="96"/>
      <c r="B6" s="101" t="s">
        <v>20</v>
      </c>
      <c r="C6" s="101" t="s">
        <v>24</v>
      </c>
      <c r="D6" s="113" t="s">
        <v>4</v>
      </c>
      <c r="E6" s="214"/>
      <c r="F6" s="214"/>
      <c r="G6" s="215"/>
    </row>
    <row r="7" spans="1:10" s="17" customFormat="1" ht="14.4" customHeight="1" x14ac:dyDescent="0.25">
      <c r="A7" s="97"/>
      <c r="B7" s="102"/>
      <c r="C7" s="217"/>
      <c r="D7" s="105" t="s">
        <v>23</v>
      </c>
      <c r="E7" s="138" t="s">
        <v>3</v>
      </c>
      <c r="F7" s="139"/>
      <c r="G7" s="215"/>
    </row>
    <row r="8" spans="1:10" s="17" customFormat="1" ht="14.4" customHeight="1" x14ac:dyDescent="0.25">
      <c r="A8" s="97"/>
      <c r="B8" s="102"/>
      <c r="C8" s="217"/>
      <c r="D8" s="105"/>
      <c r="E8" s="108" t="s">
        <v>25</v>
      </c>
      <c r="F8" s="99" t="s">
        <v>26</v>
      </c>
      <c r="G8" s="99" t="s">
        <v>21</v>
      </c>
    </row>
    <row r="9" spans="1:10" s="17" customFormat="1" ht="69.599999999999994" customHeight="1" x14ac:dyDescent="0.25">
      <c r="A9" s="98"/>
      <c r="B9" s="103"/>
      <c r="C9" s="216"/>
      <c r="D9" s="216"/>
      <c r="E9" s="108"/>
      <c r="F9" s="99"/>
      <c r="G9" s="99"/>
    </row>
    <row r="10" spans="1:10" s="17" customFormat="1" ht="12.75" customHeight="1" x14ac:dyDescent="0.25">
      <c r="A10" s="25" t="s">
        <v>0</v>
      </c>
      <c r="B10" s="25">
        <v>1720</v>
      </c>
      <c r="C10" s="25">
        <v>1730</v>
      </c>
      <c r="D10" s="25">
        <v>1740</v>
      </c>
      <c r="E10" s="21">
        <v>1745</v>
      </c>
      <c r="F10" s="21">
        <v>1750</v>
      </c>
      <c r="G10" s="25">
        <v>1755</v>
      </c>
    </row>
    <row r="11" spans="1:10" ht="18" customHeight="1" x14ac:dyDescent="0.25">
      <c r="A11" s="5" t="str">
        <f>hidden1!A1</f>
        <v>РОССИЙСКАЯ ФЕДЕРАЦИЯ</v>
      </c>
      <c r="B11" s="9">
        <f>hidden1!EP1</f>
        <v>5258313624</v>
      </c>
      <c r="C11" s="9">
        <f>hidden1!EQ1</f>
        <v>4521832068</v>
      </c>
      <c r="D11" s="9">
        <f>hidden1!ER1</f>
        <v>4278797929</v>
      </c>
      <c r="E11" s="9">
        <f>hidden1!ES1</f>
        <v>3373372559</v>
      </c>
      <c r="F11" s="9">
        <f>hidden1!ET1</f>
        <v>681237711</v>
      </c>
      <c r="G11" s="9">
        <f>hidden1!EU1</f>
        <v>224187659</v>
      </c>
      <c r="H11" s="3"/>
      <c r="I11" s="3"/>
      <c r="J11" s="3"/>
    </row>
    <row r="12" spans="1:10" ht="12.75" customHeight="1" x14ac:dyDescent="0.25">
      <c r="A12" s="5" t="str">
        <f>hidden1!A2</f>
        <v xml:space="preserve">  в том числе:</v>
      </c>
      <c r="B12" s="9"/>
      <c r="C12" s="9"/>
      <c r="D12" s="9"/>
      <c r="E12" s="9"/>
      <c r="F12" s="9"/>
      <c r="G12" s="9"/>
      <c r="H12" s="3"/>
      <c r="I12" s="3"/>
      <c r="J12" s="3"/>
    </row>
    <row r="13" spans="1:10" ht="12.75" customHeight="1" x14ac:dyDescent="0.25">
      <c r="A13" s="5" t="str">
        <f>hidden1!A3</f>
        <v xml:space="preserve">  ЦЕНТРАЛЬНЫЙ ФЕДЕРАЛЬНЫЙ ОКРУГ</v>
      </c>
      <c r="B13" s="9">
        <f>hidden1!EP3</f>
        <v>668095325</v>
      </c>
      <c r="C13" s="9">
        <f>hidden1!EQ3</f>
        <v>573471810</v>
      </c>
      <c r="D13" s="9">
        <f>hidden1!ER3</f>
        <v>550886335</v>
      </c>
      <c r="E13" s="9">
        <f>hidden1!ES3</f>
        <v>549458515</v>
      </c>
      <c r="F13" s="9">
        <f>hidden1!ET3</f>
        <v>1241541</v>
      </c>
      <c r="G13" s="9">
        <f>hidden1!EU3</f>
        <v>186279</v>
      </c>
      <c r="H13" s="3"/>
      <c r="I13" s="3"/>
      <c r="J13" s="3"/>
    </row>
    <row r="14" spans="1:10" ht="12.75" customHeight="1" x14ac:dyDescent="0.25">
      <c r="A14" s="5" t="str">
        <f>hidden1!A4</f>
        <v xml:space="preserve">    Белгородская область</v>
      </c>
      <c r="B14" s="9">
        <f>hidden1!EP4</f>
        <v>14234285</v>
      </c>
      <c r="C14" s="9">
        <f>hidden1!EQ4</f>
        <v>14149127</v>
      </c>
      <c r="D14" s="9">
        <f>hidden1!ER4</f>
        <v>0</v>
      </c>
      <c r="E14" s="9">
        <f>hidden1!ES4</f>
        <v>0</v>
      </c>
      <c r="F14" s="9">
        <f>hidden1!ET4</f>
        <v>0</v>
      </c>
      <c r="G14" s="9">
        <f>hidden1!EU4</f>
        <v>0</v>
      </c>
      <c r="H14" s="3"/>
      <c r="I14" s="3"/>
      <c r="J14" s="3"/>
    </row>
    <row r="15" spans="1:10" ht="12.75" customHeight="1" x14ac:dyDescent="0.25">
      <c r="A15" s="5" t="str">
        <f>hidden1!A5</f>
        <v xml:space="preserve">    Брянская область</v>
      </c>
      <c r="B15" s="9">
        <f>hidden1!EP5</f>
        <v>51868</v>
      </c>
      <c r="C15" s="9">
        <f>hidden1!EQ5</f>
        <v>22602</v>
      </c>
      <c r="D15" s="9">
        <f>hidden1!ER5</f>
        <v>0</v>
      </c>
      <c r="E15" s="9">
        <f>hidden1!ES5</f>
        <v>0</v>
      </c>
      <c r="F15" s="9">
        <f>hidden1!ET5</f>
        <v>0</v>
      </c>
      <c r="G15" s="9">
        <f>hidden1!EU5</f>
        <v>0</v>
      </c>
      <c r="H15" s="3"/>
      <c r="I15" s="3"/>
      <c r="J15" s="3"/>
    </row>
    <row r="16" spans="1:10" ht="12.75" customHeight="1" x14ac:dyDescent="0.25">
      <c r="A16" s="5" t="str">
        <f>hidden1!A6</f>
        <v xml:space="preserve">    Владимирская область</v>
      </c>
      <c r="B16" s="9">
        <f>hidden1!EP6</f>
        <v>188323</v>
      </c>
      <c r="C16" s="9">
        <f>hidden1!EQ6</f>
        <v>137985</v>
      </c>
      <c r="D16" s="9">
        <f>hidden1!ER6</f>
        <v>0</v>
      </c>
      <c r="E16" s="9">
        <f>hidden1!ES6</f>
        <v>0</v>
      </c>
      <c r="F16" s="9">
        <f>hidden1!ET6</f>
        <v>0</v>
      </c>
      <c r="G16" s="9">
        <f>hidden1!EU6</f>
        <v>0</v>
      </c>
      <c r="H16" s="3"/>
      <c r="I16" s="3"/>
      <c r="J16" s="3"/>
    </row>
    <row r="17" spans="1:10" ht="12.75" customHeight="1" x14ac:dyDescent="0.25">
      <c r="A17" s="5" t="str">
        <f>hidden1!A7</f>
        <v xml:space="preserve">    Воронежская область</v>
      </c>
      <c r="B17" s="9">
        <f>hidden1!EP7</f>
        <v>358432</v>
      </c>
      <c r="C17" s="9">
        <f>hidden1!EQ7</f>
        <v>249999</v>
      </c>
      <c r="D17" s="9">
        <f>hidden1!ER7</f>
        <v>0</v>
      </c>
      <c r="E17" s="9">
        <f>hidden1!ES7</f>
        <v>0</v>
      </c>
      <c r="F17" s="9">
        <f>hidden1!ET7</f>
        <v>0</v>
      </c>
      <c r="G17" s="9">
        <f>hidden1!EU7</f>
        <v>0</v>
      </c>
      <c r="H17" s="3"/>
      <c r="I17" s="3"/>
      <c r="J17" s="3"/>
    </row>
    <row r="18" spans="1:10" ht="12.75" customHeight="1" x14ac:dyDescent="0.25">
      <c r="A18" s="5" t="str">
        <f>hidden1!A8</f>
        <v xml:space="preserve">    Ивановская область</v>
      </c>
      <c r="B18" s="9">
        <f>hidden1!EP8</f>
        <v>38261</v>
      </c>
      <c r="C18" s="9">
        <f>hidden1!EQ8</f>
        <v>20593</v>
      </c>
      <c r="D18" s="9">
        <f>hidden1!ER8</f>
        <v>0</v>
      </c>
      <c r="E18" s="9">
        <f>hidden1!ES8</f>
        <v>0</v>
      </c>
      <c r="F18" s="9">
        <f>hidden1!ET8</f>
        <v>0</v>
      </c>
      <c r="G18" s="9">
        <f>hidden1!EU8</f>
        <v>0</v>
      </c>
      <c r="H18" s="3"/>
      <c r="I18" s="3"/>
      <c r="J18" s="3"/>
    </row>
    <row r="19" spans="1:10" ht="12.75" customHeight="1" x14ac:dyDescent="0.25">
      <c r="A19" s="5" t="str">
        <f>hidden1!A9</f>
        <v xml:space="preserve">    Калужская область</v>
      </c>
      <c r="B19" s="9">
        <f>hidden1!EP9</f>
        <v>170678</v>
      </c>
      <c r="C19" s="9">
        <f>hidden1!EQ9</f>
        <v>138176</v>
      </c>
      <c r="D19" s="9">
        <f>hidden1!ER9</f>
        <v>0</v>
      </c>
      <c r="E19" s="9">
        <f>hidden1!ES9</f>
        <v>0</v>
      </c>
      <c r="F19" s="9">
        <f>hidden1!ET9</f>
        <v>0</v>
      </c>
      <c r="G19" s="9">
        <f>hidden1!EU9</f>
        <v>0</v>
      </c>
      <c r="H19" s="3"/>
      <c r="I19" s="3"/>
      <c r="J19" s="3"/>
    </row>
    <row r="20" spans="1:10" ht="12.75" customHeight="1" x14ac:dyDescent="0.25">
      <c r="A20" s="5" t="str">
        <f>hidden1!A10</f>
        <v xml:space="preserve">    Костромская область</v>
      </c>
      <c r="B20" s="9">
        <f>hidden1!EP10</f>
        <v>33239</v>
      </c>
      <c r="C20" s="9">
        <f>hidden1!EQ10</f>
        <v>13013</v>
      </c>
      <c r="D20" s="9">
        <f>hidden1!ER10</f>
        <v>0</v>
      </c>
      <c r="E20" s="9">
        <f>hidden1!ES10</f>
        <v>0</v>
      </c>
      <c r="F20" s="9">
        <f>hidden1!ET10</f>
        <v>0</v>
      </c>
      <c r="G20" s="9">
        <f>hidden1!EU10</f>
        <v>0</v>
      </c>
      <c r="H20" s="3"/>
      <c r="I20" s="3"/>
      <c r="J20" s="3"/>
    </row>
    <row r="21" spans="1:10" ht="12.75" customHeight="1" x14ac:dyDescent="0.25">
      <c r="A21" s="5" t="str">
        <f>hidden1!A11</f>
        <v xml:space="preserve">    Курская область</v>
      </c>
      <c r="B21" s="9">
        <f>hidden1!EP11</f>
        <v>6567816</v>
      </c>
      <c r="C21" s="9">
        <f>hidden1!EQ11</f>
        <v>6522343</v>
      </c>
      <c r="D21" s="9">
        <f>hidden1!ER11</f>
        <v>0</v>
      </c>
      <c r="E21" s="9">
        <f>hidden1!ES11</f>
        <v>0</v>
      </c>
      <c r="F21" s="9">
        <f>hidden1!ET11</f>
        <v>0</v>
      </c>
      <c r="G21" s="9">
        <f>hidden1!EU11</f>
        <v>0</v>
      </c>
      <c r="H21" s="3"/>
      <c r="I21" s="3"/>
      <c r="J21" s="3"/>
    </row>
    <row r="22" spans="1:10" ht="12.75" customHeight="1" x14ac:dyDescent="0.25">
      <c r="A22" s="5" t="str">
        <f>hidden1!A12</f>
        <v xml:space="preserve">    Липецкая область</v>
      </c>
      <c r="B22" s="9">
        <f>hidden1!EP12</f>
        <v>222640</v>
      </c>
      <c r="C22" s="9">
        <f>hidden1!EQ12</f>
        <v>138866</v>
      </c>
      <c r="D22" s="9">
        <f>hidden1!ER12</f>
        <v>0</v>
      </c>
      <c r="E22" s="9">
        <f>hidden1!ES12</f>
        <v>0</v>
      </c>
      <c r="F22" s="9">
        <f>hidden1!ET12</f>
        <v>0</v>
      </c>
      <c r="G22" s="9">
        <f>hidden1!EU12</f>
        <v>0</v>
      </c>
      <c r="H22" s="3"/>
      <c r="I22" s="3"/>
      <c r="J22" s="3"/>
    </row>
    <row r="23" spans="1:10" ht="12.75" customHeight="1" x14ac:dyDescent="0.25">
      <c r="A23" s="5" t="str">
        <f>hidden1!A13</f>
        <v xml:space="preserve">    Московская область</v>
      </c>
      <c r="B23" s="9">
        <f>hidden1!EP13</f>
        <v>916962</v>
      </c>
      <c r="C23" s="9">
        <f>hidden1!EQ13</f>
        <v>555388</v>
      </c>
      <c r="D23" s="9">
        <f>hidden1!ER13</f>
        <v>0</v>
      </c>
      <c r="E23" s="9">
        <f>hidden1!ES13</f>
        <v>0</v>
      </c>
      <c r="F23" s="9">
        <f>hidden1!ET13</f>
        <v>0</v>
      </c>
      <c r="G23" s="9">
        <f>hidden1!EU13</f>
        <v>0</v>
      </c>
      <c r="H23" s="3"/>
      <c r="I23" s="3"/>
      <c r="J23" s="3"/>
    </row>
    <row r="24" spans="1:10" ht="12.75" customHeight="1" x14ac:dyDescent="0.25">
      <c r="A24" s="5" t="str">
        <f>hidden1!A14</f>
        <v xml:space="preserve">    Орловская область</v>
      </c>
      <c r="B24" s="9">
        <f>hidden1!EP14</f>
        <v>33816</v>
      </c>
      <c r="C24" s="9">
        <f>hidden1!EQ14</f>
        <v>13304</v>
      </c>
      <c r="D24" s="9">
        <f>hidden1!ER14</f>
        <v>0</v>
      </c>
      <c r="E24" s="9">
        <f>hidden1!ES14</f>
        <v>0</v>
      </c>
      <c r="F24" s="9">
        <f>hidden1!ET14</f>
        <v>0</v>
      </c>
      <c r="G24" s="9">
        <f>hidden1!EU14</f>
        <v>0</v>
      </c>
      <c r="H24" s="3"/>
      <c r="I24" s="3"/>
      <c r="J24" s="3"/>
    </row>
    <row r="25" spans="1:10" ht="12.75" customHeight="1" x14ac:dyDescent="0.25">
      <c r="A25" s="5" t="str">
        <f>hidden1!A15</f>
        <v xml:space="preserve">    Рязанская область</v>
      </c>
      <c r="B25" s="9">
        <f>hidden1!EP15</f>
        <v>136861</v>
      </c>
      <c r="C25" s="9">
        <f>hidden1!EQ15</f>
        <v>107842</v>
      </c>
      <c r="D25" s="9">
        <f>hidden1!ER15</f>
        <v>0</v>
      </c>
      <c r="E25" s="9">
        <f>hidden1!ES15</f>
        <v>0</v>
      </c>
      <c r="F25" s="9">
        <f>hidden1!ET15</f>
        <v>0</v>
      </c>
      <c r="G25" s="9">
        <f>hidden1!EU15</f>
        <v>0</v>
      </c>
      <c r="H25" s="3"/>
      <c r="I25" s="3"/>
      <c r="J25" s="3"/>
    </row>
    <row r="26" spans="1:10" ht="12.75" customHeight="1" x14ac:dyDescent="0.25">
      <c r="A26" s="5" t="str">
        <f>hidden1!A16</f>
        <v xml:space="preserve">    Смоленская область</v>
      </c>
      <c r="B26" s="9">
        <f>hidden1!EP16</f>
        <v>63319</v>
      </c>
      <c r="C26" s="9">
        <f>hidden1!EQ16</f>
        <v>30564</v>
      </c>
      <c r="D26" s="9">
        <f>hidden1!ER16</f>
        <v>0</v>
      </c>
      <c r="E26" s="9">
        <f>hidden1!ES16</f>
        <v>0</v>
      </c>
      <c r="F26" s="9">
        <f>hidden1!ET16</f>
        <v>0</v>
      </c>
      <c r="G26" s="9">
        <f>hidden1!EU16</f>
        <v>0</v>
      </c>
      <c r="H26" s="3"/>
      <c r="I26" s="3"/>
      <c r="J26" s="3"/>
    </row>
    <row r="27" spans="1:10" ht="12.75" customHeight="1" x14ac:dyDescent="0.25">
      <c r="A27" s="5" t="str">
        <f>hidden1!A17</f>
        <v xml:space="preserve">    Тамбовская область</v>
      </c>
      <c r="B27" s="9">
        <f>hidden1!EP17</f>
        <v>87049</v>
      </c>
      <c r="C27" s="9">
        <f>hidden1!EQ17</f>
        <v>33805</v>
      </c>
      <c r="D27" s="9">
        <f>hidden1!ER17</f>
        <v>0</v>
      </c>
      <c r="E27" s="9">
        <f>hidden1!ES17</f>
        <v>0</v>
      </c>
      <c r="F27" s="9">
        <f>hidden1!ET17</f>
        <v>0</v>
      </c>
      <c r="G27" s="9">
        <f>hidden1!EU17</f>
        <v>0</v>
      </c>
      <c r="H27" s="3"/>
      <c r="I27" s="3"/>
      <c r="J27" s="3"/>
    </row>
    <row r="28" spans="1:10" ht="12.75" customHeight="1" x14ac:dyDescent="0.25">
      <c r="A28" s="5" t="str">
        <f>hidden1!A18</f>
        <v xml:space="preserve">    Тверская область</v>
      </c>
      <c r="B28" s="9">
        <f>hidden1!EP18</f>
        <v>157867</v>
      </c>
      <c r="C28" s="9">
        <f>hidden1!EQ18</f>
        <v>101440</v>
      </c>
      <c r="D28" s="9">
        <f>hidden1!ER18</f>
        <v>0</v>
      </c>
      <c r="E28" s="9">
        <f>hidden1!ES18</f>
        <v>0</v>
      </c>
      <c r="F28" s="9">
        <f>hidden1!ET18</f>
        <v>0</v>
      </c>
      <c r="G28" s="9">
        <f>hidden1!EU18</f>
        <v>0</v>
      </c>
      <c r="H28" s="3"/>
      <c r="I28" s="3"/>
      <c r="J28" s="3"/>
    </row>
    <row r="29" spans="1:10" ht="12.75" customHeight="1" x14ac:dyDescent="0.25">
      <c r="A29" s="5" t="str">
        <f>hidden1!A19</f>
        <v xml:space="preserve">    Тульская область</v>
      </c>
      <c r="B29" s="9">
        <f>hidden1!EP19</f>
        <v>407452</v>
      </c>
      <c r="C29" s="9">
        <f>hidden1!EQ19</f>
        <v>313294</v>
      </c>
      <c r="D29" s="9">
        <f>hidden1!ER19</f>
        <v>0</v>
      </c>
      <c r="E29" s="9">
        <f>hidden1!ES19</f>
        <v>0</v>
      </c>
      <c r="F29" s="9">
        <f>hidden1!ET19</f>
        <v>0</v>
      </c>
      <c r="G29" s="9">
        <f>hidden1!EU19</f>
        <v>0</v>
      </c>
      <c r="H29" s="3"/>
      <c r="I29" s="3"/>
      <c r="J29" s="3"/>
    </row>
    <row r="30" spans="1:10" ht="12.75" customHeight="1" x14ac:dyDescent="0.25">
      <c r="A30" s="5" t="str">
        <f>hidden1!A20</f>
        <v xml:space="preserve">    Ярославская область</v>
      </c>
      <c r="B30" s="9">
        <f>hidden1!EP20</f>
        <v>40597</v>
      </c>
      <c r="C30" s="9">
        <f>hidden1!EQ20</f>
        <v>27930</v>
      </c>
      <c r="D30" s="9">
        <f>hidden1!ER20</f>
        <v>0</v>
      </c>
      <c r="E30" s="9">
        <f>hidden1!ES20</f>
        <v>0</v>
      </c>
      <c r="F30" s="9">
        <f>hidden1!ET20</f>
        <v>0</v>
      </c>
      <c r="G30" s="9">
        <f>hidden1!EU20</f>
        <v>0</v>
      </c>
      <c r="H30" s="3"/>
      <c r="I30" s="3"/>
      <c r="J30" s="3"/>
    </row>
    <row r="31" spans="1:10" ht="12.75" customHeight="1" x14ac:dyDescent="0.25">
      <c r="A31" s="5" t="str">
        <f>hidden1!A21</f>
        <v xml:space="preserve">    город Москва</v>
      </c>
      <c r="B31" s="9">
        <f>hidden1!EP21</f>
        <v>644385860</v>
      </c>
      <c r="C31" s="9">
        <f>hidden1!EQ21</f>
        <v>550895539</v>
      </c>
      <c r="D31" s="9">
        <f>hidden1!ER21</f>
        <v>550886335</v>
      </c>
      <c r="E31" s="9">
        <f>hidden1!ES21</f>
        <v>549458515</v>
      </c>
      <c r="F31" s="9">
        <f>hidden1!ET21</f>
        <v>1241541</v>
      </c>
      <c r="G31" s="9">
        <f>hidden1!EU21</f>
        <v>186279</v>
      </c>
      <c r="H31" s="3"/>
      <c r="I31" s="3"/>
      <c r="J31" s="3"/>
    </row>
    <row r="32" spans="1:10" ht="12.75" customHeight="1" x14ac:dyDescent="0.25">
      <c r="A32" s="5" t="str">
        <f>hidden1!A22</f>
        <v xml:space="preserve">  СЕВЕРО-ЗАПАДНЫЙ ФЕДЕРАЛЬНЫЙ ОКРУГ</v>
      </c>
      <c r="B32" s="9">
        <f>hidden1!EP22</f>
        <v>580819083</v>
      </c>
      <c r="C32" s="9">
        <f>hidden1!EQ22</f>
        <v>542308653</v>
      </c>
      <c r="D32" s="9">
        <f>hidden1!ER22</f>
        <v>518286767</v>
      </c>
      <c r="E32" s="9">
        <f>hidden1!ES22</f>
        <v>215742143</v>
      </c>
      <c r="F32" s="9">
        <f>hidden1!ET22</f>
        <v>302525250</v>
      </c>
      <c r="G32" s="9">
        <f>hidden1!EU22</f>
        <v>19374</v>
      </c>
      <c r="H32" s="3"/>
      <c r="I32" s="3"/>
      <c r="J32" s="3"/>
    </row>
    <row r="33" spans="1:10" ht="12.75" customHeight="1" x14ac:dyDescent="0.25">
      <c r="A33" s="5" t="str">
        <f>hidden1!A23</f>
        <v xml:space="preserve">    Республика Карелия</v>
      </c>
      <c r="B33" s="9">
        <f>hidden1!EP23</f>
        <v>5455820</v>
      </c>
      <c r="C33" s="9">
        <f>hidden1!EQ23</f>
        <v>5336474</v>
      </c>
      <c r="D33" s="9">
        <f>hidden1!ER23</f>
        <v>0</v>
      </c>
      <c r="E33" s="9">
        <f>hidden1!ES23</f>
        <v>0</v>
      </c>
      <c r="F33" s="9">
        <f>hidden1!ET23</f>
        <v>0</v>
      </c>
      <c r="G33" s="9">
        <f>hidden1!EU23</f>
        <v>0</v>
      </c>
      <c r="H33" s="3"/>
      <c r="I33" s="3"/>
      <c r="J33" s="3"/>
    </row>
    <row r="34" spans="1:10" ht="12.75" customHeight="1" x14ac:dyDescent="0.25">
      <c r="A34" s="5" t="str">
        <f>hidden1!A24</f>
        <v xml:space="preserve">    Республика Коми</v>
      </c>
      <c r="B34" s="9">
        <f>hidden1!EP24</f>
        <v>179804461</v>
      </c>
      <c r="C34" s="9">
        <f>hidden1!EQ24</f>
        <v>150567617</v>
      </c>
      <c r="D34" s="9">
        <f>hidden1!ER24</f>
        <v>148973713</v>
      </c>
      <c r="E34" s="9">
        <f>hidden1!ES24</f>
        <v>148935489</v>
      </c>
      <c r="F34" s="9">
        <f>hidden1!ET24</f>
        <v>38224</v>
      </c>
      <c r="G34" s="9">
        <f>hidden1!EU24</f>
        <v>0</v>
      </c>
      <c r="H34" s="3"/>
      <c r="I34" s="3"/>
      <c r="J34" s="3"/>
    </row>
    <row r="35" spans="1:10" ht="13.65" customHeight="1" x14ac:dyDescent="0.25">
      <c r="A35" s="5" t="str">
        <f>hidden1!A25</f>
        <v xml:space="preserve">    Архангельская область</v>
      </c>
      <c r="B35" s="9">
        <f>hidden1!EP25</f>
        <v>2692860</v>
      </c>
      <c r="C35" s="9">
        <f>hidden1!EQ25</f>
        <v>2457551</v>
      </c>
      <c r="D35" s="9">
        <f>hidden1!ER25</f>
        <v>0</v>
      </c>
      <c r="E35" s="9">
        <f>hidden1!ES25</f>
        <v>0</v>
      </c>
      <c r="F35" s="9">
        <f>hidden1!ET25</f>
        <v>0</v>
      </c>
      <c r="G35" s="9">
        <f>hidden1!EU25</f>
        <v>0</v>
      </c>
      <c r="H35" s="3"/>
      <c r="I35" s="3"/>
      <c r="J35" s="3"/>
    </row>
    <row r="36" spans="1:10" ht="12.75" customHeight="1" x14ac:dyDescent="0.25">
      <c r="A36" s="5" t="str">
        <f>hidden1!A26</f>
        <v xml:space="preserve">    Вологодская область</v>
      </c>
      <c r="B36" s="9">
        <f>hidden1!EP26</f>
        <v>71579</v>
      </c>
      <c r="C36" s="9">
        <f>hidden1!EQ26</f>
        <v>58682</v>
      </c>
      <c r="D36" s="9">
        <f>hidden1!ER26</f>
        <v>0</v>
      </c>
      <c r="E36" s="9">
        <f>hidden1!ES26</f>
        <v>0</v>
      </c>
      <c r="F36" s="9">
        <f>hidden1!ET26</f>
        <v>0</v>
      </c>
      <c r="G36" s="9">
        <f>hidden1!EU26</f>
        <v>0</v>
      </c>
      <c r="H36" s="3"/>
      <c r="I36" s="3"/>
      <c r="J36" s="3"/>
    </row>
    <row r="37" spans="1:10" ht="12.75" customHeight="1" x14ac:dyDescent="0.25">
      <c r="A37" s="5" t="str">
        <f>hidden1!A27</f>
        <v xml:space="preserve">    Калининградская область</v>
      </c>
      <c r="B37" s="9">
        <f>hidden1!EP27</f>
        <v>3361803</v>
      </c>
      <c r="C37" s="9">
        <f>hidden1!EQ27</f>
        <v>2574228</v>
      </c>
      <c r="D37" s="9">
        <f>hidden1!ER27</f>
        <v>2162698</v>
      </c>
      <c r="E37" s="9">
        <f>hidden1!ES27</f>
        <v>2162698</v>
      </c>
      <c r="F37" s="9">
        <f>hidden1!ET27</f>
        <v>0</v>
      </c>
      <c r="G37" s="9">
        <f>hidden1!EU27</f>
        <v>0</v>
      </c>
      <c r="H37" s="3"/>
      <c r="I37" s="3"/>
      <c r="J37" s="3"/>
    </row>
    <row r="38" spans="1:10" ht="12.75" customHeight="1" x14ac:dyDescent="0.25">
      <c r="A38" s="5" t="str">
        <f>hidden1!A28</f>
        <v xml:space="preserve">    Ленинградская область</v>
      </c>
      <c r="B38" s="9">
        <f>hidden1!EP28</f>
        <v>922631</v>
      </c>
      <c r="C38" s="9">
        <f>hidden1!EQ28</f>
        <v>891994</v>
      </c>
      <c r="D38" s="9">
        <f>hidden1!ER28</f>
        <v>0</v>
      </c>
      <c r="E38" s="9">
        <f>hidden1!ES28</f>
        <v>0</v>
      </c>
      <c r="F38" s="9">
        <f>hidden1!ET28</f>
        <v>0</v>
      </c>
      <c r="G38" s="9">
        <f>hidden1!EU28</f>
        <v>0</v>
      </c>
      <c r="H38" s="3"/>
      <c r="I38" s="3"/>
      <c r="J38" s="3"/>
    </row>
    <row r="39" spans="1:10" ht="12.75" customHeight="1" x14ac:dyDescent="0.25">
      <c r="A39" s="5" t="str">
        <f>hidden1!A29</f>
        <v xml:space="preserve">    Мурманская область</v>
      </c>
      <c r="B39" s="9">
        <f>hidden1!EP29</f>
        <v>14488666</v>
      </c>
      <c r="C39" s="9">
        <f>hidden1!EQ29</f>
        <v>13182970</v>
      </c>
      <c r="D39" s="9">
        <f>hidden1!ER29</f>
        <v>0</v>
      </c>
      <c r="E39" s="9">
        <f>hidden1!ES29</f>
        <v>0</v>
      </c>
      <c r="F39" s="9">
        <f>hidden1!ET29</f>
        <v>0</v>
      </c>
      <c r="G39" s="9">
        <f>hidden1!EU29</f>
        <v>0</v>
      </c>
      <c r="H39" s="3"/>
      <c r="I39" s="3"/>
      <c r="J39" s="3"/>
    </row>
    <row r="40" spans="1:10" ht="12.75" customHeight="1" x14ac:dyDescent="0.25">
      <c r="A40" s="5" t="str">
        <f>hidden1!A30</f>
        <v xml:space="preserve">    Новгородская область</v>
      </c>
      <c r="B40" s="9">
        <f>hidden1!EP30</f>
        <v>50392</v>
      </c>
      <c r="C40" s="9">
        <f>hidden1!EQ30</f>
        <v>40919</v>
      </c>
      <c r="D40" s="9">
        <f>hidden1!ER30</f>
        <v>0</v>
      </c>
      <c r="E40" s="9">
        <f>hidden1!ES30</f>
        <v>0</v>
      </c>
      <c r="F40" s="9">
        <f>hidden1!ET30</f>
        <v>0</v>
      </c>
      <c r="G40" s="9">
        <f>hidden1!EU30</f>
        <v>0</v>
      </c>
      <c r="H40" s="3"/>
      <c r="I40" s="3"/>
      <c r="J40" s="3"/>
    </row>
    <row r="41" spans="1:10" ht="12.75" customHeight="1" x14ac:dyDescent="0.25">
      <c r="A41" s="5" t="str">
        <f>hidden1!A31</f>
        <v xml:space="preserve">    Псковская область</v>
      </c>
      <c r="B41" s="9">
        <f>hidden1!EP31</f>
        <v>42904</v>
      </c>
      <c r="C41" s="9">
        <f>hidden1!EQ31</f>
        <v>25922</v>
      </c>
      <c r="D41" s="9">
        <f>hidden1!ER31</f>
        <v>0</v>
      </c>
      <c r="E41" s="9">
        <f>hidden1!ES31</f>
        <v>0</v>
      </c>
      <c r="F41" s="9">
        <f>hidden1!ET31</f>
        <v>0</v>
      </c>
      <c r="G41" s="9">
        <f>hidden1!EU31</f>
        <v>0</v>
      </c>
      <c r="H41" s="3"/>
      <c r="I41" s="3"/>
      <c r="J41" s="3"/>
    </row>
    <row r="42" spans="1:10" ht="12.75" customHeight="1" x14ac:dyDescent="0.25">
      <c r="A42" s="5" t="str">
        <f>hidden1!A32</f>
        <v xml:space="preserve">    город Санкт-Петербург</v>
      </c>
      <c r="B42" s="9">
        <f>hidden1!EP32</f>
        <v>324890847</v>
      </c>
      <c r="C42" s="9">
        <f>hidden1!EQ32</f>
        <v>324868653</v>
      </c>
      <c r="D42" s="9">
        <f>hidden1!ER32</f>
        <v>324868628</v>
      </c>
      <c r="E42" s="9">
        <f>hidden1!ES32</f>
        <v>22397968</v>
      </c>
      <c r="F42" s="9">
        <f>hidden1!ET32</f>
        <v>302470660</v>
      </c>
      <c r="G42" s="9">
        <f>hidden1!EU32</f>
        <v>0</v>
      </c>
      <c r="H42" s="3"/>
      <c r="I42" s="3"/>
      <c r="J42" s="3"/>
    </row>
    <row r="43" spans="1:10" ht="12.75" customHeight="1" x14ac:dyDescent="0.25">
      <c r="A43" s="5" t="str">
        <f>hidden1!A33</f>
        <v xml:space="preserve">    Ненецкий автономный округ</v>
      </c>
      <c r="B43" s="9">
        <f>hidden1!EP33</f>
        <v>49037120</v>
      </c>
      <c r="C43" s="9">
        <f>hidden1!EQ33</f>
        <v>42303643</v>
      </c>
      <c r="D43" s="9">
        <f>hidden1!ER33</f>
        <v>42281728</v>
      </c>
      <c r="E43" s="9">
        <f>hidden1!ES33</f>
        <v>42245988</v>
      </c>
      <c r="F43" s="9">
        <f>hidden1!ET33</f>
        <v>16366</v>
      </c>
      <c r="G43" s="9">
        <f>hidden1!EU33</f>
        <v>19374</v>
      </c>
      <c r="H43" s="3"/>
      <c r="I43" s="3"/>
      <c r="J43" s="3"/>
    </row>
    <row r="44" spans="1:10" ht="12.75" customHeight="1" x14ac:dyDescent="0.25">
      <c r="A44" s="5" t="str">
        <f>hidden1!A34</f>
        <v xml:space="preserve">  СЕВЕРО-КАВКАЗСКИЙ ФЕДЕРАЛЬНЫЙ ОКРУГ</v>
      </c>
      <c r="B44" s="9">
        <f>hidden1!EP34</f>
        <v>5367052</v>
      </c>
      <c r="C44" s="9">
        <f>hidden1!EQ34</f>
        <v>5135285</v>
      </c>
      <c r="D44" s="9">
        <f>hidden1!ER34</f>
        <v>4776069</v>
      </c>
      <c r="E44" s="9">
        <f>hidden1!ES34</f>
        <v>4749391</v>
      </c>
      <c r="F44" s="9">
        <f>hidden1!ET34</f>
        <v>21694</v>
      </c>
      <c r="G44" s="9">
        <f>hidden1!EU34</f>
        <v>4984</v>
      </c>
      <c r="H44" s="3"/>
      <c r="I44" s="3"/>
      <c r="J44" s="3"/>
    </row>
    <row r="45" spans="1:10" ht="12.75" customHeight="1" x14ac:dyDescent="0.25">
      <c r="A45" s="5" t="str">
        <f>hidden1!A35</f>
        <v xml:space="preserve">    Республика Дагестан</v>
      </c>
      <c r="B45" s="9">
        <f>hidden1!EP35</f>
        <v>467339</v>
      </c>
      <c r="C45" s="9">
        <f>hidden1!EQ35</f>
        <v>456525</v>
      </c>
      <c r="D45" s="9">
        <f>hidden1!ER35</f>
        <v>437841</v>
      </c>
      <c r="E45" s="9">
        <f>hidden1!ES35</f>
        <v>411163</v>
      </c>
      <c r="F45" s="9">
        <f>hidden1!ET35</f>
        <v>21694</v>
      </c>
      <c r="G45" s="9">
        <f>hidden1!EU35</f>
        <v>4984</v>
      </c>
      <c r="H45" s="3"/>
      <c r="I45" s="3"/>
      <c r="J45" s="3"/>
    </row>
    <row r="46" spans="1:10" ht="12.75" customHeight="1" x14ac:dyDescent="0.25">
      <c r="A46" s="5" t="str">
        <f>hidden1!A36</f>
        <v xml:space="preserve">    Республика Ингушетия</v>
      </c>
      <c r="B46" s="9">
        <f>hidden1!EP36</f>
        <v>242593</v>
      </c>
      <c r="C46" s="9">
        <f>hidden1!EQ36</f>
        <v>214009</v>
      </c>
      <c r="D46" s="9">
        <f>hidden1!ER36</f>
        <v>213484</v>
      </c>
      <c r="E46" s="9">
        <f>hidden1!ES36</f>
        <v>213484</v>
      </c>
      <c r="F46" s="9">
        <f>hidden1!ET36</f>
        <v>0</v>
      </c>
      <c r="G46" s="9">
        <f>hidden1!EU36</f>
        <v>0</v>
      </c>
      <c r="H46" s="3"/>
      <c r="I46" s="3"/>
      <c r="J46" s="3"/>
    </row>
    <row r="47" spans="1:10" ht="12.75" customHeight="1" x14ac:dyDescent="0.25">
      <c r="A47" s="5" t="str">
        <f>hidden1!A37</f>
        <v xml:space="preserve">    Кабардино-Балкарская Республика</v>
      </c>
      <c r="B47" s="9">
        <f>hidden1!EP37</f>
        <v>42560</v>
      </c>
      <c r="C47" s="9">
        <f>hidden1!EQ37</f>
        <v>10927</v>
      </c>
      <c r="D47" s="9">
        <f>hidden1!ER37</f>
        <v>1824</v>
      </c>
      <c r="E47" s="9">
        <f>hidden1!ES37</f>
        <v>1824</v>
      </c>
      <c r="F47" s="9">
        <f>hidden1!ET37</f>
        <v>0</v>
      </c>
      <c r="G47" s="9">
        <f>hidden1!EU37</f>
        <v>0</v>
      </c>
      <c r="H47" s="3"/>
      <c r="I47" s="3"/>
      <c r="J47" s="3"/>
    </row>
    <row r="48" spans="1:10" ht="12.75" customHeight="1" x14ac:dyDescent="0.25">
      <c r="A48" s="5" t="str">
        <f>hidden1!A38</f>
        <v xml:space="preserve">    Карачаево-Черкесская Республика</v>
      </c>
      <c r="B48" s="9">
        <f>hidden1!EP38</f>
        <v>237902</v>
      </c>
      <c r="C48" s="9">
        <f>hidden1!EQ38</f>
        <v>224722</v>
      </c>
      <c r="D48" s="9">
        <f>hidden1!ER38</f>
        <v>0</v>
      </c>
      <c r="E48" s="9">
        <f>hidden1!ES38</f>
        <v>0</v>
      </c>
      <c r="F48" s="9">
        <f>hidden1!ET38</f>
        <v>0</v>
      </c>
      <c r="G48" s="9">
        <f>hidden1!EU38</f>
        <v>0</v>
      </c>
      <c r="H48" s="3"/>
      <c r="I48" s="3"/>
      <c r="J48" s="3"/>
    </row>
    <row r="49" spans="1:10" ht="12.75" customHeight="1" x14ac:dyDescent="0.25">
      <c r="A49" s="5" t="str">
        <f>hidden1!A39</f>
        <v xml:space="preserve">    Республика Северная Осетия-Алания</v>
      </c>
      <c r="B49" s="9">
        <f>hidden1!EP39</f>
        <v>87495</v>
      </c>
      <c r="C49" s="9">
        <f>hidden1!EQ39</f>
        <v>37845</v>
      </c>
      <c r="D49" s="9">
        <f>hidden1!ER39</f>
        <v>1141</v>
      </c>
      <c r="E49" s="9">
        <f>hidden1!ES39</f>
        <v>1141</v>
      </c>
      <c r="F49" s="9">
        <f>hidden1!ET39</f>
        <v>0</v>
      </c>
      <c r="G49" s="9">
        <f>hidden1!EU39</f>
        <v>0</v>
      </c>
      <c r="H49" s="3"/>
      <c r="I49" s="3"/>
      <c r="J49" s="3"/>
    </row>
    <row r="50" spans="1:10" ht="12.75" customHeight="1" x14ac:dyDescent="0.25">
      <c r="A50" s="5" t="str">
        <f>hidden1!A40</f>
        <v xml:space="preserve">    Чеченская Республика</v>
      </c>
      <c r="B50" s="9">
        <f>hidden1!EP40</f>
        <v>8248</v>
      </c>
      <c r="C50" s="9">
        <f>hidden1!EQ40</f>
        <v>4386</v>
      </c>
      <c r="D50" s="9">
        <f>hidden1!ER40</f>
        <v>0</v>
      </c>
      <c r="E50" s="9">
        <f>hidden1!ES40</f>
        <v>0</v>
      </c>
      <c r="F50" s="9">
        <f>hidden1!ET40</f>
        <v>0</v>
      </c>
      <c r="G50" s="9">
        <f>hidden1!EU40</f>
        <v>0</v>
      </c>
      <c r="H50" s="3"/>
      <c r="I50" s="3"/>
      <c r="J50" s="3"/>
    </row>
    <row r="51" spans="1:10" ht="12.75" customHeight="1" x14ac:dyDescent="0.25">
      <c r="A51" s="5" t="str">
        <f>hidden1!A41</f>
        <v xml:space="preserve">    Ставропольский край</v>
      </c>
      <c r="B51" s="9">
        <f>hidden1!EP41</f>
        <v>4280915</v>
      </c>
      <c r="C51" s="9">
        <f>hidden1!EQ41</f>
        <v>4186871</v>
      </c>
      <c r="D51" s="9">
        <f>hidden1!ER41</f>
        <v>4121779</v>
      </c>
      <c r="E51" s="9">
        <f>hidden1!ES41</f>
        <v>4121779</v>
      </c>
      <c r="F51" s="9">
        <f>hidden1!ET41</f>
        <v>0</v>
      </c>
      <c r="G51" s="9">
        <f>hidden1!EU41</f>
        <v>0</v>
      </c>
      <c r="H51" s="3"/>
      <c r="I51" s="3"/>
      <c r="J51" s="3"/>
    </row>
    <row r="52" spans="1:10" ht="12.75" customHeight="1" x14ac:dyDescent="0.25">
      <c r="A52" s="5" t="str">
        <f>hidden1!A42</f>
        <v xml:space="preserve">  ЮЖНЫЙ ФЕДЕРАЛЬНЫЙ ОКРУГ</v>
      </c>
      <c r="B52" s="9">
        <f>hidden1!EP42</f>
        <v>71831210</v>
      </c>
      <c r="C52" s="9">
        <f>hidden1!EQ42</f>
        <v>70966313</v>
      </c>
      <c r="D52" s="9">
        <f>hidden1!ER42</f>
        <v>68652181</v>
      </c>
      <c r="E52" s="9">
        <f>hidden1!ES42</f>
        <v>27052341</v>
      </c>
      <c r="F52" s="9">
        <f>hidden1!ET42</f>
        <v>12880394</v>
      </c>
      <c r="G52" s="9">
        <f>hidden1!EU42</f>
        <v>28719446</v>
      </c>
      <c r="H52" s="3"/>
      <c r="I52" s="3"/>
      <c r="J52" s="3"/>
    </row>
    <row r="53" spans="1:10" ht="12.75" customHeight="1" x14ac:dyDescent="0.25">
      <c r="A53" s="5" t="str">
        <f>hidden1!A43</f>
        <v xml:space="preserve">    Республика Адыгея</v>
      </c>
      <c r="B53" s="9">
        <f>hidden1!EP43</f>
        <v>135274</v>
      </c>
      <c r="C53" s="9">
        <f>hidden1!EQ43</f>
        <v>128197</v>
      </c>
      <c r="D53" s="9">
        <f>hidden1!ER43</f>
        <v>86494</v>
      </c>
      <c r="E53" s="9">
        <f>hidden1!ES43</f>
        <v>0</v>
      </c>
      <c r="F53" s="9">
        <f>hidden1!ET43</f>
        <v>81531</v>
      </c>
      <c r="G53" s="9">
        <f>hidden1!EU43</f>
        <v>4963</v>
      </c>
      <c r="H53" s="3"/>
      <c r="I53" s="3"/>
      <c r="J53" s="3"/>
    </row>
    <row r="54" spans="1:10" ht="12.75" customHeight="1" x14ac:dyDescent="0.25">
      <c r="A54" s="5" t="str">
        <f>hidden1!A44</f>
        <v xml:space="preserve">    Республика Калмыкия</v>
      </c>
      <c r="B54" s="9">
        <f>hidden1!EP44</f>
        <v>51250</v>
      </c>
      <c r="C54" s="9">
        <f>hidden1!EQ44</f>
        <v>50360</v>
      </c>
      <c r="D54" s="9">
        <f>hidden1!ER44</f>
        <v>50039</v>
      </c>
      <c r="E54" s="9">
        <f>hidden1!ES44</f>
        <v>14307</v>
      </c>
      <c r="F54" s="9">
        <f>hidden1!ET44</f>
        <v>35732</v>
      </c>
      <c r="G54" s="9">
        <f>hidden1!EU44</f>
        <v>0</v>
      </c>
      <c r="H54" s="3"/>
      <c r="I54" s="3"/>
      <c r="J54" s="3"/>
    </row>
    <row r="55" spans="1:10" ht="12.75" customHeight="1" x14ac:dyDescent="0.25">
      <c r="A55" s="5" t="str">
        <f>hidden1!A45</f>
        <v xml:space="preserve">    Республика Крым</v>
      </c>
      <c r="B55" s="9">
        <f>hidden1!EP45</f>
        <v>1475540</v>
      </c>
      <c r="C55" s="9">
        <f>hidden1!EQ45</f>
        <v>1384678</v>
      </c>
      <c r="D55" s="9">
        <f>hidden1!ER45</f>
        <v>1235420</v>
      </c>
      <c r="E55" s="9">
        <f>hidden1!ES45</f>
        <v>1198276</v>
      </c>
      <c r="F55" s="9">
        <f>hidden1!ET45</f>
        <v>9133</v>
      </c>
      <c r="G55" s="9">
        <f>hidden1!EU45</f>
        <v>28011</v>
      </c>
      <c r="H55" s="3"/>
      <c r="I55" s="3"/>
      <c r="J55" s="3"/>
    </row>
    <row r="56" spans="1:10" ht="12.75" customHeight="1" x14ac:dyDescent="0.25">
      <c r="A56" s="5" t="str">
        <f>hidden1!A46</f>
        <v xml:space="preserve">    Краснодарский край</v>
      </c>
      <c r="B56" s="9">
        <f>hidden1!EP46</f>
        <v>7962688</v>
      </c>
      <c r="C56" s="9">
        <f>hidden1!EQ46</f>
        <v>7282126</v>
      </c>
      <c r="D56" s="9">
        <f>hidden1!ER46</f>
        <v>7078349</v>
      </c>
      <c r="E56" s="9">
        <f>hidden1!ES46</f>
        <v>4848232</v>
      </c>
      <c r="F56" s="9">
        <f>hidden1!ET46</f>
        <v>1295484</v>
      </c>
      <c r="G56" s="9">
        <f>hidden1!EU46</f>
        <v>934633</v>
      </c>
      <c r="H56" s="3"/>
      <c r="I56" s="3"/>
      <c r="J56" s="3"/>
    </row>
    <row r="57" spans="1:10" ht="12.75" customHeight="1" x14ac:dyDescent="0.25">
      <c r="A57" s="5" t="str">
        <f>hidden1!A47</f>
        <v xml:space="preserve">    Астраханская область</v>
      </c>
      <c r="B57" s="9">
        <f>hidden1!EP47</f>
        <v>59681629</v>
      </c>
      <c r="C57" s="9">
        <f>hidden1!EQ47</f>
        <v>59675212</v>
      </c>
      <c r="D57" s="9">
        <f>hidden1!ER47</f>
        <v>59631420</v>
      </c>
      <c r="E57" s="9">
        <f>hidden1!ES47</f>
        <v>20929003</v>
      </c>
      <c r="F57" s="9">
        <f>hidden1!ET47</f>
        <v>11286834</v>
      </c>
      <c r="G57" s="9">
        <f>hidden1!EU47</f>
        <v>27415583</v>
      </c>
      <c r="H57" s="3"/>
      <c r="I57" s="3"/>
      <c r="J57" s="3"/>
    </row>
    <row r="58" spans="1:10" ht="12.75" customHeight="1" x14ac:dyDescent="0.25">
      <c r="A58" s="5" t="str">
        <f>hidden1!A48</f>
        <v xml:space="preserve">    Волгоградская область</v>
      </c>
      <c r="B58" s="9">
        <f>hidden1!EP48</f>
        <v>731129</v>
      </c>
      <c r="C58" s="9">
        <f>hidden1!EQ48</f>
        <v>709588</v>
      </c>
      <c r="D58" s="9">
        <f>hidden1!ER48</f>
        <v>528073</v>
      </c>
      <c r="E58" s="9">
        <f>hidden1!ES48</f>
        <v>62523</v>
      </c>
      <c r="F58" s="9">
        <f>hidden1!ET48</f>
        <v>129294</v>
      </c>
      <c r="G58" s="9">
        <f>hidden1!EU48</f>
        <v>336256</v>
      </c>
      <c r="H58" s="3"/>
      <c r="I58" s="3"/>
      <c r="J58" s="3"/>
    </row>
    <row r="59" spans="1:10" ht="12.75" customHeight="1" x14ac:dyDescent="0.25">
      <c r="A59" s="5" t="str">
        <f>hidden1!A49</f>
        <v xml:space="preserve">    Ростовская область</v>
      </c>
      <c r="B59" s="9">
        <f>hidden1!EP49</f>
        <v>1543870</v>
      </c>
      <c r="C59" s="9">
        <f>hidden1!EQ49</f>
        <v>1501103</v>
      </c>
      <c r="D59" s="9">
        <f>hidden1!ER49</f>
        <v>42386</v>
      </c>
      <c r="E59" s="9">
        <f>hidden1!ES49</f>
        <v>0</v>
      </c>
      <c r="F59" s="9">
        <f>hidden1!ET49</f>
        <v>42386</v>
      </c>
      <c r="G59" s="9">
        <f>hidden1!EU49</f>
        <v>0</v>
      </c>
      <c r="H59" s="3"/>
      <c r="I59" s="3"/>
      <c r="J59" s="3"/>
    </row>
    <row r="60" spans="1:10" ht="12.75" customHeight="1" x14ac:dyDescent="0.25">
      <c r="A60" s="5" t="str">
        <f>hidden1!A50</f>
        <v xml:space="preserve">    город Севастополь</v>
      </c>
      <c r="B60" s="9">
        <f>hidden1!EP50</f>
        <v>249830</v>
      </c>
      <c r="C60" s="9">
        <f>hidden1!EQ50</f>
        <v>235049</v>
      </c>
      <c r="D60" s="9">
        <f>hidden1!ER50</f>
        <v>0</v>
      </c>
      <c r="E60" s="9">
        <f>hidden1!ES50</f>
        <v>0</v>
      </c>
      <c r="F60" s="9">
        <f>hidden1!ET50</f>
        <v>0</v>
      </c>
      <c r="G60" s="9">
        <f>hidden1!EU50</f>
        <v>0</v>
      </c>
      <c r="H60" s="3"/>
      <c r="I60" s="3"/>
      <c r="J60" s="3"/>
    </row>
    <row r="61" spans="1:10" ht="12.75" customHeight="1" x14ac:dyDescent="0.25">
      <c r="A61" s="5" t="str">
        <f>hidden1!A51</f>
        <v xml:space="preserve">  ПРИВОЛЖСКИЙ ФЕДЕРАЛЬНЫЙ ОКРУГ</v>
      </c>
      <c r="B61" s="9">
        <f>hidden1!EP51</f>
        <v>1118975839</v>
      </c>
      <c r="C61" s="9">
        <f>hidden1!EQ51</f>
        <v>915660888</v>
      </c>
      <c r="D61" s="9">
        <f>hidden1!ER51</f>
        <v>904653013</v>
      </c>
      <c r="E61" s="9">
        <f>hidden1!ES51</f>
        <v>890821203</v>
      </c>
      <c r="F61" s="9">
        <f>hidden1!ET51</f>
        <v>12721506</v>
      </c>
      <c r="G61" s="9">
        <f>hidden1!EU51</f>
        <v>1110304</v>
      </c>
      <c r="H61" s="3"/>
      <c r="I61" s="3"/>
      <c r="J61" s="3"/>
    </row>
    <row r="62" spans="1:10" ht="12.75" customHeight="1" x14ac:dyDescent="0.25">
      <c r="A62" s="5" t="str">
        <f>hidden1!A52</f>
        <v xml:space="preserve">    Республика Башкортостан</v>
      </c>
      <c r="B62" s="9">
        <f>hidden1!EP52</f>
        <v>128519567</v>
      </c>
      <c r="C62" s="9">
        <f>hidden1!EQ52</f>
        <v>93571139</v>
      </c>
      <c r="D62" s="9">
        <f>hidden1!ER52</f>
        <v>90821980</v>
      </c>
      <c r="E62" s="9">
        <f>hidden1!ES52</f>
        <v>90807411</v>
      </c>
      <c r="F62" s="9">
        <f>hidden1!ET52</f>
        <v>14569</v>
      </c>
      <c r="G62" s="9">
        <f>hidden1!EU52</f>
        <v>0</v>
      </c>
      <c r="H62" s="3"/>
      <c r="I62" s="3"/>
      <c r="J62" s="3"/>
    </row>
    <row r="63" spans="1:10" ht="12.75" customHeight="1" x14ac:dyDescent="0.25">
      <c r="A63" s="5" t="str">
        <f>hidden1!A53</f>
        <v xml:space="preserve">    Республика Марий-Эл</v>
      </c>
      <c r="B63" s="9">
        <f>hidden1!EP53</f>
        <v>33419</v>
      </c>
      <c r="C63" s="9">
        <f>hidden1!EQ53</f>
        <v>14792</v>
      </c>
      <c r="D63" s="9">
        <f>hidden1!ER53</f>
        <v>0</v>
      </c>
      <c r="E63" s="9">
        <f>hidden1!ES53</f>
        <v>0</v>
      </c>
      <c r="F63" s="9">
        <f>hidden1!ET53</f>
        <v>0</v>
      </c>
      <c r="G63" s="9">
        <f>hidden1!EU53</f>
        <v>0</v>
      </c>
      <c r="H63" s="3"/>
      <c r="I63" s="3"/>
      <c r="J63" s="3"/>
    </row>
    <row r="64" spans="1:10" ht="12.75" customHeight="1" x14ac:dyDescent="0.25">
      <c r="A64" s="5" t="str">
        <f>hidden1!A54</f>
        <v xml:space="preserve">    Республика Мордовия</v>
      </c>
      <c r="B64" s="9">
        <f>hidden1!EP54</f>
        <v>62649</v>
      </c>
      <c r="C64" s="9">
        <f>hidden1!EQ54</f>
        <v>40203</v>
      </c>
      <c r="D64" s="9">
        <f>hidden1!ER54</f>
        <v>0</v>
      </c>
      <c r="E64" s="9">
        <f>hidden1!ES54</f>
        <v>0</v>
      </c>
      <c r="F64" s="9">
        <f>hidden1!ET54</f>
        <v>0</v>
      </c>
      <c r="G64" s="9">
        <f>hidden1!EU54</f>
        <v>0</v>
      </c>
      <c r="H64" s="3"/>
      <c r="I64" s="3"/>
      <c r="J64" s="3"/>
    </row>
    <row r="65" spans="1:10" ht="12.75" customHeight="1" x14ac:dyDescent="0.25">
      <c r="A65" s="5" t="str">
        <f>hidden1!A55</f>
        <v xml:space="preserve">    Республика Татарстан</v>
      </c>
      <c r="B65" s="9">
        <f>hidden1!EP55</f>
        <v>327443451</v>
      </c>
      <c r="C65" s="9">
        <f>hidden1!EQ55</f>
        <v>267879976</v>
      </c>
      <c r="D65" s="9">
        <f>hidden1!ER55</f>
        <v>267802544</v>
      </c>
      <c r="E65" s="9">
        <f>hidden1!ES55</f>
        <v>267802544</v>
      </c>
      <c r="F65" s="9">
        <f>hidden1!ET55</f>
        <v>0</v>
      </c>
      <c r="G65" s="9">
        <f>hidden1!EU55</f>
        <v>0</v>
      </c>
      <c r="H65" s="3"/>
      <c r="I65" s="3"/>
      <c r="J65" s="3"/>
    </row>
    <row r="66" spans="1:10" ht="12.75" customHeight="1" x14ac:dyDescent="0.25">
      <c r="A66" s="5" t="str">
        <f>hidden1!A56</f>
        <v xml:space="preserve">    Удмуртская Республика</v>
      </c>
      <c r="B66" s="9">
        <f>hidden1!EP56</f>
        <v>99386336</v>
      </c>
      <c r="C66" s="9">
        <f>hidden1!EQ56</f>
        <v>85700850</v>
      </c>
      <c r="D66" s="9">
        <f>hidden1!ER56</f>
        <v>85680443</v>
      </c>
      <c r="E66" s="9">
        <f>hidden1!ES56</f>
        <v>85680443</v>
      </c>
      <c r="F66" s="9">
        <f>hidden1!ET56</f>
        <v>0</v>
      </c>
      <c r="G66" s="9">
        <f>hidden1!EU56</f>
        <v>0</v>
      </c>
      <c r="H66" s="3"/>
      <c r="I66" s="3"/>
      <c r="J66" s="3"/>
    </row>
    <row r="67" spans="1:10" ht="12.75" customHeight="1" x14ac:dyDescent="0.25">
      <c r="A67" s="5" t="str">
        <f>hidden1!A57</f>
        <v xml:space="preserve">    Чувашская Республика</v>
      </c>
      <c r="B67" s="9">
        <f>hidden1!EP57</f>
        <v>44341</v>
      </c>
      <c r="C67" s="9">
        <f>hidden1!EQ57</f>
        <v>38004</v>
      </c>
      <c r="D67" s="9">
        <f>hidden1!ER57</f>
        <v>0</v>
      </c>
      <c r="E67" s="9">
        <f>hidden1!ES57</f>
        <v>0</v>
      </c>
      <c r="F67" s="9">
        <f>hidden1!ET57</f>
        <v>0</v>
      </c>
      <c r="G67" s="9">
        <f>hidden1!EU57</f>
        <v>0</v>
      </c>
      <c r="H67" s="3"/>
      <c r="I67" s="3"/>
      <c r="J67" s="3"/>
    </row>
    <row r="68" spans="1:10" ht="12.75" customHeight="1" x14ac:dyDescent="0.25">
      <c r="A68" s="5" t="str">
        <f>hidden1!A58</f>
        <v xml:space="preserve">    Кировская область</v>
      </c>
      <c r="B68" s="9">
        <f>hidden1!EP58</f>
        <v>72786</v>
      </c>
      <c r="C68" s="9">
        <f>hidden1!EQ58</f>
        <v>57767</v>
      </c>
      <c r="D68" s="9">
        <f>hidden1!ER58</f>
        <v>0</v>
      </c>
      <c r="E68" s="9">
        <f>hidden1!ES58</f>
        <v>0</v>
      </c>
      <c r="F68" s="9">
        <f>hidden1!ET58</f>
        <v>0</v>
      </c>
      <c r="G68" s="9">
        <f>hidden1!EU58</f>
        <v>0</v>
      </c>
      <c r="H68" s="3"/>
      <c r="I68" s="3"/>
      <c r="J68" s="3"/>
    </row>
    <row r="69" spans="1:10" ht="12.75" customHeight="1" x14ac:dyDescent="0.25">
      <c r="A69" s="5" t="str">
        <f>hidden1!A59</f>
        <v xml:space="preserve">    Нижегородская область</v>
      </c>
      <c r="B69" s="9">
        <f>hidden1!EP59</f>
        <v>227833</v>
      </c>
      <c r="C69" s="9">
        <f>hidden1!EQ59</f>
        <v>158484</v>
      </c>
      <c r="D69" s="9">
        <f>hidden1!ER59</f>
        <v>0</v>
      </c>
      <c r="E69" s="9">
        <f>hidden1!ES59</f>
        <v>0</v>
      </c>
      <c r="F69" s="9">
        <f>hidden1!ET59</f>
        <v>0</v>
      </c>
      <c r="G69" s="9">
        <f>hidden1!EU59</f>
        <v>0</v>
      </c>
      <c r="H69" s="3"/>
      <c r="I69" s="3"/>
      <c r="J69" s="3"/>
    </row>
    <row r="70" spans="1:10" ht="12.75" customHeight="1" x14ac:dyDescent="0.25">
      <c r="A70" s="5" t="str">
        <f>hidden1!A60</f>
        <v xml:space="preserve">    Оренбургская область</v>
      </c>
      <c r="B70" s="9">
        <f>hidden1!EP60</f>
        <v>209607278</v>
      </c>
      <c r="C70" s="9">
        <f>hidden1!EQ60</f>
        <v>163416291</v>
      </c>
      <c r="D70" s="9">
        <f>hidden1!ER60</f>
        <v>159546632</v>
      </c>
      <c r="E70" s="9">
        <f>hidden1!ES60</f>
        <v>146649210</v>
      </c>
      <c r="F70" s="9">
        <f>hidden1!ET60</f>
        <v>12006330</v>
      </c>
      <c r="G70" s="9">
        <f>hidden1!EU60</f>
        <v>891092</v>
      </c>
      <c r="H70" s="3"/>
      <c r="I70" s="3"/>
      <c r="J70" s="3"/>
    </row>
    <row r="71" spans="1:10" ht="12.75" customHeight="1" x14ac:dyDescent="0.25">
      <c r="A71" s="5" t="str">
        <f>hidden1!A61</f>
        <v xml:space="preserve">    Пензенская область</v>
      </c>
      <c r="B71" s="9">
        <f>hidden1!EP61</f>
        <v>64229</v>
      </c>
      <c r="C71" s="9">
        <f>hidden1!EQ61</f>
        <v>42268</v>
      </c>
      <c r="D71" s="9">
        <f>hidden1!ER61</f>
        <v>0</v>
      </c>
      <c r="E71" s="9">
        <f>hidden1!ES61</f>
        <v>0</v>
      </c>
      <c r="F71" s="9">
        <f>hidden1!ET61</f>
        <v>0</v>
      </c>
      <c r="G71" s="9">
        <f>hidden1!EU61</f>
        <v>0</v>
      </c>
      <c r="H71" s="3"/>
      <c r="I71" s="3"/>
      <c r="J71" s="3"/>
    </row>
    <row r="72" spans="1:10" ht="13.65" customHeight="1" x14ac:dyDescent="0.25">
      <c r="A72" s="5" t="str">
        <f>hidden1!A62</f>
        <v xml:space="preserve">    Пермский край</v>
      </c>
      <c r="B72" s="9">
        <f>hidden1!EP62</f>
        <v>168285511</v>
      </c>
      <c r="C72" s="9">
        <f>hidden1!EQ62</f>
        <v>152233817</v>
      </c>
      <c r="D72" s="9">
        <f>hidden1!ER62</f>
        <v>148617672</v>
      </c>
      <c r="E72" s="9">
        <f>hidden1!ES62</f>
        <v>148348994</v>
      </c>
      <c r="F72" s="9">
        <f>hidden1!ET62</f>
        <v>268678</v>
      </c>
      <c r="G72" s="9">
        <f>hidden1!EU62</f>
        <v>0</v>
      </c>
      <c r="H72" s="3"/>
      <c r="I72" s="3"/>
      <c r="J72" s="3"/>
    </row>
    <row r="73" spans="1:10" ht="12.75" customHeight="1" x14ac:dyDescent="0.25">
      <c r="A73" s="5" t="str">
        <f>hidden1!A63</f>
        <v xml:space="preserve">    Самарская область</v>
      </c>
      <c r="B73" s="9">
        <f>hidden1!EP63</f>
        <v>175615564</v>
      </c>
      <c r="C73" s="9">
        <f>hidden1!EQ63</f>
        <v>142944799</v>
      </c>
      <c r="D73" s="9">
        <f>hidden1!ER63</f>
        <v>142826047</v>
      </c>
      <c r="E73" s="9">
        <f>hidden1!ES63</f>
        <v>142826047</v>
      </c>
      <c r="F73" s="9">
        <f>hidden1!ET63</f>
        <v>0</v>
      </c>
      <c r="G73" s="9">
        <f>hidden1!EU63</f>
        <v>0</v>
      </c>
      <c r="H73" s="3"/>
      <c r="I73" s="3"/>
      <c r="J73" s="3"/>
    </row>
    <row r="74" spans="1:10" ht="12.75" customHeight="1" x14ac:dyDescent="0.25">
      <c r="A74" s="5" t="str">
        <f>hidden1!A64</f>
        <v xml:space="preserve">    Саратовская область</v>
      </c>
      <c r="B74" s="9">
        <f>hidden1!EP64</f>
        <v>9067885</v>
      </c>
      <c r="C74" s="9">
        <f>hidden1!EQ64</f>
        <v>9054110</v>
      </c>
      <c r="D74" s="9">
        <f>hidden1!ER64</f>
        <v>8900583</v>
      </c>
      <c r="E74" s="9">
        <f>hidden1!ES64</f>
        <v>8249442</v>
      </c>
      <c r="F74" s="9">
        <f>hidden1!ET64</f>
        <v>431929</v>
      </c>
      <c r="G74" s="9">
        <f>hidden1!EU64</f>
        <v>219212</v>
      </c>
      <c r="H74" s="3"/>
      <c r="I74" s="3"/>
      <c r="J74" s="3"/>
    </row>
    <row r="75" spans="1:10" ht="12.75" customHeight="1" x14ac:dyDescent="0.25">
      <c r="A75" s="5" t="str">
        <f>hidden1!A65</f>
        <v xml:space="preserve">    Ульяновская область</v>
      </c>
      <c r="B75" s="9">
        <f>hidden1!EP65</f>
        <v>544990</v>
      </c>
      <c r="C75" s="9">
        <f>hidden1!EQ65</f>
        <v>508388</v>
      </c>
      <c r="D75" s="9">
        <f>hidden1!ER65</f>
        <v>457112</v>
      </c>
      <c r="E75" s="9">
        <f>hidden1!ES65</f>
        <v>457112</v>
      </c>
      <c r="F75" s="9">
        <f>hidden1!ET65</f>
        <v>0</v>
      </c>
      <c r="G75" s="9">
        <f>hidden1!EU65</f>
        <v>0</v>
      </c>
      <c r="H75" s="3"/>
      <c r="I75" s="3"/>
      <c r="J75" s="3"/>
    </row>
    <row r="76" spans="1:10" ht="12.75" customHeight="1" x14ac:dyDescent="0.25">
      <c r="A76" s="5" t="str">
        <f>hidden1!A66</f>
        <v xml:space="preserve">  УРАЛЬСКИЙ ФЕДЕРАЛЬНЫЙ ОКРУГ</v>
      </c>
      <c r="B76" s="9">
        <f>hidden1!EP66</f>
        <v>2228721006</v>
      </c>
      <c r="C76" s="9">
        <f>hidden1!EQ66</f>
        <v>1939385432</v>
      </c>
      <c r="D76" s="9">
        <f>hidden1!ER66</f>
        <v>1924926387</v>
      </c>
      <c r="E76" s="9">
        <f>hidden1!ES66</f>
        <v>1388108163</v>
      </c>
      <c r="F76" s="9">
        <f>hidden1!ET66</f>
        <v>348608927</v>
      </c>
      <c r="G76" s="9">
        <f>hidden1!EU66</f>
        <v>188209297</v>
      </c>
      <c r="H76" s="3"/>
      <c r="I76" s="3"/>
      <c r="J76" s="3"/>
    </row>
    <row r="77" spans="1:10" ht="12.75" customHeight="1" x14ac:dyDescent="0.25">
      <c r="A77" s="5" t="str">
        <f>hidden1!A67</f>
        <v xml:space="preserve">    Курганская область</v>
      </c>
      <c r="B77" s="9">
        <f>hidden1!EP67</f>
        <v>82285</v>
      </c>
      <c r="C77" s="9">
        <f>hidden1!EQ67</f>
        <v>74905</v>
      </c>
      <c r="D77" s="9">
        <f>hidden1!ER67</f>
        <v>0</v>
      </c>
      <c r="E77" s="9">
        <f>hidden1!ES67</f>
        <v>0</v>
      </c>
      <c r="F77" s="9">
        <f>hidden1!ET67</f>
        <v>0</v>
      </c>
      <c r="G77" s="9">
        <f>hidden1!EU67</f>
        <v>0</v>
      </c>
      <c r="H77" s="3"/>
      <c r="I77" s="3"/>
      <c r="J77" s="3"/>
    </row>
    <row r="78" spans="1:10" ht="12.75" customHeight="1" x14ac:dyDescent="0.25">
      <c r="A78" s="5" t="str">
        <f>hidden1!A68</f>
        <v xml:space="preserve">    Свердловская область</v>
      </c>
      <c r="B78" s="9">
        <f>hidden1!EP68</f>
        <v>5863502</v>
      </c>
      <c r="C78" s="9">
        <f>hidden1!EQ68</f>
        <v>5762116</v>
      </c>
      <c r="D78" s="9">
        <f>hidden1!ER68</f>
        <v>6</v>
      </c>
      <c r="E78" s="9">
        <f>hidden1!ES68</f>
        <v>6</v>
      </c>
      <c r="F78" s="9">
        <f>hidden1!ET68</f>
        <v>0</v>
      </c>
      <c r="G78" s="9">
        <f>hidden1!EU68</f>
        <v>0</v>
      </c>
      <c r="H78" s="3"/>
      <c r="I78" s="3"/>
      <c r="J78" s="3"/>
    </row>
    <row r="79" spans="1:10" ht="12.75" customHeight="1" x14ac:dyDescent="0.25">
      <c r="A79" s="5" t="str">
        <f>hidden1!A69</f>
        <v xml:space="preserve">    Тюменская область</v>
      </c>
      <c r="B79" s="9">
        <f>hidden1!EP69</f>
        <v>73086483</v>
      </c>
      <c r="C79" s="9">
        <f>hidden1!EQ69</f>
        <v>54475657</v>
      </c>
      <c r="D79" s="9">
        <f>hidden1!ER69</f>
        <v>54426678</v>
      </c>
      <c r="E79" s="9">
        <f>hidden1!ES69</f>
        <v>54426678</v>
      </c>
      <c r="F79" s="9">
        <f>hidden1!ET69</f>
        <v>0</v>
      </c>
      <c r="G79" s="9">
        <f>hidden1!EU69</f>
        <v>0</v>
      </c>
      <c r="H79" s="3"/>
      <c r="I79" s="3"/>
      <c r="J79" s="3"/>
    </row>
    <row r="80" spans="1:10" ht="12.75" customHeight="1" x14ac:dyDescent="0.25">
      <c r="A80" s="5" t="str">
        <f>hidden1!A70</f>
        <v xml:space="preserve">    Челябинская область</v>
      </c>
      <c r="B80" s="9">
        <f>hidden1!EP70</f>
        <v>7186842</v>
      </c>
      <c r="C80" s="9">
        <f>hidden1!EQ70</f>
        <v>7113150</v>
      </c>
      <c r="D80" s="9">
        <f>hidden1!ER70</f>
        <v>0</v>
      </c>
      <c r="E80" s="9">
        <f>hidden1!ES70</f>
        <v>0</v>
      </c>
      <c r="F80" s="9">
        <f>hidden1!ET70</f>
        <v>0</v>
      </c>
      <c r="G80" s="9">
        <f>hidden1!EU70</f>
        <v>0</v>
      </c>
      <c r="H80" s="3"/>
      <c r="I80" s="3"/>
      <c r="J80" s="3"/>
    </row>
    <row r="81" spans="1:10" ht="12.75" customHeight="1" x14ac:dyDescent="0.25">
      <c r="A81" s="5" t="str">
        <f>hidden1!A71</f>
        <v xml:space="preserve">    Ханты-Мансийский автономный округ - Югра</v>
      </c>
      <c r="B81" s="9">
        <f>hidden1!EP71</f>
        <v>1334289501</v>
      </c>
      <c r="C81" s="9">
        <f>hidden1!EQ71</f>
        <v>1107023949</v>
      </c>
      <c r="D81" s="9">
        <f>hidden1!ER71</f>
        <v>1106459122</v>
      </c>
      <c r="E81" s="9">
        <f>hidden1!ES71</f>
        <v>1103211600</v>
      </c>
      <c r="F81" s="9">
        <f>hidden1!ET71</f>
        <v>2422040</v>
      </c>
      <c r="G81" s="9">
        <f>hidden1!EU71</f>
        <v>825482</v>
      </c>
      <c r="H81" s="3"/>
      <c r="I81" s="3"/>
      <c r="J81" s="3"/>
    </row>
    <row r="82" spans="1:10" ht="12.75" customHeight="1" x14ac:dyDescent="0.25">
      <c r="A82" s="5" t="str">
        <f>hidden1!A72</f>
        <v xml:space="preserve">    Ямало-Ненецкий автономный округ</v>
      </c>
      <c r="B82" s="9">
        <f>hidden1!EP72</f>
        <v>808212393</v>
      </c>
      <c r="C82" s="9">
        <f>hidden1!EQ72</f>
        <v>764935655</v>
      </c>
      <c r="D82" s="9">
        <f>hidden1!ER72</f>
        <v>764040581</v>
      </c>
      <c r="E82" s="9">
        <f>hidden1!ES72</f>
        <v>230469879</v>
      </c>
      <c r="F82" s="9">
        <f>hidden1!ET72</f>
        <v>346186887</v>
      </c>
      <c r="G82" s="9">
        <f>hidden1!EU72</f>
        <v>187383815</v>
      </c>
      <c r="H82" s="3"/>
      <c r="I82" s="3"/>
      <c r="J82" s="3"/>
    </row>
    <row r="83" spans="1:10" ht="12.75" customHeight="1" x14ac:dyDescent="0.25">
      <c r="A83" s="5" t="str">
        <f>hidden1!A73</f>
        <v xml:space="preserve">  СИБИРСКИЙ ФЕДЕРАЛЬНЫЙ ОКРУГ</v>
      </c>
      <c r="B83" s="9">
        <f>hidden1!EP73</f>
        <v>392031073</v>
      </c>
      <c r="C83" s="9">
        <f>hidden1!EQ73</f>
        <v>338317735</v>
      </c>
      <c r="D83" s="9">
        <f>hidden1!ER73</f>
        <v>240431311</v>
      </c>
      <c r="E83" s="9">
        <f>hidden1!ES73</f>
        <v>231995959</v>
      </c>
      <c r="F83" s="9">
        <f>hidden1!ET73</f>
        <v>2915299</v>
      </c>
      <c r="G83" s="9">
        <f>hidden1!EU73</f>
        <v>5520053</v>
      </c>
      <c r="H83" s="3"/>
      <c r="I83" s="3"/>
      <c r="J83" s="3"/>
    </row>
    <row r="84" spans="1:10" ht="12.75" customHeight="1" x14ac:dyDescent="0.25">
      <c r="A84" s="5" t="str">
        <f>hidden1!A74</f>
        <v xml:space="preserve">    Республика Алтай</v>
      </c>
      <c r="B84" s="9">
        <f>hidden1!EP74</f>
        <v>104201</v>
      </c>
      <c r="C84" s="9">
        <f>hidden1!EQ74</f>
        <v>99871</v>
      </c>
      <c r="D84" s="9">
        <f>hidden1!ER74</f>
        <v>0</v>
      </c>
      <c r="E84" s="9">
        <f>hidden1!ES74</f>
        <v>0</v>
      </c>
      <c r="F84" s="9">
        <f>hidden1!ET74</f>
        <v>0</v>
      </c>
      <c r="G84" s="9">
        <f>hidden1!EU74</f>
        <v>0</v>
      </c>
      <c r="H84" s="3"/>
      <c r="I84" s="3"/>
      <c r="J84" s="3"/>
    </row>
    <row r="85" spans="1:10" ht="12.75" customHeight="1" x14ac:dyDescent="0.25">
      <c r="A85" s="5" t="str">
        <f>hidden1!A75</f>
        <v xml:space="preserve">    Республика Тыва</v>
      </c>
      <c r="B85" s="9">
        <f>hidden1!EP75</f>
        <v>689308</v>
      </c>
      <c r="C85" s="9">
        <f>hidden1!EQ75</f>
        <v>678717</v>
      </c>
      <c r="D85" s="9">
        <f>hidden1!ER75</f>
        <v>0</v>
      </c>
      <c r="E85" s="9">
        <f>hidden1!ES75</f>
        <v>0</v>
      </c>
      <c r="F85" s="9">
        <f>hidden1!ET75</f>
        <v>0</v>
      </c>
      <c r="G85" s="9">
        <f>hidden1!EU75</f>
        <v>0</v>
      </c>
      <c r="H85" s="3"/>
      <c r="I85" s="3"/>
      <c r="J85" s="3"/>
    </row>
    <row r="86" spans="1:10" ht="12.75" customHeight="1" x14ac:dyDescent="0.25">
      <c r="A86" s="5" t="str">
        <f>hidden1!A76</f>
        <v xml:space="preserve">    Республика Хакасия</v>
      </c>
      <c r="B86" s="9">
        <f>hidden1!EP76</f>
        <v>3516431</v>
      </c>
      <c r="C86" s="9">
        <f>hidden1!EQ76</f>
        <v>3496122</v>
      </c>
      <c r="D86" s="9">
        <f>hidden1!ER76</f>
        <v>0</v>
      </c>
      <c r="E86" s="9">
        <f>hidden1!ES76</f>
        <v>0</v>
      </c>
      <c r="F86" s="9">
        <f>hidden1!ET76</f>
        <v>0</v>
      </c>
      <c r="G86" s="9">
        <f>hidden1!EU76</f>
        <v>0</v>
      </c>
      <c r="H86" s="3"/>
      <c r="I86" s="3"/>
      <c r="J86" s="3"/>
    </row>
    <row r="87" spans="1:10" ht="12.75" customHeight="1" x14ac:dyDescent="0.25">
      <c r="A87" s="5" t="str">
        <f>hidden1!A77</f>
        <v xml:space="preserve">    Алтайский край</v>
      </c>
      <c r="B87" s="9">
        <f>hidden1!EP77</f>
        <v>1286257</v>
      </c>
      <c r="C87" s="9">
        <f>hidden1!EQ77</f>
        <v>1243375</v>
      </c>
      <c r="D87" s="9">
        <f>hidden1!ER77</f>
        <v>0</v>
      </c>
      <c r="E87" s="9">
        <f>hidden1!ES77</f>
        <v>0</v>
      </c>
      <c r="F87" s="9">
        <f>hidden1!ET77</f>
        <v>0</v>
      </c>
      <c r="G87" s="9">
        <f>hidden1!EU77</f>
        <v>0</v>
      </c>
      <c r="H87" s="3"/>
      <c r="I87" s="3"/>
      <c r="J87" s="3"/>
    </row>
    <row r="88" spans="1:10" ht="12.75" customHeight="1" x14ac:dyDescent="0.25">
      <c r="A88" s="5" t="str">
        <f>hidden1!A78</f>
        <v xml:space="preserve">    Красноярский край</v>
      </c>
      <c r="B88" s="9">
        <f>hidden1!EP78</f>
        <v>155065447</v>
      </c>
      <c r="C88" s="9">
        <f>hidden1!EQ78</f>
        <v>120329663</v>
      </c>
      <c r="D88" s="9">
        <f>hidden1!ER78</f>
        <v>68202151</v>
      </c>
      <c r="E88" s="9">
        <f>hidden1!ES78</f>
        <v>67182173</v>
      </c>
      <c r="F88" s="9">
        <f>hidden1!ET78</f>
        <v>753865</v>
      </c>
      <c r="G88" s="9">
        <f>hidden1!EU78</f>
        <v>266113</v>
      </c>
      <c r="H88" s="3"/>
      <c r="I88" s="3"/>
      <c r="J88" s="3"/>
    </row>
    <row r="89" spans="1:10" ht="12.75" customHeight="1" x14ac:dyDescent="0.25">
      <c r="A89" s="5" t="str">
        <f>hidden1!A79</f>
        <v xml:space="preserve">    Иркутская область</v>
      </c>
      <c r="B89" s="9">
        <f>hidden1!EP79</f>
        <v>110429513</v>
      </c>
      <c r="C89" s="9">
        <f>hidden1!EQ79</f>
        <v>98610368</v>
      </c>
      <c r="D89" s="9">
        <f>hidden1!ER79</f>
        <v>94473142</v>
      </c>
      <c r="E89" s="9">
        <f>hidden1!ES79</f>
        <v>90991421</v>
      </c>
      <c r="F89" s="9">
        <f>hidden1!ET79</f>
        <v>135293</v>
      </c>
      <c r="G89" s="9">
        <f>hidden1!EU79</f>
        <v>3346428</v>
      </c>
      <c r="H89" s="3"/>
      <c r="I89" s="3"/>
      <c r="J89" s="3"/>
    </row>
    <row r="90" spans="1:10" ht="12.75" customHeight="1" x14ac:dyDescent="0.25">
      <c r="A90" s="5" t="str">
        <f>hidden1!A80</f>
        <v xml:space="preserve">    Кемеровская область - Кузбасс</v>
      </c>
      <c r="B90" s="9">
        <f>hidden1!EP80</f>
        <v>32551776</v>
      </c>
      <c r="C90" s="9">
        <f>hidden1!EQ80</f>
        <v>32503953</v>
      </c>
      <c r="D90" s="9">
        <f>hidden1!ER80</f>
        <v>0</v>
      </c>
      <c r="E90" s="9">
        <f>hidden1!ES80</f>
        <v>0</v>
      </c>
      <c r="F90" s="9">
        <f>hidden1!ET80</f>
        <v>0</v>
      </c>
      <c r="G90" s="9">
        <f>hidden1!EU80</f>
        <v>0</v>
      </c>
      <c r="H90" s="3"/>
      <c r="I90" s="3"/>
      <c r="J90" s="3"/>
    </row>
    <row r="91" spans="1:10" ht="12.75" customHeight="1" x14ac:dyDescent="0.25">
      <c r="A91" s="5" t="str">
        <f>hidden1!A81</f>
        <v xml:space="preserve">    Новосибирская область</v>
      </c>
      <c r="B91" s="9">
        <f>hidden1!EP81</f>
        <v>3582862</v>
      </c>
      <c r="C91" s="9">
        <f>hidden1!EQ81</f>
        <v>3552758</v>
      </c>
      <c r="D91" s="9">
        <f>hidden1!ER81</f>
        <v>30522</v>
      </c>
      <c r="E91" s="9">
        <f>hidden1!ES81</f>
        <v>30522</v>
      </c>
      <c r="F91" s="9">
        <f>hidden1!ET81</f>
        <v>0</v>
      </c>
      <c r="G91" s="9">
        <f>hidden1!EU81</f>
        <v>0</v>
      </c>
      <c r="H91" s="3"/>
      <c r="I91" s="3"/>
      <c r="J91" s="3"/>
    </row>
    <row r="92" spans="1:10" ht="12.75" customHeight="1" x14ac:dyDescent="0.25">
      <c r="A92" s="5" t="str">
        <f>hidden1!A82</f>
        <v xml:space="preserve">    Омская область</v>
      </c>
      <c r="B92" s="9">
        <f>hidden1!EP82</f>
        <v>77882</v>
      </c>
      <c r="C92" s="9">
        <f>hidden1!EQ82</f>
        <v>9032</v>
      </c>
      <c r="D92" s="9">
        <f>hidden1!ER82</f>
        <v>3526</v>
      </c>
      <c r="E92" s="9">
        <f>hidden1!ES82</f>
        <v>1725</v>
      </c>
      <c r="F92" s="9">
        <f>hidden1!ET82</f>
        <v>1569</v>
      </c>
      <c r="G92" s="9">
        <f>hidden1!EU82</f>
        <v>232</v>
      </c>
      <c r="H92" s="3"/>
      <c r="I92" s="3"/>
      <c r="J92" s="3"/>
    </row>
    <row r="93" spans="1:10" ht="12.75" customHeight="1" x14ac:dyDescent="0.25">
      <c r="A93" s="5" t="str">
        <f>hidden1!A83</f>
        <v xml:space="preserve">    Томская область</v>
      </c>
      <c r="B93" s="9">
        <f>hidden1!EP83</f>
        <v>84727396</v>
      </c>
      <c r="C93" s="9">
        <f>hidden1!EQ83</f>
        <v>77793876</v>
      </c>
      <c r="D93" s="9">
        <f>hidden1!ER83</f>
        <v>77721970</v>
      </c>
      <c r="E93" s="9">
        <f>hidden1!ES83</f>
        <v>73790118</v>
      </c>
      <c r="F93" s="9">
        <f>hidden1!ET83</f>
        <v>2024572</v>
      </c>
      <c r="G93" s="9">
        <f>hidden1!EU83</f>
        <v>1907280</v>
      </c>
      <c r="H93" s="3"/>
      <c r="I93" s="3"/>
      <c r="J93" s="3"/>
    </row>
    <row r="94" spans="1:10" ht="12.75" customHeight="1" x14ac:dyDescent="0.25">
      <c r="A94" s="5" t="str">
        <f>hidden1!A84</f>
        <v xml:space="preserve">  ДАЛЬНЕВОСТОЧНЫЙ ФЕДЕРАЛЬНЫЙ ОКРУГ</v>
      </c>
      <c r="B94" s="9">
        <f>hidden1!EP84</f>
        <v>191791791</v>
      </c>
      <c r="C94" s="9">
        <f>hidden1!EQ84</f>
        <v>135920009</v>
      </c>
      <c r="D94" s="9">
        <f>hidden1!ER84</f>
        <v>66185866</v>
      </c>
      <c r="E94" s="9">
        <f>hidden1!ES84</f>
        <v>65444844</v>
      </c>
      <c r="F94" s="9">
        <f>hidden1!ET84</f>
        <v>323100</v>
      </c>
      <c r="G94" s="9">
        <f>hidden1!EU84</f>
        <v>417922</v>
      </c>
      <c r="H94" s="3"/>
      <c r="I94" s="3"/>
      <c r="J94" s="3"/>
    </row>
    <row r="95" spans="1:10" x14ac:dyDescent="0.25">
      <c r="A95" s="5" t="str">
        <f>hidden1!A85</f>
        <v xml:space="preserve">    Республика Бурятия</v>
      </c>
      <c r="B95" s="9">
        <f>hidden1!EP85</f>
        <v>2055778</v>
      </c>
      <c r="C95" s="9">
        <f>hidden1!EQ85</f>
        <v>2015380</v>
      </c>
      <c r="D95" s="9">
        <f>hidden1!ER85</f>
        <v>0</v>
      </c>
      <c r="E95" s="9">
        <f>hidden1!ES85</f>
        <v>0</v>
      </c>
      <c r="F95" s="9">
        <f>hidden1!ET85</f>
        <v>0</v>
      </c>
      <c r="G95" s="9">
        <f>hidden1!EU85</f>
        <v>0</v>
      </c>
      <c r="H95" s="3"/>
      <c r="I95" s="3"/>
      <c r="J95" s="3"/>
    </row>
    <row r="96" spans="1:10" x14ac:dyDescent="0.25">
      <c r="A96" s="5" t="str">
        <f>hidden1!A86</f>
        <v xml:space="preserve">    Республика Саха (Якутия)</v>
      </c>
      <c r="B96" s="9">
        <f>hidden1!EP86</f>
        <v>129445700</v>
      </c>
      <c r="C96" s="9">
        <f>hidden1!EQ86</f>
        <v>104634055</v>
      </c>
      <c r="D96" s="9">
        <f>hidden1!ER86</f>
        <v>58569743</v>
      </c>
      <c r="E96" s="9">
        <f>hidden1!ES86</f>
        <v>57853257</v>
      </c>
      <c r="F96" s="9">
        <f>hidden1!ET86</f>
        <v>304297</v>
      </c>
      <c r="G96" s="9">
        <f>hidden1!EU86</f>
        <v>412189</v>
      </c>
      <c r="H96" s="3"/>
      <c r="I96" s="3"/>
      <c r="J96" s="3"/>
    </row>
    <row r="97" spans="1:10" x14ac:dyDescent="0.25">
      <c r="A97" s="5" t="str">
        <f>hidden1!A87</f>
        <v xml:space="preserve">    Приморский край</v>
      </c>
      <c r="B97" s="9">
        <f>hidden1!EP87</f>
        <v>2272188</v>
      </c>
      <c r="C97" s="9">
        <f>hidden1!EQ87</f>
        <v>456155</v>
      </c>
      <c r="D97" s="9">
        <f>hidden1!ER87</f>
        <v>0</v>
      </c>
      <c r="E97" s="9">
        <f>hidden1!ES87</f>
        <v>0</v>
      </c>
      <c r="F97" s="9">
        <f>hidden1!ET87</f>
        <v>0</v>
      </c>
      <c r="G97" s="9">
        <f>hidden1!EU87</f>
        <v>0</v>
      </c>
      <c r="H97" s="3"/>
      <c r="I97" s="3"/>
      <c r="J97" s="3"/>
    </row>
    <row r="98" spans="1:10" x14ac:dyDescent="0.25">
      <c r="A98" s="5" t="str">
        <f>hidden1!A88</f>
        <v xml:space="preserve">    Хабаровский край</v>
      </c>
      <c r="B98" s="9">
        <f>hidden1!EP88</f>
        <v>5574221</v>
      </c>
      <c r="C98" s="9">
        <f>hidden1!EQ88</f>
        <v>4479693</v>
      </c>
      <c r="D98" s="9">
        <f>hidden1!ER88</f>
        <v>0</v>
      </c>
      <c r="E98" s="9">
        <f>hidden1!ES88</f>
        <v>0</v>
      </c>
      <c r="F98" s="9">
        <f>hidden1!ET88</f>
        <v>0</v>
      </c>
      <c r="G98" s="9">
        <f>hidden1!EU88</f>
        <v>0</v>
      </c>
      <c r="H98" s="3"/>
      <c r="I98" s="3"/>
      <c r="J98" s="3"/>
    </row>
    <row r="99" spans="1:10" x14ac:dyDescent="0.25">
      <c r="A99" s="5" t="str">
        <f>hidden1!A89</f>
        <v xml:space="preserve">    Амурская область</v>
      </c>
      <c r="B99" s="9">
        <f>hidden1!EP89</f>
        <v>3460203</v>
      </c>
      <c r="C99" s="9">
        <f>hidden1!EQ89</f>
        <v>3440475</v>
      </c>
      <c r="D99" s="9">
        <f>hidden1!ER89</f>
        <v>0</v>
      </c>
      <c r="E99" s="9">
        <f>hidden1!ES89</f>
        <v>0</v>
      </c>
      <c r="F99" s="9">
        <f>hidden1!ET89</f>
        <v>0</v>
      </c>
      <c r="G99" s="9">
        <f>hidden1!EU89</f>
        <v>0</v>
      </c>
      <c r="H99" s="3"/>
      <c r="I99" s="3"/>
      <c r="J99" s="3"/>
    </row>
    <row r="100" spans="1:10" x14ac:dyDescent="0.25">
      <c r="A100" s="5" t="str">
        <f>hidden1!A90</f>
        <v xml:space="preserve">    Камчатский край</v>
      </c>
      <c r="B100" s="9">
        <f>hidden1!EP90</f>
        <v>4733080</v>
      </c>
      <c r="C100" s="9">
        <f>hidden1!EQ90</f>
        <v>449504</v>
      </c>
      <c r="D100" s="9">
        <f>hidden1!ER90</f>
        <v>0</v>
      </c>
      <c r="E100" s="9">
        <f>hidden1!ES90</f>
        <v>0</v>
      </c>
      <c r="F100" s="9">
        <f>hidden1!ET90</f>
        <v>0</v>
      </c>
      <c r="G100" s="9">
        <f>hidden1!EU90</f>
        <v>0</v>
      </c>
      <c r="H100" s="3"/>
      <c r="I100" s="3"/>
      <c r="J100" s="3"/>
    </row>
    <row r="101" spans="1:10" x14ac:dyDescent="0.25">
      <c r="A101" s="5" t="str">
        <f>hidden1!A91</f>
        <v xml:space="preserve">    Магаданская область</v>
      </c>
      <c r="B101" s="9">
        <f>hidden1!EP91</f>
        <v>4551218</v>
      </c>
      <c r="C101" s="9">
        <f>hidden1!EQ91</f>
        <v>4334982</v>
      </c>
      <c r="D101" s="9">
        <f>hidden1!ER91</f>
        <v>0</v>
      </c>
      <c r="E101" s="9">
        <f>hidden1!ES91</f>
        <v>0</v>
      </c>
      <c r="F101" s="9">
        <f>hidden1!ET91</f>
        <v>0</v>
      </c>
      <c r="G101" s="9">
        <f>hidden1!EU91</f>
        <v>0</v>
      </c>
      <c r="H101" s="3"/>
      <c r="I101" s="3"/>
      <c r="J101" s="3"/>
    </row>
    <row r="102" spans="1:10" x14ac:dyDescent="0.25">
      <c r="A102" s="5" t="str">
        <f>hidden1!A92</f>
        <v xml:space="preserve">    Сахалинская область</v>
      </c>
      <c r="B102" s="9">
        <f>hidden1!EP92</f>
        <v>31593683</v>
      </c>
      <c r="C102" s="9">
        <f>hidden1!EQ92</f>
        <v>8108724</v>
      </c>
      <c r="D102" s="9">
        <f>hidden1!ER92</f>
        <v>7607076</v>
      </c>
      <c r="E102" s="9">
        <f>hidden1!ES92</f>
        <v>7591587</v>
      </c>
      <c r="F102" s="9">
        <f>hidden1!ET92</f>
        <v>9756</v>
      </c>
      <c r="G102" s="9">
        <f>hidden1!EU92</f>
        <v>5733</v>
      </c>
      <c r="H102" s="3"/>
      <c r="I102" s="3"/>
      <c r="J102" s="3"/>
    </row>
    <row r="103" spans="1:10" x14ac:dyDescent="0.25">
      <c r="A103" s="5" t="str">
        <f>hidden1!A93</f>
        <v xml:space="preserve">    Забайкальский край</v>
      </c>
      <c r="B103" s="9">
        <f>hidden1!EP93</f>
        <v>4639224</v>
      </c>
      <c r="C103" s="9">
        <f>hidden1!EQ93</f>
        <v>4593954</v>
      </c>
      <c r="D103" s="9">
        <f>hidden1!ER93</f>
        <v>0</v>
      </c>
      <c r="E103" s="9">
        <f>hidden1!ES93</f>
        <v>0</v>
      </c>
      <c r="F103" s="9">
        <f>hidden1!ET93</f>
        <v>0</v>
      </c>
      <c r="G103" s="9">
        <f>hidden1!EU93</f>
        <v>0</v>
      </c>
      <c r="H103" s="3"/>
      <c r="I103" s="3"/>
      <c r="J103" s="3"/>
    </row>
    <row r="104" spans="1:10" x14ac:dyDescent="0.25">
      <c r="A104" s="5" t="str">
        <f>hidden1!A94</f>
        <v xml:space="preserve">    Еврейская автономная область</v>
      </c>
      <c r="B104" s="9">
        <f>hidden1!EP94</f>
        <v>559586</v>
      </c>
      <c r="C104" s="9">
        <f>hidden1!EQ94</f>
        <v>554723</v>
      </c>
      <c r="D104" s="9">
        <f>hidden1!ER94</f>
        <v>0</v>
      </c>
      <c r="E104" s="9">
        <f>hidden1!ES94</f>
        <v>0</v>
      </c>
      <c r="F104" s="9">
        <f>hidden1!ET94</f>
        <v>0</v>
      </c>
      <c r="G104" s="9">
        <f>hidden1!EU94</f>
        <v>0</v>
      </c>
      <c r="H104" s="3"/>
      <c r="I104" s="3"/>
      <c r="J104" s="3"/>
    </row>
    <row r="105" spans="1:10" x14ac:dyDescent="0.25">
      <c r="A105" s="5" t="str">
        <f>hidden1!A95</f>
        <v xml:space="preserve">    Чукотский автономный округ</v>
      </c>
      <c r="B105" s="9">
        <f>hidden1!EP95</f>
        <v>2906910</v>
      </c>
      <c r="C105" s="9">
        <f>hidden1!EQ95</f>
        <v>2852364</v>
      </c>
      <c r="D105" s="9">
        <f>hidden1!ER95</f>
        <v>9047</v>
      </c>
      <c r="E105" s="9">
        <f>hidden1!ES95</f>
        <v>0</v>
      </c>
      <c r="F105" s="9">
        <f>hidden1!ET95</f>
        <v>9047</v>
      </c>
      <c r="G105" s="9">
        <f>hidden1!EU95</f>
        <v>0</v>
      </c>
      <c r="H105" s="3"/>
      <c r="I105" s="3"/>
      <c r="J105" s="3"/>
    </row>
    <row r="106" spans="1:10" x14ac:dyDescent="0.25">
      <c r="A106" s="5" t="str">
        <f>hidden1!A101</f>
        <v xml:space="preserve">  МИ ФНС РОССИИ ПО УПРАВЛЕНИЮ ДОЛГОМ</v>
      </c>
      <c r="B106" s="9">
        <f>hidden1!EP101</f>
        <v>0</v>
      </c>
      <c r="C106" s="9">
        <f>hidden1!EQ101</f>
        <v>0</v>
      </c>
      <c r="D106" s="9">
        <f>hidden1!ER101</f>
        <v>0</v>
      </c>
      <c r="E106" s="9">
        <f>hidden1!ES101</f>
        <v>0</v>
      </c>
      <c r="F106" s="9">
        <f>hidden1!ET101</f>
        <v>0</v>
      </c>
      <c r="G106" s="9">
        <f>hidden1!EU101</f>
        <v>0</v>
      </c>
      <c r="H106" s="3"/>
      <c r="I106" s="3"/>
      <c r="J106" s="3"/>
    </row>
    <row r="107" spans="1:10" x14ac:dyDescent="0.25">
      <c r="A107" s="5"/>
      <c r="B107" s="9"/>
      <c r="C107" s="9"/>
      <c r="D107" s="9"/>
      <c r="E107" s="9"/>
      <c r="F107" s="9"/>
      <c r="G107" s="9"/>
      <c r="H107" s="3"/>
      <c r="I107" s="3"/>
      <c r="J107" s="3"/>
    </row>
  </sheetData>
  <mergeCells count="11">
    <mergeCell ref="A2:G2"/>
    <mergeCell ref="D6:G6"/>
    <mergeCell ref="E7:G7"/>
    <mergeCell ref="D7:D9"/>
    <mergeCell ref="A6:A9"/>
    <mergeCell ref="B6:B9"/>
    <mergeCell ref="C6:C9"/>
    <mergeCell ref="A3:G3"/>
    <mergeCell ref="E8:E9"/>
    <mergeCell ref="F8:F9"/>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7"/>
  <sheetViews>
    <sheetView zoomScale="90" zoomScaleNormal="90" workbookViewId="0">
      <selection activeCell="A106" sqref="A106:XFD110"/>
    </sheetView>
  </sheetViews>
  <sheetFormatPr defaultColWidth="9.109375" defaultRowHeight="13.2" x14ac:dyDescent="0.25"/>
  <cols>
    <col min="1" max="1" width="47" style="2" customWidth="1"/>
    <col min="2" max="15" width="13" style="2" customWidth="1"/>
    <col min="16" max="16384" width="9.109375" style="2"/>
  </cols>
  <sheetData>
    <row r="1" spans="1:15" s="17" customFormat="1" ht="14.1" customHeight="1" x14ac:dyDescent="0.25">
      <c r="H1" s="18"/>
      <c r="N1" s="18" t="s">
        <v>117</v>
      </c>
    </row>
    <row r="2" spans="1:15" s="17" customFormat="1" ht="14.1" customHeight="1" x14ac:dyDescent="0.25">
      <c r="A2" s="100" t="s">
        <v>5</v>
      </c>
      <c r="B2" s="100"/>
      <c r="C2" s="100"/>
      <c r="D2" s="100"/>
      <c r="E2" s="100"/>
      <c r="F2" s="100"/>
      <c r="G2" s="100"/>
      <c r="H2" s="100"/>
      <c r="I2" s="100"/>
      <c r="J2" s="100"/>
      <c r="K2" s="100"/>
      <c r="L2" s="100"/>
      <c r="M2" s="100"/>
      <c r="N2" s="100"/>
      <c r="O2" s="100"/>
    </row>
    <row r="3" spans="1:15" s="17" customFormat="1" ht="14.1" customHeight="1" x14ac:dyDescent="0.25">
      <c r="A3" s="100" t="str">
        <f>hidden3!A1</f>
        <v>по состоянию на 1  августа 2023 года</v>
      </c>
      <c r="B3" s="100"/>
      <c r="C3" s="100"/>
      <c r="D3" s="100"/>
      <c r="E3" s="100"/>
      <c r="F3" s="100"/>
      <c r="G3" s="100"/>
      <c r="H3" s="100"/>
      <c r="I3" s="100"/>
      <c r="J3" s="100"/>
      <c r="K3" s="100"/>
      <c r="L3" s="100"/>
      <c r="M3" s="100"/>
      <c r="N3" s="100"/>
      <c r="O3" s="100"/>
    </row>
    <row r="4" spans="1:15" s="17" customFormat="1" x14ac:dyDescent="0.25">
      <c r="A4" s="19"/>
      <c r="B4" s="19"/>
      <c r="C4" s="19"/>
    </row>
    <row r="5" spans="1:15" s="17" customFormat="1" ht="14.1" customHeight="1" x14ac:dyDescent="0.25">
      <c r="A5" s="17" t="s">
        <v>2</v>
      </c>
      <c r="B5" s="20"/>
      <c r="C5" s="20"/>
      <c r="H5" s="20"/>
      <c r="N5" s="20" t="s">
        <v>1</v>
      </c>
    </row>
    <row r="6" spans="1:15" s="17" customFormat="1" ht="15" customHeight="1" x14ac:dyDescent="0.25">
      <c r="A6" s="96"/>
      <c r="B6" s="199" t="s">
        <v>106</v>
      </c>
      <c r="C6" s="199"/>
      <c r="D6" s="199"/>
      <c r="E6" s="199"/>
      <c r="F6" s="199"/>
      <c r="G6" s="199"/>
      <c r="H6" s="199"/>
      <c r="I6" s="218"/>
      <c r="J6" s="218"/>
      <c r="K6" s="218"/>
      <c r="L6" s="218"/>
      <c r="M6" s="218"/>
      <c r="N6" s="218"/>
      <c r="O6" s="218"/>
    </row>
    <row r="7" spans="1:15" s="17" customFormat="1" ht="15" customHeight="1" x14ac:dyDescent="0.25">
      <c r="A7" s="97"/>
      <c r="B7" s="101" t="s">
        <v>22</v>
      </c>
      <c r="C7" s="101" t="s">
        <v>263</v>
      </c>
      <c r="D7" s="104" t="s">
        <v>232</v>
      </c>
      <c r="E7" s="104" t="s">
        <v>233</v>
      </c>
      <c r="F7" s="104" t="s">
        <v>234</v>
      </c>
      <c r="G7" s="104" t="s">
        <v>235</v>
      </c>
      <c r="H7" s="104" t="s">
        <v>236</v>
      </c>
      <c r="I7" s="104" t="s">
        <v>237</v>
      </c>
      <c r="J7" s="104" t="s">
        <v>238</v>
      </c>
      <c r="K7" s="104" t="s">
        <v>239</v>
      </c>
      <c r="L7" s="104" t="s">
        <v>240</v>
      </c>
      <c r="M7" s="104" t="s">
        <v>264</v>
      </c>
      <c r="N7" s="104" t="s">
        <v>241</v>
      </c>
      <c r="O7" s="104" t="s">
        <v>242</v>
      </c>
    </row>
    <row r="8" spans="1:15" s="17" customFormat="1" ht="16.5" customHeight="1" x14ac:dyDescent="0.25">
      <c r="A8" s="97"/>
      <c r="B8" s="102"/>
      <c r="C8" s="129"/>
      <c r="D8" s="105"/>
      <c r="E8" s="105"/>
      <c r="F8" s="105"/>
      <c r="G8" s="105"/>
      <c r="H8" s="105"/>
      <c r="I8" s="105"/>
      <c r="J8" s="105"/>
      <c r="K8" s="105"/>
      <c r="L8" s="105"/>
      <c r="M8" s="105"/>
      <c r="N8" s="105"/>
      <c r="O8" s="105"/>
    </row>
    <row r="9" spans="1:15" s="17" customFormat="1" ht="305.39999999999998" customHeight="1" x14ac:dyDescent="0.25">
      <c r="A9" s="98"/>
      <c r="B9" s="103"/>
      <c r="C9" s="130"/>
      <c r="D9" s="106"/>
      <c r="E9" s="106"/>
      <c r="F9" s="106"/>
      <c r="G9" s="106"/>
      <c r="H9" s="106"/>
      <c r="I9" s="106"/>
      <c r="J9" s="106"/>
      <c r="K9" s="106"/>
      <c r="L9" s="106"/>
      <c r="M9" s="106"/>
      <c r="N9" s="106"/>
      <c r="O9" s="106"/>
    </row>
    <row r="10" spans="1:15" s="17" customFormat="1" ht="12.75" customHeight="1" x14ac:dyDescent="0.25">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5">
      <c r="A11" s="5" t="str">
        <f>hidden1!A1</f>
        <v>РОССИЙСКАЯ ФЕДЕРАЦИЯ</v>
      </c>
      <c r="B11" s="6">
        <f>hidden1!EV1</f>
        <v>10975063</v>
      </c>
      <c r="C11" s="6">
        <f>hidden1!EW1</f>
        <v>22656270</v>
      </c>
      <c r="D11" s="6">
        <f>hidden1!EX1</f>
        <v>28725322</v>
      </c>
      <c r="E11" s="6">
        <f>hidden1!EY1</f>
        <v>3232662</v>
      </c>
      <c r="F11" s="6">
        <f>hidden1!EZ1</f>
        <v>36612828</v>
      </c>
      <c r="G11" s="6">
        <f>hidden1!FA1</f>
        <v>22800924</v>
      </c>
      <c r="H11" s="6">
        <f>hidden1!FB1</f>
        <v>7466937</v>
      </c>
      <c r="I11" s="6">
        <f>hidden1!FC1</f>
        <v>2580252</v>
      </c>
      <c r="J11" s="6">
        <f>hidden1!FD1</f>
        <v>159718</v>
      </c>
      <c r="K11" s="6">
        <f>hidden1!FE1</f>
        <v>193237</v>
      </c>
      <c r="L11" s="6">
        <f>hidden1!FF1</f>
        <v>39508447</v>
      </c>
      <c r="M11" s="6">
        <f>hidden1!FG1</f>
        <v>16018562</v>
      </c>
      <c r="N11" s="6">
        <f>hidden1!FH1</f>
        <v>27282245</v>
      </c>
      <c r="O11" s="6">
        <f>hidden1!FI1</f>
        <v>24821672</v>
      </c>
    </row>
    <row r="12" spans="1:15" ht="12.75" customHeight="1" x14ac:dyDescent="0.25">
      <c r="A12" s="5" t="str">
        <f>hidden1!A2</f>
        <v xml:space="preserve">  в том числе:</v>
      </c>
      <c r="B12" s="6"/>
      <c r="C12" s="6"/>
      <c r="D12" s="6"/>
      <c r="E12" s="6"/>
      <c r="F12" s="6"/>
      <c r="G12" s="6"/>
      <c r="H12" s="6"/>
      <c r="I12" s="6"/>
      <c r="J12" s="6"/>
      <c r="K12" s="6"/>
      <c r="L12" s="6"/>
      <c r="M12" s="6"/>
      <c r="N12" s="6"/>
      <c r="O12" s="6"/>
    </row>
    <row r="13" spans="1:15" ht="12.75" customHeight="1" x14ac:dyDescent="0.25">
      <c r="A13" s="5" t="str">
        <f>hidden1!A3</f>
        <v xml:space="preserve">  ЦЕНТРАЛЬНЫЙ ФЕДЕРАЛЬНЫЙ ОКРУГ</v>
      </c>
      <c r="B13" s="6">
        <f>hidden1!EV3</f>
        <v>1816623</v>
      </c>
      <c r="C13" s="6">
        <f>hidden1!EW3</f>
        <v>0</v>
      </c>
      <c r="D13" s="6">
        <f>hidden1!EX3</f>
        <v>19826101</v>
      </c>
      <c r="E13" s="6">
        <f>hidden1!EY3</f>
        <v>0</v>
      </c>
      <c r="F13" s="6">
        <f>hidden1!EZ3</f>
        <v>0</v>
      </c>
      <c r="G13" s="6">
        <f>hidden1!FA3</f>
        <v>0</v>
      </c>
      <c r="H13" s="6">
        <f>hidden1!FB3</f>
        <v>0</v>
      </c>
      <c r="I13" s="6">
        <f>hidden1!FC3</f>
        <v>0</v>
      </c>
      <c r="J13" s="6">
        <f>hidden1!FD3</f>
        <v>0</v>
      </c>
      <c r="K13" s="6">
        <f>hidden1!FE3</f>
        <v>0</v>
      </c>
      <c r="L13" s="6">
        <f>hidden1!FF3</f>
        <v>309722</v>
      </c>
      <c r="M13" s="6">
        <f>hidden1!FG3</f>
        <v>0</v>
      </c>
      <c r="N13" s="6">
        <f>hidden1!FH3</f>
        <v>0</v>
      </c>
      <c r="O13" s="6">
        <f>hidden1!FI3</f>
        <v>633029</v>
      </c>
    </row>
    <row r="14" spans="1:15" ht="12.75" customHeight="1" x14ac:dyDescent="0.25">
      <c r="A14" s="5" t="str">
        <f>hidden1!A4</f>
        <v xml:space="preserve">    Белгородская область</v>
      </c>
      <c r="B14" s="6">
        <f>hidden1!EV4</f>
        <v>240547</v>
      </c>
      <c r="C14" s="6">
        <f>hidden1!EW4</f>
        <v>0</v>
      </c>
      <c r="D14" s="6">
        <f>hidden1!EX4</f>
        <v>13876045</v>
      </c>
      <c r="E14" s="6">
        <f>hidden1!EY4</f>
        <v>0</v>
      </c>
      <c r="F14" s="6">
        <f>hidden1!EZ4</f>
        <v>0</v>
      </c>
      <c r="G14" s="6">
        <f>hidden1!FA4</f>
        <v>0</v>
      </c>
      <c r="H14" s="6">
        <f>hidden1!FB4</f>
        <v>0</v>
      </c>
      <c r="I14" s="6">
        <f>hidden1!FC4</f>
        <v>0</v>
      </c>
      <c r="J14" s="6">
        <f>hidden1!FD4</f>
        <v>0</v>
      </c>
      <c r="K14" s="6">
        <f>hidden1!FE4</f>
        <v>0</v>
      </c>
      <c r="L14" s="6">
        <f>hidden1!FF4</f>
        <v>35665</v>
      </c>
      <c r="M14" s="6">
        <f>hidden1!FG4</f>
        <v>0</v>
      </c>
      <c r="N14" s="6">
        <f>hidden1!FH4</f>
        <v>0</v>
      </c>
      <c r="O14" s="6">
        <f>hidden1!FI4</f>
        <v>-3130</v>
      </c>
    </row>
    <row r="15" spans="1:15" ht="12.75" customHeight="1" x14ac:dyDescent="0.25">
      <c r="A15" s="5" t="str">
        <f>hidden1!A5</f>
        <v xml:space="preserve">    Брянская область</v>
      </c>
      <c r="B15" s="6">
        <f>hidden1!EV5</f>
        <v>9521</v>
      </c>
      <c r="C15" s="6">
        <f>hidden1!EW5</f>
        <v>0</v>
      </c>
      <c r="D15" s="6">
        <f>hidden1!EX5</f>
        <v>0</v>
      </c>
      <c r="E15" s="6">
        <f>hidden1!EY5</f>
        <v>0</v>
      </c>
      <c r="F15" s="6">
        <f>hidden1!EZ5</f>
        <v>0</v>
      </c>
      <c r="G15" s="6">
        <f>hidden1!FA5</f>
        <v>0</v>
      </c>
      <c r="H15" s="6">
        <f>hidden1!FB5</f>
        <v>0</v>
      </c>
      <c r="I15" s="6">
        <f>hidden1!FC5</f>
        <v>0</v>
      </c>
      <c r="J15" s="6">
        <f>hidden1!FD5</f>
        <v>0</v>
      </c>
      <c r="K15" s="6">
        <f>hidden1!FE5</f>
        <v>0</v>
      </c>
      <c r="L15" s="6">
        <f>hidden1!FF5</f>
        <v>13081</v>
      </c>
      <c r="M15" s="6">
        <f>hidden1!FG5</f>
        <v>0</v>
      </c>
      <c r="N15" s="6">
        <f>hidden1!FH5</f>
        <v>0</v>
      </c>
      <c r="O15" s="6">
        <f>hidden1!FI5</f>
        <v>0</v>
      </c>
    </row>
    <row r="16" spans="1:15" ht="12.75" customHeight="1" x14ac:dyDescent="0.25">
      <c r="A16" s="5" t="str">
        <f>hidden1!A6</f>
        <v xml:space="preserve">    Владимирская область</v>
      </c>
      <c r="B16" s="6">
        <f>hidden1!EV6</f>
        <v>123227</v>
      </c>
      <c r="C16" s="6">
        <f>hidden1!EW6</f>
        <v>0</v>
      </c>
      <c r="D16" s="6">
        <f>hidden1!EX6</f>
        <v>0</v>
      </c>
      <c r="E16" s="6">
        <f>hidden1!EY6</f>
        <v>0</v>
      </c>
      <c r="F16" s="6">
        <f>hidden1!EZ6</f>
        <v>0</v>
      </c>
      <c r="G16" s="6">
        <f>hidden1!FA6</f>
        <v>0</v>
      </c>
      <c r="H16" s="6">
        <f>hidden1!FB6</f>
        <v>0</v>
      </c>
      <c r="I16" s="6">
        <f>hidden1!FC6</f>
        <v>0</v>
      </c>
      <c r="J16" s="6">
        <f>hidden1!FD6</f>
        <v>0</v>
      </c>
      <c r="K16" s="6">
        <f>hidden1!FE6</f>
        <v>0</v>
      </c>
      <c r="L16" s="6">
        <f>hidden1!FF6</f>
        <v>11019</v>
      </c>
      <c r="M16" s="6">
        <f>hidden1!FG6</f>
        <v>0</v>
      </c>
      <c r="N16" s="6">
        <f>hidden1!FH6</f>
        <v>0</v>
      </c>
      <c r="O16" s="6">
        <f>hidden1!FI6</f>
        <v>3739</v>
      </c>
    </row>
    <row r="17" spans="1:15" ht="12.75" customHeight="1" x14ac:dyDescent="0.25">
      <c r="A17" s="5" t="str">
        <f>hidden1!A7</f>
        <v xml:space="preserve">    Воронежская область</v>
      </c>
      <c r="B17" s="6">
        <f>hidden1!EV7</f>
        <v>206397</v>
      </c>
      <c r="C17" s="6">
        <f>hidden1!EW7</f>
        <v>0</v>
      </c>
      <c r="D17" s="6">
        <f>hidden1!EX7</f>
        <v>0</v>
      </c>
      <c r="E17" s="6">
        <f>hidden1!EY7</f>
        <v>0</v>
      </c>
      <c r="F17" s="6">
        <f>hidden1!EZ7</f>
        <v>0</v>
      </c>
      <c r="G17" s="6">
        <f>hidden1!FA7</f>
        <v>0</v>
      </c>
      <c r="H17" s="6">
        <f>hidden1!FB7</f>
        <v>0</v>
      </c>
      <c r="I17" s="6">
        <f>hidden1!FC7</f>
        <v>0</v>
      </c>
      <c r="J17" s="6">
        <f>hidden1!FD7</f>
        <v>0</v>
      </c>
      <c r="K17" s="6">
        <f>hidden1!FE7</f>
        <v>0</v>
      </c>
      <c r="L17" s="6">
        <f>hidden1!FF7</f>
        <v>43144</v>
      </c>
      <c r="M17" s="6">
        <f>hidden1!FG7</f>
        <v>0</v>
      </c>
      <c r="N17" s="6">
        <f>hidden1!FH7</f>
        <v>0</v>
      </c>
      <c r="O17" s="6">
        <f>hidden1!FI7</f>
        <v>458</v>
      </c>
    </row>
    <row r="18" spans="1:15" ht="12.75" customHeight="1" x14ac:dyDescent="0.25">
      <c r="A18" s="5" t="str">
        <f>hidden1!A8</f>
        <v xml:space="preserve">    Ивановская область</v>
      </c>
      <c r="B18" s="6">
        <f>hidden1!EV8</f>
        <v>20576</v>
      </c>
      <c r="C18" s="6">
        <f>hidden1!EW8</f>
        <v>0</v>
      </c>
      <c r="D18" s="6">
        <f>hidden1!EX8</f>
        <v>0</v>
      </c>
      <c r="E18" s="6">
        <f>hidden1!EY8</f>
        <v>0</v>
      </c>
      <c r="F18" s="6">
        <f>hidden1!EZ8</f>
        <v>0</v>
      </c>
      <c r="G18" s="6">
        <f>hidden1!FA8</f>
        <v>0</v>
      </c>
      <c r="H18" s="6">
        <f>hidden1!FB8</f>
        <v>0</v>
      </c>
      <c r="I18" s="6">
        <f>hidden1!FC8</f>
        <v>0</v>
      </c>
      <c r="J18" s="6">
        <f>hidden1!FD8</f>
        <v>0</v>
      </c>
      <c r="K18" s="6">
        <f>hidden1!FE8</f>
        <v>0</v>
      </c>
      <c r="L18" s="6">
        <f>hidden1!FF8</f>
        <v>17</v>
      </c>
      <c r="M18" s="6">
        <f>hidden1!FG8</f>
        <v>0</v>
      </c>
      <c r="N18" s="6">
        <f>hidden1!FH8</f>
        <v>0</v>
      </c>
      <c r="O18" s="6">
        <f>hidden1!FI8</f>
        <v>0</v>
      </c>
    </row>
    <row r="19" spans="1:15" ht="12.75" customHeight="1" x14ac:dyDescent="0.25">
      <c r="A19" s="5" t="str">
        <f>hidden1!A9</f>
        <v xml:space="preserve">    Калужская область</v>
      </c>
      <c r="B19" s="6">
        <f>hidden1!EV9</f>
        <v>79233</v>
      </c>
      <c r="C19" s="6">
        <f>hidden1!EW9</f>
        <v>0</v>
      </c>
      <c r="D19" s="6">
        <f>hidden1!EX9</f>
        <v>0</v>
      </c>
      <c r="E19" s="6">
        <f>hidden1!EY9</f>
        <v>0</v>
      </c>
      <c r="F19" s="6">
        <f>hidden1!EZ9</f>
        <v>0</v>
      </c>
      <c r="G19" s="6">
        <f>hidden1!FA9</f>
        <v>0</v>
      </c>
      <c r="H19" s="6">
        <f>hidden1!FB9</f>
        <v>0</v>
      </c>
      <c r="I19" s="6">
        <f>hidden1!FC9</f>
        <v>0</v>
      </c>
      <c r="J19" s="6">
        <f>hidden1!FD9</f>
        <v>0</v>
      </c>
      <c r="K19" s="6">
        <f>hidden1!FE9</f>
        <v>0</v>
      </c>
      <c r="L19" s="6">
        <f>hidden1!FF9</f>
        <v>57953</v>
      </c>
      <c r="M19" s="6">
        <f>hidden1!FG9</f>
        <v>0</v>
      </c>
      <c r="N19" s="6">
        <f>hidden1!FH9</f>
        <v>0</v>
      </c>
      <c r="O19" s="6">
        <f>hidden1!FI9</f>
        <v>990</v>
      </c>
    </row>
    <row r="20" spans="1:15" ht="12.75" customHeight="1" x14ac:dyDescent="0.25">
      <c r="A20" s="5" t="str">
        <f>hidden1!A10</f>
        <v xml:space="preserve">    Костромская область</v>
      </c>
      <c r="B20" s="6">
        <f>hidden1!EV10</f>
        <v>12988</v>
      </c>
      <c r="C20" s="6">
        <f>hidden1!EW10</f>
        <v>0</v>
      </c>
      <c r="D20" s="6">
        <f>hidden1!EX10</f>
        <v>0</v>
      </c>
      <c r="E20" s="6">
        <f>hidden1!EY10</f>
        <v>0</v>
      </c>
      <c r="F20" s="6">
        <f>hidden1!EZ10</f>
        <v>0</v>
      </c>
      <c r="G20" s="6">
        <f>hidden1!FA10</f>
        <v>0</v>
      </c>
      <c r="H20" s="6">
        <f>hidden1!FB10</f>
        <v>0</v>
      </c>
      <c r="I20" s="6">
        <f>hidden1!FC10</f>
        <v>0</v>
      </c>
      <c r="J20" s="6">
        <f>hidden1!FD10</f>
        <v>0</v>
      </c>
      <c r="K20" s="6">
        <f>hidden1!FE10</f>
        <v>0</v>
      </c>
      <c r="L20" s="6">
        <f>hidden1!FF10</f>
        <v>25</v>
      </c>
      <c r="M20" s="6">
        <f>hidden1!FG10</f>
        <v>0</v>
      </c>
      <c r="N20" s="6">
        <f>hidden1!FH10</f>
        <v>0</v>
      </c>
      <c r="O20" s="6">
        <f>hidden1!FI10</f>
        <v>0</v>
      </c>
    </row>
    <row r="21" spans="1:15" ht="12.75" customHeight="1" x14ac:dyDescent="0.25">
      <c r="A21" s="5" t="str">
        <f>hidden1!A11</f>
        <v xml:space="preserve">    Курская область</v>
      </c>
      <c r="B21" s="6">
        <f>hidden1!EV11</f>
        <v>27969</v>
      </c>
      <c r="C21" s="6">
        <f>hidden1!EW11</f>
        <v>0</v>
      </c>
      <c r="D21" s="6">
        <f>hidden1!EX11</f>
        <v>5950056</v>
      </c>
      <c r="E21" s="6">
        <f>hidden1!EY11</f>
        <v>0</v>
      </c>
      <c r="F21" s="6">
        <f>hidden1!EZ11</f>
        <v>0</v>
      </c>
      <c r="G21" s="6">
        <f>hidden1!FA11</f>
        <v>0</v>
      </c>
      <c r="H21" s="6">
        <f>hidden1!FB11</f>
        <v>0</v>
      </c>
      <c r="I21" s="6">
        <f>hidden1!FC11</f>
        <v>0</v>
      </c>
      <c r="J21" s="6">
        <f>hidden1!FD11</f>
        <v>0</v>
      </c>
      <c r="K21" s="6">
        <f>hidden1!FE11</f>
        <v>0</v>
      </c>
      <c r="L21" s="6">
        <f>hidden1!FF11</f>
        <v>76228</v>
      </c>
      <c r="M21" s="6">
        <f>hidden1!FG11</f>
        <v>0</v>
      </c>
      <c r="N21" s="6">
        <f>hidden1!FH11</f>
        <v>0</v>
      </c>
      <c r="O21" s="6">
        <f>hidden1!FI11</f>
        <v>468090</v>
      </c>
    </row>
    <row r="22" spans="1:15" ht="12.75" customHeight="1" x14ac:dyDescent="0.25">
      <c r="A22" s="5" t="str">
        <f>hidden1!A12</f>
        <v xml:space="preserve">    Липецкая область</v>
      </c>
      <c r="B22" s="6">
        <f>hidden1!EV12</f>
        <v>55255</v>
      </c>
      <c r="C22" s="6">
        <f>hidden1!EW12</f>
        <v>0</v>
      </c>
      <c r="D22" s="6">
        <f>hidden1!EX12</f>
        <v>0</v>
      </c>
      <c r="E22" s="6">
        <f>hidden1!EY12</f>
        <v>0</v>
      </c>
      <c r="F22" s="6">
        <f>hidden1!EZ12</f>
        <v>0</v>
      </c>
      <c r="G22" s="6">
        <f>hidden1!FA12</f>
        <v>0</v>
      </c>
      <c r="H22" s="6">
        <f>hidden1!FB12</f>
        <v>0</v>
      </c>
      <c r="I22" s="6">
        <f>hidden1!FC12</f>
        <v>0</v>
      </c>
      <c r="J22" s="6">
        <f>hidden1!FD12</f>
        <v>0</v>
      </c>
      <c r="K22" s="6">
        <f>hidden1!FE12</f>
        <v>0</v>
      </c>
      <c r="L22" s="6">
        <f>hidden1!FF12</f>
        <v>2520</v>
      </c>
      <c r="M22" s="6">
        <f>hidden1!FG12</f>
        <v>0</v>
      </c>
      <c r="N22" s="6">
        <f>hidden1!FH12</f>
        <v>0</v>
      </c>
      <c r="O22" s="6">
        <f>hidden1!FI12</f>
        <v>81091</v>
      </c>
    </row>
    <row r="23" spans="1:15" ht="12.75" customHeight="1" x14ac:dyDescent="0.25">
      <c r="A23" s="5" t="str">
        <f>hidden1!A13</f>
        <v xml:space="preserve">    Московская область</v>
      </c>
      <c r="B23" s="6">
        <f>hidden1!EV13</f>
        <v>515411</v>
      </c>
      <c r="C23" s="6">
        <f>hidden1!EW13</f>
        <v>0</v>
      </c>
      <c r="D23" s="6">
        <f>hidden1!EX13</f>
        <v>0</v>
      </c>
      <c r="E23" s="6">
        <f>hidden1!EY13</f>
        <v>0</v>
      </c>
      <c r="F23" s="6">
        <f>hidden1!EZ13</f>
        <v>0</v>
      </c>
      <c r="G23" s="6">
        <f>hidden1!FA13</f>
        <v>0</v>
      </c>
      <c r="H23" s="6">
        <f>hidden1!FB13</f>
        <v>0</v>
      </c>
      <c r="I23" s="6">
        <f>hidden1!FC13</f>
        <v>0</v>
      </c>
      <c r="J23" s="6">
        <f>hidden1!FD13</f>
        <v>0</v>
      </c>
      <c r="K23" s="6">
        <f>hidden1!FE13</f>
        <v>0</v>
      </c>
      <c r="L23" s="6">
        <f>hidden1!FF13</f>
        <v>39977</v>
      </c>
      <c r="M23" s="6">
        <f>hidden1!FG13</f>
        <v>0</v>
      </c>
      <c r="N23" s="6">
        <f>hidden1!FH13</f>
        <v>0</v>
      </c>
      <c r="O23" s="6">
        <f>hidden1!FI13</f>
        <v>0</v>
      </c>
    </row>
    <row r="24" spans="1:15" ht="12.75" customHeight="1" x14ac:dyDescent="0.25">
      <c r="A24" s="5" t="str">
        <f>hidden1!A14</f>
        <v xml:space="preserve">    Орловская область</v>
      </c>
      <c r="B24" s="6">
        <f>hidden1!EV14</f>
        <v>12647</v>
      </c>
      <c r="C24" s="6">
        <f>hidden1!EW14</f>
        <v>0</v>
      </c>
      <c r="D24" s="6">
        <f>hidden1!EX14</f>
        <v>0</v>
      </c>
      <c r="E24" s="6">
        <f>hidden1!EY14</f>
        <v>0</v>
      </c>
      <c r="F24" s="6">
        <f>hidden1!EZ14</f>
        <v>0</v>
      </c>
      <c r="G24" s="6">
        <f>hidden1!FA14</f>
        <v>0</v>
      </c>
      <c r="H24" s="6">
        <f>hidden1!FB14</f>
        <v>0</v>
      </c>
      <c r="I24" s="6">
        <f>hidden1!FC14</f>
        <v>0</v>
      </c>
      <c r="J24" s="6">
        <f>hidden1!FD14</f>
        <v>0</v>
      </c>
      <c r="K24" s="6">
        <f>hidden1!FE14</f>
        <v>0</v>
      </c>
      <c r="L24" s="6">
        <f>hidden1!FF14</f>
        <v>657</v>
      </c>
      <c r="M24" s="6">
        <f>hidden1!FG14</f>
        <v>0</v>
      </c>
      <c r="N24" s="6">
        <f>hidden1!FH14</f>
        <v>0</v>
      </c>
      <c r="O24" s="6">
        <f>hidden1!FI14</f>
        <v>0</v>
      </c>
    </row>
    <row r="25" spans="1:15" ht="12.75" customHeight="1" x14ac:dyDescent="0.25">
      <c r="A25" s="5" t="str">
        <f>hidden1!A15</f>
        <v xml:space="preserve">    Рязанская область</v>
      </c>
      <c r="B25" s="6">
        <f>hidden1!EV15</f>
        <v>98630</v>
      </c>
      <c r="C25" s="6">
        <f>hidden1!EW15</f>
        <v>0</v>
      </c>
      <c r="D25" s="6">
        <f>hidden1!EX15</f>
        <v>0</v>
      </c>
      <c r="E25" s="6">
        <f>hidden1!EY15</f>
        <v>0</v>
      </c>
      <c r="F25" s="6">
        <f>hidden1!EZ15</f>
        <v>0</v>
      </c>
      <c r="G25" s="6">
        <f>hidden1!FA15</f>
        <v>0</v>
      </c>
      <c r="H25" s="6">
        <f>hidden1!FB15</f>
        <v>0</v>
      </c>
      <c r="I25" s="6">
        <f>hidden1!FC15</f>
        <v>0</v>
      </c>
      <c r="J25" s="6">
        <f>hidden1!FD15</f>
        <v>0</v>
      </c>
      <c r="K25" s="6">
        <f>hidden1!FE15</f>
        <v>0</v>
      </c>
      <c r="L25" s="6">
        <f>hidden1!FF15</f>
        <v>3813</v>
      </c>
      <c r="M25" s="6">
        <f>hidden1!FG15</f>
        <v>0</v>
      </c>
      <c r="N25" s="6">
        <f>hidden1!FH15</f>
        <v>0</v>
      </c>
      <c r="O25" s="6">
        <f>hidden1!FI15</f>
        <v>5399</v>
      </c>
    </row>
    <row r="26" spans="1:15" ht="12.75" customHeight="1" x14ac:dyDescent="0.25">
      <c r="A26" s="5" t="str">
        <f>hidden1!A16</f>
        <v xml:space="preserve">    Смоленская область</v>
      </c>
      <c r="B26" s="6">
        <f>hidden1!EV16</f>
        <v>30564</v>
      </c>
      <c r="C26" s="6">
        <f>hidden1!EW16</f>
        <v>0</v>
      </c>
      <c r="D26" s="6">
        <f>hidden1!EX16</f>
        <v>0</v>
      </c>
      <c r="E26" s="6">
        <f>hidden1!EY16</f>
        <v>0</v>
      </c>
      <c r="F26" s="6">
        <f>hidden1!EZ16</f>
        <v>0</v>
      </c>
      <c r="G26" s="6">
        <f>hidden1!FA16</f>
        <v>0</v>
      </c>
      <c r="H26" s="6">
        <f>hidden1!FB16</f>
        <v>0</v>
      </c>
      <c r="I26" s="6">
        <f>hidden1!FC16</f>
        <v>0</v>
      </c>
      <c r="J26" s="6">
        <f>hidden1!FD16</f>
        <v>0</v>
      </c>
      <c r="K26" s="6">
        <f>hidden1!FE16</f>
        <v>0</v>
      </c>
      <c r="L26" s="6">
        <f>hidden1!FF16</f>
        <v>0</v>
      </c>
      <c r="M26" s="6">
        <f>hidden1!FG16</f>
        <v>0</v>
      </c>
      <c r="N26" s="6">
        <f>hidden1!FH16</f>
        <v>0</v>
      </c>
      <c r="O26" s="6">
        <f>hidden1!FI16</f>
        <v>0</v>
      </c>
    </row>
    <row r="27" spans="1:15" ht="12.75" customHeight="1" x14ac:dyDescent="0.25">
      <c r="A27" s="5" t="str">
        <f>hidden1!A17</f>
        <v xml:space="preserve">    Тамбовская область</v>
      </c>
      <c r="B27" s="6">
        <f>hidden1!EV17</f>
        <v>33773</v>
      </c>
      <c r="C27" s="6">
        <f>hidden1!EW17</f>
        <v>0</v>
      </c>
      <c r="D27" s="6">
        <f>hidden1!EX17</f>
        <v>0</v>
      </c>
      <c r="E27" s="6">
        <f>hidden1!EY17</f>
        <v>0</v>
      </c>
      <c r="F27" s="6">
        <f>hidden1!EZ17</f>
        <v>0</v>
      </c>
      <c r="G27" s="6">
        <f>hidden1!FA17</f>
        <v>0</v>
      </c>
      <c r="H27" s="6">
        <f>hidden1!FB17</f>
        <v>0</v>
      </c>
      <c r="I27" s="6">
        <f>hidden1!FC17</f>
        <v>0</v>
      </c>
      <c r="J27" s="6">
        <f>hidden1!FD17</f>
        <v>0</v>
      </c>
      <c r="K27" s="6">
        <f>hidden1!FE17</f>
        <v>0</v>
      </c>
      <c r="L27" s="6">
        <f>hidden1!FF17</f>
        <v>-177</v>
      </c>
      <c r="M27" s="6">
        <f>hidden1!FG17</f>
        <v>0</v>
      </c>
      <c r="N27" s="6">
        <f>hidden1!FH17</f>
        <v>0</v>
      </c>
      <c r="O27" s="6">
        <f>hidden1!FI17</f>
        <v>209</v>
      </c>
    </row>
    <row r="28" spans="1:15" ht="12.75" customHeight="1" x14ac:dyDescent="0.25">
      <c r="A28" s="5" t="str">
        <f>hidden1!A18</f>
        <v xml:space="preserve">    Тверская область</v>
      </c>
      <c r="B28" s="6">
        <f>hidden1!EV18</f>
        <v>95191</v>
      </c>
      <c r="C28" s="6">
        <f>hidden1!EW18</f>
        <v>0</v>
      </c>
      <c r="D28" s="6">
        <f>hidden1!EX18</f>
        <v>0</v>
      </c>
      <c r="E28" s="6">
        <f>hidden1!EY18</f>
        <v>0</v>
      </c>
      <c r="F28" s="6">
        <f>hidden1!EZ18</f>
        <v>0</v>
      </c>
      <c r="G28" s="6">
        <f>hidden1!FA18</f>
        <v>0</v>
      </c>
      <c r="H28" s="6">
        <f>hidden1!FB18</f>
        <v>0</v>
      </c>
      <c r="I28" s="6">
        <f>hidden1!FC18</f>
        <v>0</v>
      </c>
      <c r="J28" s="6">
        <f>hidden1!FD18</f>
        <v>0</v>
      </c>
      <c r="K28" s="6">
        <f>hidden1!FE18</f>
        <v>0</v>
      </c>
      <c r="L28" s="6">
        <f>hidden1!FF18</f>
        <v>6130</v>
      </c>
      <c r="M28" s="6">
        <f>hidden1!FG18</f>
        <v>0</v>
      </c>
      <c r="N28" s="6">
        <f>hidden1!FH18</f>
        <v>0</v>
      </c>
      <c r="O28" s="6">
        <f>hidden1!FI18</f>
        <v>119</v>
      </c>
    </row>
    <row r="29" spans="1:15" ht="12.75" customHeight="1" x14ac:dyDescent="0.25">
      <c r="A29" s="5" t="str">
        <f>hidden1!A19</f>
        <v xml:space="preserve">    Тульская область</v>
      </c>
      <c r="B29" s="6">
        <f>hidden1!EV19</f>
        <v>218057</v>
      </c>
      <c r="C29" s="6">
        <f>hidden1!EW19</f>
        <v>0</v>
      </c>
      <c r="D29" s="6">
        <f>hidden1!EX19</f>
        <v>0</v>
      </c>
      <c r="E29" s="6">
        <f>hidden1!EY19</f>
        <v>0</v>
      </c>
      <c r="F29" s="6">
        <f>hidden1!EZ19</f>
        <v>0</v>
      </c>
      <c r="G29" s="6">
        <f>hidden1!FA19</f>
        <v>0</v>
      </c>
      <c r="H29" s="6">
        <f>hidden1!FB19</f>
        <v>0</v>
      </c>
      <c r="I29" s="6">
        <f>hidden1!FC19</f>
        <v>0</v>
      </c>
      <c r="J29" s="6">
        <f>hidden1!FD19</f>
        <v>0</v>
      </c>
      <c r="K29" s="6">
        <f>hidden1!FE19</f>
        <v>0</v>
      </c>
      <c r="L29" s="6">
        <f>hidden1!FF19</f>
        <v>19173</v>
      </c>
      <c r="M29" s="6">
        <f>hidden1!FG19</f>
        <v>0</v>
      </c>
      <c r="N29" s="6">
        <f>hidden1!FH19</f>
        <v>0</v>
      </c>
      <c r="O29" s="6">
        <f>hidden1!FI19</f>
        <v>76064</v>
      </c>
    </row>
    <row r="30" spans="1:15" ht="12.75" customHeight="1" x14ac:dyDescent="0.25">
      <c r="A30" s="5" t="str">
        <f>hidden1!A20</f>
        <v xml:space="preserve">    Ярославская область</v>
      </c>
      <c r="B30" s="6">
        <f>hidden1!EV20</f>
        <v>27787</v>
      </c>
      <c r="C30" s="6">
        <f>hidden1!EW20</f>
        <v>0</v>
      </c>
      <c r="D30" s="6">
        <f>hidden1!EX20</f>
        <v>0</v>
      </c>
      <c r="E30" s="6">
        <f>hidden1!EY20</f>
        <v>0</v>
      </c>
      <c r="F30" s="6">
        <f>hidden1!EZ20</f>
        <v>0</v>
      </c>
      <c r="G30" s="6">
        <f>hidden1!FA20</f>
        <v>0</v>
      </c>
      <c r="H30" s="6">
        <f>hidden1!FB20</f>
        <v>0</v>
      </c>
      <c r="I30" s="6">
        <f>hidden1!FC20</f>
        <v>0</v>
      </c>
      <c r="J30" s="6">
        <f>hidden1!FD20</f>
        <v>0</v>
      </c>
      <c r="K30" s="6">
        <f>hidden1!FE20</f>
        <v>0</v>
      </c>
      <c r="L30" s="6">
        <f>hidden1!FF20</f>
        <v>143</v>
      </c>
      <c r="M30" s="6">
        <f>hidden1!FG20</f>
        <v>0</v>
      </c>
      <c r="N30" s="6">
        <f>hidden1!FH20</f>
        <v>0</v>
      </c>
      <c r="O30" s="6">
        <f>hidden1!FI20</f>
        <v>0</v>
      </c>
    </row>
    <row r="31" spans="1:15" ht="12.75" customHeight="1" x14ac:dyDescent="0.25">
      <c r="A31" s="5" t="str">
        <f>hidden1!A21</f>
        <v xml:space="preserve">    город Москва</v>
      </c>
      <c r="B31" s="6">
        <f>hidden1!EV21</f>
        <v>8850</v>
      </c>
      <c r="C31" s="6">
        <f>hidden1!EW21</f>
        <v>0</v>
      </c>
      <c r="D31" s="6">
        <f>hidden1!EX21</f>
        <v>0</v>
      </c>
      <c r="E31" s="6">
        <f>hidden1!EY21</f>
        <v>0</v>
      </c>
      <c r="F31" s="6">
        <f>hidden1!EZ21</f>
        <v>0</v>
      </c>
      <c r="G31" s="6">
        <f>hidden1!FA21</f>
        <v>0</v>
      </c>
      <c r="H31" s="6">
        <f>hidden1!FB21</f>
        <v>0</v>
      </c>
      <c r="I31" s="6">
        <f>hidden1!FC21</f>
        <v>0</v>
      </c>
      <c r="J31" s="6">
        <f>hidden1!FD21</f>
        <v>0</v>
      </c>
      <c r="K31" s="6">
        <f>hidden1!FE21</f>
        <v>0</v>
      </c>
      <c r="L31" s="6">
        <f>hidden1!FF21</f>
        <v>354</v>
      </c>
      <c r="M31" s="6">
        <f>hidden1!FG21</f>
        <v>0</v>
      </c>
      <c r="N31" s="6">
        <f>hidden1!FH21</f>
        <v>0</v>
      </c>
      <c r="O31" s="6">
        <f>hidden1!FI21</f>
        <v>0</v>
      </c>
    </row>
    <row r="32" spans="1:15" ht="12.75" customHeight="1" x14ac:dyDescent="0.25">
      <c r="A32" s="5" t="str">
        <f>hidden1!A22</f>
        <v xml:space="preserve">  СЕВЕРО-ЗАПАДНЫЙ ФЕДЕРАЛЬНЫЙ ОКРУГ</v>
      </c>
      <c r="B32" s="6">
        <f>hidden1!EV22</f>
        <v>1699035</v>
      </c>
      <c r="C32" s="6">
        <f>hidden1!EW22</f>
        <v>0</v>
      </c>
      <c r="D32" s="6">
        <f>hidden1!EX22</f>
        <v>5346436</v>
      </c>
      <c r="E32" s="6">
        <f>hidden1!EY22</f>
        <v>0</v>
      </c>
      <c r="F32" s="6">
        <f>hidden1!EZ22</f>
        <v>0</v>
      </c>
      <c r="G32" s="6">
        <f>hidden1!FA22</f>
        <v>1255869</v>
      </c>
      <c r="H32" s="6">
        <f>hidden1!FB22</f>
        <v>7464390</v>
      </c>
      <c r="I32" s="6">
        <f>hidden1!FC22</f>
        <v>2580252</v>
      </c>
      <c r="J32" s="6">
        <f>hidden1!FD22</f>
        <v>159718</v>
      </c>
      <c r="K32" s="6">
        <f>hidden1!FE22</f>
        <v>193237</v>
      </c>
      <c r="L32" s="6">
        <f>hidden1!FF22</f>
        <v>19373</v>
      </c>
      <c r="M32" s="6">
        <f>hidden1!FG22</f>
        <v>2371002</v>
      </c>
      <c r="N32" s="6">
        <f>hidden1!FH22</f>
        <v>0</v>
      </c>
      <c r="O32" s="6">
        <f>hidden1!FI22</f>
        <v>2932574</v>
      </c>
    </row>
    <row r="33" spans="1:15" ht="12.75" customHeight="1" x14ac:dyDescent="0.25">
      <c r="A33" s="5" t="str">
        <f>hidden1!A23</f>
        <v xml:space="preserve">    Республика Карелия</v>
      </c>
      <c r="B33" s="6">
        <f>hidden1!EV23</f>
        <v>769879</v>
      </c>
      <c r="C33" s="6">
        <f>hidden1!EW23</f>
        <v>0</v>
      </c>
      <c r="D33" s="6">
        <f>hidden1!EX23</f>
        <v>4564696</v>
      </c>
      <c r="E33" s="6">
        <f>hidden1!EY23</f>
        <v>0</v>
      </c>
      <c r="F33" s="6">
        <f>hidden1!EZ23</f>
        <v>0</v>
      </c>
      <c r="G33" s="6">
        <f>hidden1!FA23</f>
        <v>0</v>
      </c>
      <c r="H33" s="6">
        <f>hidden1!FB23</f>
        <v>0</v>
      </c>
      <c r="I33" s="6">
        <f>hidden1!FC23</f>
        <v>0</v>
      </c>
      <c r="J33" s="6">
        <f>hidden1!FD23</f>
        <v>0</v>
      </c>
      <c r="K33" s="6">
        <f>hidden1!FE23</f>
        <v>0</v>
      </c>
      <c r="L33" s="6">
        <f>hidden1!FF23</f>
        <v>2</v>
      </c>
      <c r="M33" s="6">
        <f>hidden1!FG23</f>
        <v>0</v>
      </c>
      <c r="N33" s="6">
        <f>hidden1!FH23</f>
        <v>0</v>
      </c>
      <c r="O33" s="6">
        <f>hidden1!FI23</f>
        <v>1897</v>
      </c>
    </row>
    <row r="34" spans="1:15" ht="12.75" customHeight="1" x14ac:dyDescent="0.25">
      <c r="A34" s="5" t="str">
        <f>hidden1!A24</f>
        <v xml:space="preserve">    Республика Коми</v>
      </c>
      <c r="B34" s="6">
        <f>hidden1!EV24</f>
        <v>29103</v>
      </c>
      <c r="C34" s="6">
        <f>hidden1!EW24</f>
        <v>0</v>
      </c>
      <c r="D34" s="6">
        <f>hidden1!EX24</f>
        <v>0</v>
      </c>
      <c r="E34" s="6">
        <f>hidden1!EY24</f>
        <v>0</v>
      </c>
      <c r="F34" s="6">
        <f>hidden1!EZ24</f>
        <v>0</v>
      </c>
      <c r="G34" s="6">
        <f>hidden1!FA24</f>
        <v>1255869</v>
      </c>
      <c r="H34" s="6">
        <f>hidden1!FB24</f>
        <v>0</v>
      </c>
      <c r="I34" s="6">
        <f>hidden1!FC24</f>
        <v>0</v>
      </c>
      <c r="J34" s="6">
        <f>hidden1!FD24</f>
        <v>0</v>
      </c>
      <c r="K34" s="6">
        <f>hidden1!FE24</f>
        <v>0</v>
      </c>
      <c r="L34" s="6">
        <f>hidden1!FF24</f>
        <v>14829</v>
      </c>
      <c r="M34" s="6">
        <f>hidden1!FG24</f>
        <v>0</v>
      </c>
      <c r="N34" s="6">
        <f>hidden1!FH24</f>
        <v>0</v>
      </c>
      <c r="O34" s="6">
        <f>hidden1!FI24</f>
        <v>294103</v>
      </c>
    </row>
    <row r="35" spans="1:15" ht="13.65" customHeight="1" x14ac:dyDescent="0.25">
      <c r="A35" s="5" t="str">
        <f>hidden1!A25</f>
        <v xml:space="preserve">    Архангельская область</v>
      </c>
      <c r="B35" s="6">
        <f>hidden1!EV25</f>
        <v>53306</v>
      </c>
      <c r="C35" s="6">
        <f>hidden1!EW25</f>
        <v>0</v>
      </c>
      <c r="D35" s="6">
        <f>hidden1!EX25</f>
        <v>0</v>
      </c>
      <c r="E35" s="6">
        <f>hidden1!EY25</f>
        <v>0</v>
      </c>
      <c r="F35" s="6">
        <f>hidden1!EZ25</f>
        <v>0</v>
      </c>
      <c r="G35" s="6">
        <f>hidden1!FA25</f>
        <v>0</v>
      </c>
      <c r="H35" s="6">
        <f>hidden1!FB25</f>
        <v>0</v>
      </c>
      <c r="I35" s="6">
        <f>hidden1!FC25</f>
        <v>0</v>
      </c>
      <c r="J35" s="6">
        <f>hidden1!FD25</f>
        <v>0</v>
      </c>
      <c r="K35" s="6">
        <f>hidden1!FE25</f>
        <v>0</v>
      </c>
      <c r="L35" s="6">
        <f>hidden1!FF25</f>
        <v>16605</v>
      </c>
      <c r="M35" s="6">
        <f>hidden1!FG25</f>
        <v>2371002</v>
      </c>
      <c r="N35" s="6">
        <f>hidden1!FH25</f>
        <v>0</v>
      </c>
      <c r="O35" s="6">
        <f>hidden1!FI25</f>
        <v>16638</v>
      </c>
    </row>
    <row r="36" spans="1:15" ht="12.75" customHeight="1" x14ac:dyDescent="0.25">
      <c r="A36" s="5" t="str">
        <f>hidden1!A26</f>
        <v xml:space="preserve">    Вологодская область</v>
      </c>
      <c r="B36" s="6">
        <f>hidden1!EV26</f>
        <v>36029</v>
      </c>
      <c r="C36" s="6">
        <f>hidden1!EW26</f>
        <v>0</v>
      </c>
      <c r="D36" s="6">
        <f>hidden1!EX26</f>
        <v>0</v>
      </c>
      <c r="E36" s="6">
        <f>hidden1!EY26</f>
        <v>0</v>
      </c>
      <c r="F36" s="6">
        <f>hidden1!EZ26</f>
        <v>0</v>
      </c>
      <c r="G36" s="6">
        <f>hidden1!FA26</f>
        <v>0</v>
      </c>
      <c r="H36" s="6">
        <f>hidden1!FB26</f>
        <v>0</v>
      </c>
      <c r="I36" s="6">
        <f>hidden1!FC26</f>
        <v>0</v>
      </c>
      <c r="J36" s="6">
        <f>hidden1!FD26</f>
        <v>0</v>
      </c>
      <c r="K36" s="6">
        <f>hidden1!FE26</f>
        <v>0</v>
      </c>
      <c r="L36" s="6">
        <f>hidden1!FF26</f>
        <v>377</v>
      </c>
      <c r="M36" s="6">
        <f>hidden1!FG26</f>
        <v>0</v>
      </c>
      <c r="N36" s="6">
        <f>hidden1!FH26</f>
        <v>0</v>
      </c>
      <c r="O36" s="6">
        <f>hidden1!FI26</f>
        <v>22276</v>
      </c>
    </row>
    <row r="37" spans="1:15" ht="12.75" customHeight="1" x14ac:dyDescent="0.25">
      <c r="A37" s="5" t="str">
        <f>hidden1!A27</f>
        <v xml:space="preserve">    Калининградская область</v>
      </c>
      <c r="B37" s="6">
        <f>hidden1!EV27</f>
        <v>49305</v>
      </c>
      <c r="C37" s="6">
        <f>hidden1!EW27</f>
        <v>0</v>
      </c>
      <c r="D37" s="6">
        <f>hidden1!EX27</f>
        <v>0</v>
      </c>
      <c r="E37" s="6">
        <f>hidden1!EY27</f>
        <v>0</v>
      </c>
      <c r="F37" s="6">
        <f>hidden1!EZ27</f>
        <v>0</v>
      </c>
      <c r="G37" s="6">
        <f>hidden1!FA27</f>
        <v>0</v>
      </c>
      <c r="H37" s="6">
        <f>hidden1!FB27</f>
        <v>0</v>
      </c>
      <c r="I37" s="6">
        <f>hidden1!FC27</f>
        <v>0</v>
      </c>
      <c r="J37" s="6">
        <f>hidden1!FD27</f>
        <v>0</v>
      </c>
      <c r="K37" s="6">
        <f>hidden1!FE27</f>
        <v>0</v>
      </c>
      <c r="L37" s="6">
        <f>hidden1!FF27</f>
        <v>219</v>
      </c>
      <c r="M37" s="6">
        <f>hidden1!FG27</f>
        <v>0</v>
      </c>
      <c r="N37" s="6">
        <f>hidden1!FH27</f>
        <v>0</v>
      </c>
      <c r="O37" s="6">
        <f>hidden1!FI27</f>
        <v>362006</v>
      </c>
    </row>
    <row r="38" spans="1:15" ht="12.75" customHeight="1" x14ac:dyDescent="0.25">
      <c r="A38" s="5" t="str">
        <f>hidden1!A28</f>
        <v xml:space="preserve">    Ленинградская область</v>
      </c>
      <c r="B38" s="6">
        <f>hidden1!EV28</f>
        <v>668759</v>
      </c>
      <c r="C38" s="6">
        <f>hidden1!EW28</f>
        <v>0</v>
      </c>
      <c r="D38" s="6">
        <f>hidden1!EX28</f>
        <v>0</v>
      </c>
      <c r="E38" s="6">
        <f>hidden1!EY28</f>
        <v>0</v>
      </c>
      <c r="F38" s="6">
        <f>hidden1!EZ28</f>
        <v>0</v>
      </c>
      <c r="G38" s="6">
        <f>hidden1!FA28</f>
        <v>0</v>
      </c>
      <c r="H38" s="6">
        <f>hidden1!FB28</f>
        <v>0</v>
      </c>
      <c r="I38" s="6">
        <f>hidden1!FC28</f>
        <v>0</v>
      </c>
      <c r="J38" s="6">
        <f>hidden1!FD28</f>
        <v>0</v>
      </c>
      <c r="K38" s="6">
        <f>hidden1!FE28</f>
        <v>0</v>
      </c>
      <c r="L38" s="6">
        <f>hidden1!FF28</f>
        <v>-39617</v>
      </c>
      <c r="M38" s="6">
        <f>hidden1!FG28</f>
        <v>0</v>
      </c>
      <c r="N38" s="6">
        <f>hidden1!FH28</f>
        <v>0</v>
      </c>
      <c r="O38" s="6">
        <f>hidden1!FI28</f>
        <v>262852</v>
      </c>
    </row>
    <row r="39" spans="1:15" ht="12.75" customHeight="1" x14ac:dyDescent="0.25">
      <c r="A39" s="5" t="str">
        <f>hidden1!A29</f>
        <v xml:space="preserve">    Мурманская область</v>
      </c>
      <c r="B39" s="6">
        <f>hidden1!EV29</f>
        <v>30442</v>
      </c>
      <c r="C39" s="6">
        <f>hidden1!EW29</f>
        <v>0</v>
      </c>
      <c r="D39" s="6">
        <f>hidden1!EX29</f>
        <v>781740</v>
      </c>
      <c r="E39" s="6">
        <f>hidden1!EY29</f>
        <v>0</v>
      </c>
      <c r="F39" s="6">
        <f>hidden1!EZ29</f>
        <v>0</v>
      </c>
      <c r="G39" s="6">
        <f>hidden1!FA29</f>
        <v>0</v>
      </c>
      <c r="H39" s="6">
        <f>hidden1!FB29</f>
        <v>7464390</v>
      </c>
      <c r="I39" s="6">
        <f>hidden1!FC29</f>
        <v>2580252</v>
      </c>
      <c r="J39" s="6">
        <f>hidden1!FD29</f>
        <v>159718</v>
      </c>
      <c r="K39" s="6">
        <f>hidden1!FE29</f>
        <v>193237</v>
      </c>
      <c r="L39" s="6">
        <f>hidden1!FF29</f>
        <v>389</v>
      </c>
      <c r="M39" s="6">
        <f>hidden1!FG29</f>
        <v>0</v>
      </c>
      <c r="N39" s="6">
        <f>hidden1!FH29</f>
        <v>0</v>
      </c>
      <c r="O39" s="6">
        <f>hidden1!FI29</f>
        <v>1972802</v>
      </c>
    </row>
    <row r="40" spans="1:15" ht="12.75" customHeight="1" x14ac:dyDescent="0.25">
      <c r="A40" s="5" t="str">
        <f>hidden1!A30</f>
        <v xml:space="preserve">    Новгородская область</v>
      </c>
      <c r="B40" s="6">
        <f>hidden1!EV30</f>
        <v>14965</v>
      </c>
      <c r="C40" s="6">
        <f>hidden1!EW30</f>
        <v>0</v>
      </c>
      <c r="D40" s="6">
        <f>hidden1!EX30</f>
        <v>0</v>
      </c>
      <c r="E40" s="6">
        <f>hidden1!EY30</f>
        <v>0</v>
      </c>
      <c r="F40" s="6">
        <f>hidden1!EZ30</f>
        <v>0</v>
      </c>
      <c r="G40" s="6">
        <f>hidden1!FA30</f>
        <v>0</v>
      </c>
      <c r="H40" s="6">
        <f>hidden1!FB30</f>
        <v>0</v>
      </c>
      <c r="I40" s="6">
        <f>hidden1!FC30</f>
        <v>0</v>
      </c>
      <c r="J40" s="6">
        <f>hidden1!FD30</f>
        <v>0</v>
      </c>
      <c r="K40" s="6">
        <f>hidden1!FE30</f>
        <v>0</v>
      </c>
      <c r="L40" s="6">
        <f>hidden1!FF30</f>
        <v>25954</v>
      </c>
      <c r="M40" s="6">
        <f>hidden1!FG30</f>
        <v>0</v>
      </c>
      <c r="N40" s="6">
        <f>hidden1!FH30</f>
        <v>0</v>
      </c>
      <c r="O40" s="6">
        <f>hidden1!FI30</f>
        <v>0</v>
      </c>
    </row>
    <row r="41" spans="1:15" ht="12.75" customHeight="1" x14ac:dyDescent="0.25">
      <c r="A41" s="5" t="str">
        <f>hidden1!A31</f>
        <v xml:space="preserve">    Псковская область</v>
      </c>
      <c r="B41" s="6">
        <f>hidden1!EV31</f>
        <v>25308</v>
      </c>
      <c r="C41" s="6">
        <f>hidden1!EW31</f>
        <v>0</v>
      </c>
      <c r="D41" s="6">
        <f>hidden1!EX31</f>
        <v>0</v>
      </c>
      <c r="E41" s="6">
        <f>hidden1!EY31</f>
        <v>0</v>
      </c>
      <c r="F41" s="6">
        <f>hidden1!EZ31</f>
        <v>0</v>
      </c>
      <c r="G41" s="6">
        <f>hidden1!FA31</f>
        <v>0</v>
      </c>
      <c r="H41" s="6">
        <f>hidden1!FB31</f>
        <v>0</v>
      </c>
      <c r="I41" s="6">
        <f>hidden1!FC31</f>
        <v>0</v>
      </c>
      <c r="J41" s="6">
        <f>hidden1!FD31</f>
        <v>0</v>
      </c>
      <c r="K41" s="6">
        <f>hidden1!FE31</f>
        <v>0</v>
      </c>
      <c r="L41" s="6">
        <f>hidden1!FF31</f>
        <v>614</v>
      </c>
      <c r="M41" s="6">
        <f>hidden1!FG31</f>
        <v>0</v>
      </c>
      <c r="N41" s="6">
        <f>hidden1!FH31</f>
        <v>0</v>
      </c>
      <c r="O41" s="6">
        <f>hidden1!FI31</f>
        <v>0</v>
      </c>
    </row>
    <row r="42" spans="1:15" ht="12.75" customHeight="1" x14ac:dyDescent="0.25">
      <c r="A42" s="5" t="str">
        <f>hidden1!A32</f>
        <v xml:space="preserve">    город Санкт-Петербург</v>
      </c>
      <c r="B42" s="6">
        <f>hidden1!EV32</f>
        <v>24</v>
      </c>
      <c r="C42" s="6">
        <f>hidden1!EW32</f>
        <v>0</v>
      </c>
      <c r="D42" s="6">
        <f>hidden1!EX32</f>
        <v>0</v>
      </c>
      <c r="E42" s="6">
        <f>hidden1!EY32</f>
        <v>0</v>
      </c>
      <c r="F42" s="6">
        <f>hidden1!EZ32</f>
        <v>0</v>
      </c>
      <c r="G42" s="6">
        <f>hidden1!FA32</f>
        <v>0</v>
      </c>
      <c r="H42" s="6">
        <f>hidden1!FB32</f>
        <v>0</v>
      </c>
      <c r="I42" s="6">
        <f>hidden1!FC32</f>
        <v>0</v>
      </c>
      <c r="J42" s="6">
        <f>hidden1!FD32</f>
        <v>0</v>
      </c>
      <c r="K42" s="6">
        <f>hidden1!FE32</f>
        <v>0</v>
      </c>
      <c r="L42" s="6">
        <f>hidden1!FF32</f>
        <v>1</v>
      </c>
      <c r="M42" s="6">
        <f>hidden1!FG32</f>
        <v>0</v>
      </c>
      <c r="N42" s="6">
        <f>hidden1!FH32</f>
        <v>0</v>
      </c>
      <c r="O42" s="6">
        <f>hidden1!FI32</f>
        <v>0</v>
      </c>
    </row>
    <row r="43" spans="1:15" ht="12.75" customHeight="1" x14ac:dyDescent="0.25">
      <c r="A43" s="5" t="str">
        <f>hidden1!A33</f>
        <v xml:space="preserve">    Ненецкий автономный округ</v>
      </c>
      <c r="B43" s="6">
        <f>hidden1!EV33</f>
        <v>21915</v>
      </c>
      <c r="C43" s="6">
        <f>hidden1!EW33</f>
        <v>0</v>
      </c>
      <c r="D43" s="6">
        <f>hidden1!EX33</f>
        <v>0</v>
      </c>
      <c r="E43" s="6">
        <f>hidden1!EY33</f>
        <v>0</v>
      </c>
      <c r="F43" s="6">
        <f>hidden1!EZ33</f>
        <v>0</v>
      </c>
      <c r="G43" s="6">
        <f>hidden1!FA33</f>
        <v>0</v>
      </c>
      <c r="H43" s="6">
        <f>hidden1!FB33</f>
        <v>0</v>
      </c>
      <c r="I43" s="6">
        <f>hidden1!FC33</f>
        <v>0</v>
      </c>
      <c r="J43" s="6">
        <f>hidden1!FD33</f>
        <v>0</v>
      </c>
      <c r="K43" s="6">
        <f>hidden1!FE33</f>
        <v>0</v>
      </c>
      <c r="L43" s="6">
        <f>hidden1!FF33</f>
        <v>0</v>
      </c>
      <c r="M43" s="6">
        <f>hidden1!FG33</f>
        <v>0</v>
      </c>
      <c r="N43" s="6">
        <f>hidden1!FH33</f>
        <v>0</v>
      </c>
      <c r="O43" s="6">
        <f>hidden1!FI33</f>
        <v>0</v>
      </c>
    </row>
    <row r="44" spans="1:15" ht="12.75" customHeight="1" x14ac:dyDescent="0.25">
      <c r="A44" s="5" t="str">
        <f>hidden1!A34</f>
        <v xml:space="preserve">  СЕВЕРО-КАВКАЗСКИЙ ФЕДЕРАЛЬНЫЙ ОКРУГ</v>
      </c>
      <c r="B44" s="6">
        <f>hidden1!EV34</f>
        <v>112869</v>
      </c>
      <c r="C44" s="6">
        <f>hidden1!EW34</f>
        <v>0</v>
      </c>
      <c r="D44" s="6">
        <f>hidden1!EX34</f>
        <v>0</v>
      </c>
      <c r="E44" s="6">
        <f>hidden1!EY34</f>
        <v>0</v>
      </c>
      <c r="F44" s="6">
        <f>hidden1!EZ34</f>
        <v>0</v>
      </c>
      <c r="G44" s="6">
        <f>hidden1!FA34</f>
        <v>0</v>
      </c>
      <c r="H44" s="6">
        <f>hidden1!FB34</f>
        <v>0</v>
      </c>
      <c r="I44" s="6">
        <f>hidden1!FC34</f>
        <v>0</v>
      </c>
      <c r="J44" s="6">
        <f>hidden1!FD34</f>
        <v>0</v>
      </c>
      <c r="K44" s="6">
        <f>hidden1!FE34</f>
        <v>0</v>
      </c>
      <c r="L44" s="6">
        <f>hidden1!FF34</f>
        <v>57801</v>
      </c>
      <c r="M44" s="6">
        <f>hidden1!FG34</f>
        <v>0</v>
      </c>
      <c r="N44" s="6">
        <f>hidden1!FH34</f>
        <v>0</v>
      </c>
      <c r="O44" s="6">
        <f>hidden1!FI34</f>
        <v>188546</v>
      </c>
    </row>
    <row r="45" spans="1:15" ht="12.75" customHeight="1" x14ac:dyDescent="0.25">
      <c r="A45" s="5" t="str">
        <f>hidden1!A35</f>
        <v xml:space="preserve">    Республика Дагестан</v>
      </c>
      <c r="B45" s="6">
        <f>hidden1!EV35</f>
        <v>15121</v>
      </c>
      <c r="C45" s="6">
        <f>hidden1!EW35</f>
        <v>0</v>
      </c>
      <c r="D45" s="6">
        <f>hidden1!EX35</f>
        <v>0</v>
      </c>
      <c r="E45" s="6">
        <f>hidden1!EY35</f>
        <v>0</v>
      </c>
      <c r="F45" s="6">
        <f>hidden1!EZ35</f>
        <v>0</v>
      </c>
      <c r="G45" s="6">
        <f>hidden1!FA35</f>
        <v>0</v>
      </c>
      <c r="H45" s="6">
        <f>hidden1!FB35</f>
        <v>0</v>
      </c>
      <c r="I45" s="6">
        <f>hidden1!FC35</f>
        <v>0</v>
      </c>
      <c r="J45" s="6">
        <f>hidden1!FD35</f>
        <v>0</v>
      </c>
      <c r="K45" s="6">
        <f>hidden1!FE35</f>
        <v>0</v>
      </c>
      <c r="L45" s="6">
        <f>hidden1!FF35</f>
        <v>3563</v>
      </c>
      <c r="M45" s="6">
        <f>hidden1!FG35</f>
        <v>0</v>
      </c>
      <c r="N45" s="6">
        <f>hidden1!FH35</f>
        <v>0</v>
      </c>
      <c r="O45" s="6">
        <f>hidden1!FI35</f>
        <v>0</v>
      </c>
    </row>
    <row r="46" spans="1:15" ht="12.75" customHeight="1" x14ac:dyDescent="0.25">
      <c r="A46" s="5" t="str">
        <f>hidden1!A36</f>
        <v xml:space="preserve">    Республика Ингушетия</v>
      </c>
      <c r="B46" s="6">
        <f>hidden1!EV36</f>
        <v>525</v>
      </c>
      <c r="C46" s="6">
        <f>hidden1!EW36</f>
        <v>0</v>
      </c>
      <c r="D46" s="6">
        <f>hidden1!EX36</f>
        <v>0</v>
      </c>
      <c r="E46" s="6">
        <f>hidden1!EY36</f>
        <v>0</v>
      </c>
      <c r="F46" s="6">
        <f>hidden1!EZ36</f>
        <v>0</v>
      </c>
      <c r="G46" s="6">
        <f>hidden1!FA36</f>
        <v>0</v>
      </c>
      <c r="H46" s="6">
        <f>hidden1!FB36</f>
        <v>0</v>
      </c>
      <c r="I46" s="6">
        <f>hidden1!FC36</f>
        <v>0</v>
      </c>
      <c r="J46" s="6">
        <f>hidden1!FD36</f>
        <v>0</v>
      </c>
      <c r="K46" s="6">
        <f>hidden1!FE36</f>
        <v>0</v>
      </c>
      <c r="L46" s="6">
        <f>hidden1!FF36</f>
        <v>0</v>
      </c>
      <c r="M46" s="6">
        <f>hidden1!FG36</f>
        <v>0</v>
      </c>
      <c r="N46" s="6">
        <f>hidden1!FH36</f>
        <v>0</v>
      </c>
      <c r="O46" s="6">
        <f>hidden1!FI36</f>
        <v>0</v>
      </c>
    </row>
    <row r="47" spans="1:15" ht="12.75" customHeight="1" x14ac:dyDescent="0.25">
      <c r="A47" s="5" t="str">
        <f>hidden1!A37</f>
        <v xml:space="preserve">    Кабардино-Балкарская Республика</v>
      </c>
      <c r="B47" s="6">
        <f>hidden1!EV37</f>
        <v>8396</v>
      </c>
      <c r="C47" s="6">
        <f>hidden1!EW37</f>
        <v>0</v>
      </c>
      <c r="D47" s="6">
        <f>hidden1!EX37</f>
        <v>0</v>
      </c>
      <c r="E47" s="6">
        <f>hidden1!EY37</f>
        <v>0</v>
      </c>
      <c r="F47" s="6">
        <f>hidden1!EZ37</f>
        <v>0</v>
      </c>
      <c r="G47" s="6">
        <f>hidden1!FA37</f>
        <v>0</v>
      </c>
      <c r="H47" s="6">
        <f>hidden1!FB37</f>
        <v>0</v>
      </c>
      <c r="I47" s="6">
        <f>hidden1!FC37</f>
        <v>0</v>
      </c>
      <c r="J47" s="6">
        <f>hidden1!FD37</f>
        <v>0</v>
      </c>
      <c r="K47" s="6">
        <f>hidden1!FE37</f>
        <v>0</v>
      </c>
      <c r="L47" s="6">
        <f>hidden1!FF37</f>
        <v>707</v>
      </c>
      <c r="M47" s="6">
        <f>hidden1!FG37</f>
        <v>0</v>
      </c>
      <c r="N47" s="6">
        <f>hidden1!FH37</f>
        <v>0</v>
      </c>
      <c r="O47" s="6">
        <f>hidden1!FI37</f>
        <v>0</v>
      </c>
    </row>
    <row r="48" spans="1:15" ht="12.75" customHeight="1" x14ac:dyDescent="0.25">
      <c r="A48" s="5" t="str">
        <f>hidden1!A38</f>
        <v xml:space="preserve">    Карачаево-Черкесская Республика</v>
      </c>
      <c r="B48" s="6">
        <f>hidden1!EV38</f>
        <v>23601</v>
      </c>
      <c r="C48" s="6">
        <f>hidden1!EW38</f>
        <v>0</v>
      </c>
      <c r="D48" s="6">
        <f>hidden1!EX38</f>
        <v>0</v>
      </c>
      <c r="E48" s="6">
        <f>hidden1!EY38</f>
        <v>0</v>
      </c>
      <c r="F48" s="6">
        <f>hidden1!EZ38</f>
        <v>0</v>
      </c>
      <c r="G48" s="6">
        <f>hidden1!FA38</f>
        <v>0</v>
      </c>
      <c r="H48" s="6">
        <f>hidden1!FB38</f>
        <v>0</v>
      </c>
      <c r="I48" s="6">
        <f>hidden1!FC38</f>
        <v>0</v>
      </c>
      <c r="J48" s="6">
        <f>hidden1!FD38</f>
        <v>0</v>
      </c>
      <c r="K48" s="6">
        <f>hidden1!FE38</f>
        <v>0</v>
      </c>
      <c r="L48" s="6">
        <f>hidden1!FF38</f>
        <v>13844</v>
      </c>
      <c r="M48" s="6">
        <f>hidden1!FG38</f>
        <v>0</v>
      </c>
      <c r="N48" s="6">
        <f>hidden1!FH38</f>
        <v>0</v>
      </c>
      <c r="O48" s="6">
        <f>hidden1!FI38</f>
        <v>187277</v>
      </c>
    </row>
    <row r="49" spans="1:15" ht="12.75" customHeight="1" x14ac:dyDescent="0.25">
      <c r="A49" s="5" t="str">
        <f>hidden1!A39</f>
        <v xml:space="preserve">    Республика Северная Осетия-Алания</v>
      </c>
      <c r="B49" s="6">
        <f>hidden1!EV39</f>
        <v>35114</v>
      </c>
      <c r="C49" s="6">
        <f>hidden1!EW39</f>
        <v>0</v>
      </c>
      <c r="D49" s="6">
        <f>hidden1!EX39</f>
        <v>0</v>
      </c>
      <c r="E49" s="6">
        <f>hidden1!EY39</f>
        <v>0</v>
      </c>
      <c r="F49" s="6">
        <f>hidden1!EZ39</f>
        <v>0</v>
      </c>
      <c r="G49" s="6">
        <f>hidden1!FA39</f>
        <v>0</v>
      </c>
      <c r="H49" s="6">
        <f>hidden1!FB39</f>
        <v>0</v>
      </c>
      <c r="I49" s="6">
        <f>hidden1!FC39</f>
        <v>0</v>
      </c>
      <c r="J49" s="6">
        <f>hidden1!FD39</f>
        <v>0</v>
      </c>
      <c r="K49" s="6">
        <f>hidden1!FE39</f>
        <v>0</v>
      </c>
      <c r="L49" s="6">
        <f>hidden1!FF39</f>
        <v>1590</v>
      </c>
      <c r="M49" s="6">
        <f>hidden1!FG39</f>
        <v>0</v>
      </c>
      <c r="N49" s="6">
        <f>hidden1!FH39</f>
        <v>0</v>
      </c>
      <c r="O49" s="6">
        <f>hidden1!FI39</f>
        <v>0</v>
      </c>
    </row>
    <row r="50" spans="1:15" ht="12.75" customHeight="1" x14ac:dyDescent="0.25">
      <c r="A50" s="5" t="str">
        <f>hidden1!A40</f>
        <v xml:space="preserve">    Чеченская Республика</v>
      </c>
      <c r="B50" s="6">
        <f>hidden1!EV40</f>
        <v>4373</v>
      </c>
      <c r="C50" s="6">
        <f>hidden1!EW40</f>
        <v>0</v>
      </c>
      <c r="D50" s="6">
        <f>hidden1!EX40</f>
        <v>0</v>
      </c>
      <c r="E50" s="6">
        <f>hidden1!EY40</f>
        <v>0</v>
      </c>
      <c r="F50" s="6">
        <f>hidden1!EZ40</f>
        <v>0</v>
      </c>
      <c r="G50" s="6">
        <f>hidden1!FA40</f>
        <v>0</v>
      </c>
      <c r="H50" s="6">
        <f>hidden1!FB40</f>
        <v>0</v>
      </c>
      <c r="I50" s="6">
        <f>hidden1!FC40</f>
        <v>0</v>
      </c>
      <c r="J50" s="6">
        <f>hidden1!FD40</f>
        <v>0</v>
      </c>
      <c r="K50" s="6">
        <f>hidden1!FE40</f>
        <v>0</v>
      </c>
      <c r="L50" s="6">
        <f>hidden1!FF40</f>
        <v>13</v>
      </c>
      <c r="M50" s="6">
        <f>hidden1!FG40</f>
        <v>0</v>
      </c>
      <c r="N50" s="6">
        <f>hidden1!FH40</f>
        <v>0</v>
      </c>
      <c r="O50" s="6">
        <f>hidden1!FI40</f>
        <v>0</v>
      </c>
    </row>
    <row r="51" spans="1:15" ht="12.75" customHeight="1" x14ac:dyDescent="0.25">
      <c r="A51" s="5" t="str">
        <f>hidden1!A41</f>
        <v xml:space="preserve">    Ставропольский край</v>
      </c>
      <c r="B51" s="6">
        <f>hidden1!EV41</f>
        <v>25739</v>
      </c>
      <c r="C51" s="6">
        <f>hidden1!EW41</f>
        <v>0</v>
      </c>
      <c r="D51" s="6">
        <f>hidden1!EX41</f>
        <v>0</v>
      </c>
      <c r="E51" s="6">
        <f>hidden1!EY41</f>
        <v>0</v>
      </c>
      <c r="F51" s="6">
        <f>hidden1!EZ41</f>
        <v>0</v>
      </c>
      <c r="G51" s="6">
        <f>hidden1!FA41</f>
        <v>0</v>
      </c>
      <c r="H51" s="6">
        <f>hidden1!FB41</f>
        <v>0</v>
      </c>
      <c r="I51" s="6">
        <f>hidden1!FC41</f>
        <v>0</v>
      </c>
      <c r="J51" s="6">
        <f>hidden1!FD41</f>
        <v>0</v>
      </c>
      <c r="K51" s="6">
        <f>hidden1!FE41</f>
        <v>0</v>
      </c>
      <c r="L51" s="6">
        <f>hidden1!FF41</f>
        <v>38084</v>
      </c>
      <c r="M51" s="6">
        <f>hidden1!FG41</f>
        <v>0</v>
      </c>
      <c r="N51" s="6">
        <f>hidden1!FH41</f>
        <v>0</v>
      </c>
      <c r="O51" s="6">
        <f>hidden1!FI41</f>
        <v>1269</v>
      </c>
    </row>
    <row r="52" spans="1:15" ht="12.75" customHeight="1" x14ac:dyDescent="0.25">
      <c r="A52" s="5" t="str">
        <f>hidden1!A42</f>
        <v xml:space="preserve">  ЮЖНЫЙ ФЕДЕРАЛЬНЫЙ ОКРУГ</v>
      </c>
      <c r="B52" s="6">
        <f>hidden1!EV42</f>
        <v>1154585</v>
      </c>
      <c r="C52" s="6">
        <f>hidden1!EW42</f>
        <v>0</v>
      </c>
      <c r="D52" s="6">
        <f>hidden1!EX42</f>
        <v>0</v>
      </c>
      <c r="E52" s="6">
        <f>hidden1!EY42</f>
        <v>0</v>
      </c>
      <c r="F52" s="6">
        <f>hidden1!EZ42</f>
        <v>0</v>
      </c>
      <c r="G52" s="6">
        <f>hidden1!FA42</f>
        <v>0</v>
      </c>
      <c r="H52" s="6">
        <f>hidden1!FB42</f>
        <v>0</v>
      </c>
      <c r="I52" s="6">
        <f>hidden1!FC42</f>
        <v>0</v>
      </c>
      <c r="J52" s="6">
        <f>hidden1!FD42</f>
        <v>0</v>
      </c>
      <c r="K52" s="6">
        <f>hidden1!FE42</f>
        <v>0</v>
      </c>
      <c r="L52" s="6">
        <f>hidden1!FF42</f>
        <v>178939</v>
      </c>
      <c r="M52" s="6">
        <f>hidden1!FG42</f>
        <v>0</v>
      </c>
      <c r="N52" s="6">
        <f>hidden1!FH42</f>
        <v>836348</v>
      </c>
      <c r="O52" s="6">
        <f>hidden1!FI42</f>
        <v>144260</v>
      </c>
    </row>
    <row r="53" spans="1:15" ht="12.75" customHeight="1" x14ac:dyDescent="0.25">
      <c r="A53" s="5" t="str">
        <f>hidden1!A43</f>
        <v xml:space="preserve">    Республика Адыгея</v>
      </c>
      <c r="B53" s="6">
        <f>hidden1!EV43</f>
        <v>30544</v>
      </c>
      <c r="C53" s="6">
        <f>hidden1!EW43</f>
        <v>0</v>
      </c>
      <c r="D53" s="6">
        <f>hidden1!EX43</f>
        <v>0</v>
      </c>
      <c r="E53" s="6">
        <f>hidden1!EY43</f>
        <v>0</v>
      </c>
      <c r="F53" s="6">
        <f>hidden1!EZ43</f>
        <v>0</v>
      </c>
      <c r="G53" s="6">
        <f>hidden1!FA43</f>
        <v>0</v>
      </c>
      <c r="H53" s="6">
        <f>hidden1!FB43</f>
        <v>0</v>
      </c>
      <c r="I53" s="6">
        <f>hidden1!FC43</f>
        <v>0</v>
      </c>
      <c r="J53" s="6">
        <f>hidden1!FD43</f>
        <v>0</v>
      </c>
      <c r="K53" s="6">
        <f>hidden1!FE43</f>
        <v>0</v>
      </c>
      <c r="L53" s="6">
        <f>hidden1!FF43</f>
        <v>11159</v>
      </c>
      <c r="M53" s="6">
        <f>hidden1!FG43</f>
        <v>0</v>
      </c>
      <c r="N53" s="6">
        <f>hidden1!FH43</f>
        <v>0</v>
      </c>
      <c r="O53" s="6">
        <f>hidden1!FI43</f>
        <v>0</v>
      </c>
    </row>
    <row r="54" spans="1:15" ht="12.75" customHeight="1" x14ac:dyDescent="0.25">
      <c r="A54" s="5" t="str">
        <f>hidden1!A44</f>
        <v xml:space="preserve">    Республика Калмыкия</v>
      </c>
      <c r="B54" s="6">
        <f>hidden1!EV44</f>
        <v>205</v>
      </c>
      <c r="C54" s="6">
        <f>hidden1!EW44</f>
        <v>0</v>
      </c>
      <c r="D54" s="6">
        <f>hidden1!EX44</f>
        <v>0</v>
      </c>
      <c r="E54" s="6">
        <f>hidden1!EY44</f>
        <v>0</v>
      </c>
      <c r="F54" s="6">
        <f>hidden1!EZ44</f>
        <v>0</v>
      </c>
      <c r="G54" s="6">
        <f>hidden1!FA44</f>
        <v>0</v>
      </c>
      <c r="H54" s="6">
        <f>hidden1!FB44</f>
        <v>0</v>
      </c>
      <c r="I54" s="6">
        <f>hidden1!FC44</f>
        <v>0</v>
      </c>
      <c r="J54" s="6">
        <f>hidden1!FD44</f>
        <v>0</v>
      </c>
      <c r="K54" s="6">
        <f>hidden1!FE44</f>
        <v>0</v>
      </c>
      <c r="L54" s="6">
        <f>hidden1!FF44</f>
        <v>116</v>
      </c>
      <c r="M54" s="6">
        <f>hidden1!FG44</f>
        <v>0</v>
      </c>
      <c r="N54" s="6">
        <f>hidden1!FH44</f>
        <v>0</v>
      </c>
      <c r="O54" s="6">
        <f>hidden1!FI44</f>
        <v>0</v>
      </c>
    </row>
    <row r="55" spans="1:15" ht="12.75" customHeight="1" x14ac:dyDescent="0.25">
      <c r="A55" s="5" t="str">
        <f>hidden1!A45</f>
        <v xml:space="preserve">    Республика Крым</v>
      </c>
      <c r="B55" s="6">
        <f>hidden1!EV45</f>
        <v>110283</v>
      </c>
      <c r="C55" s="6">
        <f>hidden1!EW45</f>
        <v>0</v>
      </c>
      <c r="D55" s="6">
        <f>hidden1!EX45</f>
        <v>0</v>
      </c>
      <c r="E55" s="6">
        <f>hidden1!EY45</f>
        <v>0</v>
      </c>
      <c r="F55" s="6">
        <f>hidden1!EZ45</f>
        <v>0</v>
      </c>
      <c r="G55" s="6">
        <f>hidden1!FA45</f>
        <v>0</v>
      </c>
      <c r="H55" s="6">
        <f>hidden1!FB45</f>
        <v>0</v>
      </c>
      <c r="I55" s="6">
        <f>hidden1!FC45</f>
        <v>0</v>
      </c>
      <c r="J55" s="6">
        <f>hidden1!FD45</f>
        <v>0</v>
      </c>
      <c r="K55" s="6">
        <f>hidden1!FE45</f>
        <v>0</v>
      </c>
      <c r="L55" s="6">
        <f>hidden1!FF45</f>
        <v>29780</v>
      </c>
      <c r="M55" s="6">
        <f>hidden1!FG45</f>
        <v>0</v>
      </c>
      <c r="N55" s="6">
        <f>hidden1!FH45</f>
        <v>0</v>
      </c>
      <c r="O55" s="6">
        <f>hidden1!FI45</f>
        <v>9195</v>
      </c>
    </row>
    <row r="56" spans="1:15" ht="12.75" customHeight="1" x14ac:dyDescent="0.25">
      <c r="A56" s="5" t="str">
        <f>hidden1!A46</f>
        <v xml:space="preserve">    Краснодарский край</v>
      </c>
      <c r="B56" s="6">
        <f>hidden1!EV46</f>
        <v>145918</v>
      </c>
      <c r="C56" s="6">
        <f>hidden1!EW46</f>
        <v>0</v>
      </c>
      <c r="D56" s="6">
        <f>hidden1!EX46</f>
        <v>0</v>
      </c>
      <c r="E56" s="6">
        <f>hidden1!EY46</f>
        <v>0</v>
      </c>
      <c r="F56" s="6">
        <f>hidden1!EZ46</f>
        <v>0</v>
      </c>
      <c r="G56" s="6">
        <f>hidden1!FA46</f>
        <v>0</v>
      </c>
      <c r="H56" s="6">
        <f>hidden1!FB46</f>
        <v>0</v>
      </c>
      <c r="I56" s="6">
        <f>hidden1!FC46</f>
        <v>0</v>
      </c>
      <c r="J56" s="6">
        <f>hidden1!FD46</f>
        <v>0</v>
      </c>
      <c r="K56" s="6">
        <f>hidden1!FE46</f>
        <v>0</v>
      </c>
      <c r="L56" s="6">
        <f>hidden1!FF46</f>
        <v>57859</v>
      </c>
      <c r="M56" s="6">
        <f>hidden1!FG46</f>
        <v>0</v>
      </c>
      <c r="N56" s="6">
        <f>hidden1!FH46</f>
        <v>0</v>
      </c>
      <c r="O56" s="6">
        <f>hidden1!FI46</f>
        <v>0</v>
      </c>
    </row>
    <row r="57" spans="1:15" ht="12.75" customHeight="1" x14ac:dyDescent="0.25">
      <c r="A57" s="5" t="str">
        <f>hidden1!A47</f>
        <v xml:space="preserve">    Астраханская область</v>
      </c>
      <c r="B57" s="6">
        <f>hidden1!EV47</f>
        <v>6853</v>
      </c>
      <c r="C57" s="6">
        <f>hidden1!EW47</f>
        <v>0</v>
      </c>
      <c r="D57" s="6">
        <f>hidden1!EX47</f>
        <v>0</v>
      </c>
      <c r="E57" s="6">
        <f>hidden1!EY47</f>
        <v>0</v>
      </c>
      <c r="F57" s="6">
        <f>hidden1!EZ47</f>
        <v>0</v>
      </c>
      <c r="G57" s="6">
        <f>hidden1!FA47</f>
        <v>0</v>
      </c>
      <c r="H57" s="6">
        <f>hidden1!FB47</f>
        <v>0</v>
      </c>
      <c r="I57" s="6">
        <f>hidden1!FC47</f>
        <v>0</v>
      </c>
      <c r="J57" s="6">
        <f>hidden1!FD47</f>
        <v>0</v>
      </c>
      <c r="K57" s="6">
        <f>hidden1!FE47</f>
        <v>0</v>
      </c>
      <c r="L57" s="6">
        <f>hidden1!FF47</f>
        <v>126</v>
      </c>
      <c r="M57" s="6">
        <f>hidden1!FG47</f>
        <v>0</v>
      </c>
      <c r="N57" s="6">
        <f>hidden1!FH47</f>
        <v>0</v>
      </c>
      <c r="O57" s="6">
        <f>hidden1!FI47</f>
        <v>36813</v>
      </c>
    </row>
    <row r="58" spans="1:15" ht="12.75" customHeight="1" x14ac:dyDescent="0.25">
      <c r="A58" s="5" t="str">
        <f>hidden1!A48</f>
        <v xml:space="preserve">    Волгоградская область</v>
      </c>
      <c r="B58" s="6">
        <f>hidden1!EV48</f>
        <v>28990</v>
      </c>
      <c r="C58" s="6">
        <f>hidden1!EW48</f>
        <v>0</v>
      </c>
      <c r="D58" s="6">
        <f>hidden1!EX48</f>
        <v>0</v>
      </c>
      <c r="E58" s="6">
        <f>hidden1!EY48</f>
        <v>0</v>
      </c>
      <c r="F58" s="6">
        <f>hidden1!EZ48</f>
        <v>0</v>
      </c>
      <c r="G58" s="6">
        <f>hidden1!FA48</f>
        <v>0</v>
      </c>
      <c r="H58" s="6">
        <f>hidden1!FB48</f>
        <v>0</v>
      </c>
      <c r="I58" s="6">
        <f>hidden1!FC48</f>
        <v>0</v>
      </c>
      <c r="J58" s="6">
        <f>hidden1!FD48</f>
        <v>0</v>
      </c>
      <c r="K58" s="6">
        <f>hidden1!FE48</f>
        <v>0</v>
      </c>
      <c r="L58" s="6">
        <f>hidden1!FF48</f>
        <v>54273</v>
      </c>
      <c r="M58" s="6">
        <f>hidden1!FG48</f>
        <v>0</v>
      </c>
      <c r="N58" s="6">
        <f>hidden1!FH48</f>
        <v>0</v>
      </c>
      <c r="O58" s="6">
        <f>hidden1!FI48</f>
        <v>98252</v>
      </c>
    </row>
    <row r="59" spans="1:15" ht="12.75" customHeight="1" x14ac:dyDescent="0.25">
      <c r="A59" s="5" t="str">
        <f>hidden1!A49</f>
        <v xml:space="preserve">    Ростовская область</v>
      </c>
      <c r="B59" s="6">
        <f>hidden1!EV49</f>
        <v>596743</v>
      </c>
      <c r="C59" s="6">
        <f>hidden1!EW49</f>
        <v>0</v>
      </c>
      <c r="D59" s="6">
        <f>hidden1!EX49</f>
        <v>0</v>
      </c>
      <c r="E59" s="6">
        <f>hidden1!EY49</f>
        <v>0</v>
      </c>
      <c r="F59" s="6">
        <f>hidden1!EZ49</f>
        <v>0</v>
      </c>
      <c r="G59" s="6">
        <f>hidden1!FA49</f>
        <v>0</v>
      </c>
      <c r="H59" s="6">
        <f>hidden1!FB49</f>
        <v>0</v>
      </c>
      <c r="I59" s="6">
        <f>hidden1!FC49</f>
        <v>0</v>
      </c>
      <c r="J59" s="6">
        <f>hidden1!FD49</f>
        <v>0</v>
      </c>
      <c r="K59" s="6">
        <f>hidden1!FE49</f>
        <v>0</v>
      </c>
      <c r="L59" s="6">
        <f>hidden1!FF49</f>
        <v>25626</v>
      </c>
      <c r="M59" s="6">
        <f>hidden1!FG49</f>
        <v>0</v>
      </c>
      <c r="N59" s="6">
        <f>hidden1!FH49</f>
        <v>836348</v>
      </c>
      <c r="O59" s="6">
        <f>hidden1!FI49</f>
        <v>0</v>
      </c>
    </row>
    <row r="60" spans="1:15" ht="12.75" customHeight="1" x14ac:dyDescent="0.25">
      <c r="A60" s="5" t="str">
        <f>hidden1!A50</f>
        <v xml:space="preserve">    город Севастополь</v>
      </c>
      <c r="B60" s="6">
        <f>hidden1!EV50</f>
        <v>235049</v>
      </c>
      <c r="C60" s="6">
        <f>hidden1!EW50</f>
        <v>0</v>
      </c>
      <c r="D60" s="6">
        <f>hidden1!EX50</f>
        <v>0</v>
      </c>
      <c r="E60" s="6">
        <f>hidden1!EY50</f>
        <v>0</v>
      </c>
      <c r="F60" s="6">
        <f>hidden1!EZ50</f>
        <v>0</v>
      </c>
      <c r="G60" s="6">
        <f>hidden1!FA50</f>
        <v>0</v>
      </c>
      <c r="H60" s="6">
        <f>hidden1!FB50</f>
        <v>0</v>
      </c>
      <c r="I60" s="6">
        <f>hidden1!FC50</f>
        <v>0</v>
      </c>
      <c r="J60" s="6">
        <f>hidden1!FD50</f>
        <v>0</v>
      </c>
      <c r="K60" s="6">
        <f>hidden1!FE50</f>
        <v>0</v>
      </c>
      <c r="L60" s="6">
        <f>hidden1!FF50</f>
        <v>0</v>
      </c>
      <c r="M60" s="6">
        <f>hidden1!FG50</f>
        <v>0</v>
      </c>
      <c r="N60" s="6">
        <f>hidden1!FH50</f>
        <v>0</v>
      </c>
      <c r="O60" s="6">
        <f>hidden1!FI50</f>
        <v>0</v>
      </c>
    </row>
    <row r="61" spans="1:15" ht="12.75" customHeight="1" x14ac:dyDescent="0.25">
      <c r="A61" s="5" t="str">
        <f>hidden1!A51</f>
        <v xml:space="preserve">  ПРИВОЛЖСКИЙ ФЕДЕРАЛЬНЫЙ ОКРУГ</v>
      </c>
      <c r="B61" s="6">
        <f>hidden1!EV51</f>
        <v>1240692</v>
      </c>
      <c r="C61" s="6">
        <f>hidden1!EW51</f>
        <v>0</v>
      </c>
      <c r="D61" s="6">
        <f>hidden1!EX51</f>
        <v>0</v>
      </c>
      <c r="E61" s="6">
        <f>hidden1!EY51</f>
        <v>3232662</v>
      </c>
      <c r="F61" s="6">
        <f>hidden1!EZ51</f>
        <v>0</v>
      </c>
      <c r="G61" s="6">
        <f>hidden1!FA51</f>
        <v>0</v>
      </c>
      <c r="H61" s="6">
        <f>hidden1!FB51</f>
        <v>0</v>
      </c>
      <c r="I61" s="6">
        <f>hidden1!FC51</f>
        <v>0</v>
      </c>
      <c r="J61" s="6">
        <f>hidden1!FD51</f>
        <v>0</v>
      </c>
      <c r="K61" s="6">
        <f>hidden1!FE51</f>
        <v>0</v>
      </c>
      <c r="L61" s="6">
        <f>hidden1!FF51</f>
        <v>453056</v>
      </c>
      <c r="M61" s="6">
        <f>hidden1!FG51</f>
        <v>0</v>
      </c>
      <c r="N61" s="6">
        <f>hidden1!FH51</f>
        <v>1322</v>
      </c>
      <c r="O61" s="6">
        <f>hidden1!FI51</f>
        <v>6080143</v>
      </c>
    </row>
    <row r="62" spans="1:15" ht="12.75" customHeight="1" x14ac:dyDescent="0.25">
      <c r="A62" s="5" t="str">
        <f>hidden1!A52</f>
        <v xml:space="preserve">    Республика Башкортостан</v>
      </c>
      <c r="B62" s="6">
        <f>hidden1!EV52</f>
        <v>165558</v>
      </c>
      <c r="C62" s="6">
        <f>hidden1!EW52</f>
        <v>0</v>
      </c>
      <c r="D62" s="6">
        <f>hidden1!EX52</f>
        <v>0</v>
      </c>
      <c r="E62" s="6">
        <f>hidden1!EY52</f>
        <v>0</v>
      </c>
      <c r="F62" s="6">
        <f>hidden1!EZ52</f>
        <v>0</v>
      </c>
      <c r="G62" s="6">
        <f>hidden1!FA52</f>
        <v>0</v>
      </c>
      <c r="H62" s="6">
        <f>hidden1!FB52</f>
        <v>0</v>
      </c>
      <c r="I62" s="6">
        <f>hidden1!FC52</f>
        <v>0</v>
      </c>
      <c r="J62" s="6">
        <f>hidden1!FD52</f>
        <v>0</v>
      </c>
      <c r="K62" s="6">
        <f>hidden1!FE52</f>
        <v>0</v>
      </c>
      <c r="L62" s="6">
        <f>hidden1!FF52</f>
        <v>300032</v>
      </c>
      <c r="M62" s="6">
        <f>hidden1!FG52</f>
        <v>0</v>
      </c>
      <c r="N62" s="6">
        <f>hidden1!FH52</f>
        <v>1322</v>
      </c>
      <c r="O62" s="6">
        <f>hidden1!FI52</f>
        <v>2282247</v>
      </c>
    </row>
    <row r="63" spans="1:15" ht="12.75" customHeight="1" x14ac:dyDescent="0.25">
      <c r="A63" s="5" t="str">
        <f>hidden1!A53</f>
        <v xml:space="preserve">    Республика Марий-Эл</v>
      </c>
      <c r="B63" s="6">
        <f>hidden1!EV53</f>
        <v>14792</v>
      </c>
      <c r="C63" s="6">
        <f>hidden1!EW53</f>
        <v>0</v>
      </c>
      <c r="D63" s="6">
        <f>hidden1!EX53</f>
        <v>0</v>
      </c>
      <c r="E63" s="6">
        <f>hidden1!EY53</f>
        <v>0</v>
      </c>
      <c r="F63" s="6">
        <f>hidden1!EZ53</f>
        <v>0</v>
      </c>
      <c r="G63" s="6">
        <f>hidden1!FA53</f>
        <v>0</v>
      </c>
      <c r="H63" s="6">
        <f>hidden1!FB53</f>
        <v>0</v>
      </c>
      <c r="I63" s="6">
        <f>hidden1!FC53</f>
        <v>0</v>
      </c>
      <c r="J63" s="6">
        <f>hidden1!FD53</f>
        <v>0</v>
      </c>
      <c r="K63" s="6">
        <f>hidden1!FE53</f>
        <v>0</v>
      </c>
      <c r="L63" s="6">
        <f>hidden1!FF53</f>
        <v>0</v>
      </c>
      <c r="M63" s="6">
        <f>hidden1!FG53</f>
        <v>0</v>
      </c>
      <c r="N63" s="6">
        <f>hidden1!FH53</f>
        <v>0</v>
      </c>
      <c r="O63" s="6">
        <f>hidden1!FI53</f>
        <v>0</v>
      </c>
    </row>
    <row r="64" spans="1:15" ht="12.75" customHeight="1" x14ac:dyDescent="0.25">
      <c r="A64" s="5" t="str">
        <f>hidden1!A54</f>
        <v xml:space="preserve">    Республика Мордовия</v>
      </c>
      <c r="B64" s="6">
        <f>hidden1!EV54</f>
        <v>12316</v>
      </c>
      <c r="C64" s="6">
        <f>hidden1!EW54</f>
        <v>0</v>
      </c>
      <c r="D64" s="6">
        <f>hidden1!EX54</f>
        <v>0</v>
      </c>
      <c r="E64" s="6">
        <f>hidden1!EY54</f>
        <v>0</v>
      </c>
      <c r="F64" s="6">
        <f>hidden1!EZ54</f>
        <v>0</v>
      </c>
      <c r="G64" s="6">
        <f>hidden1!FA54</f>
        <v>0</v>
      </c>
      <c r="H64" s="6">
        <f>hidden1!FB54</f>
        <v>0</v>
      </c>
      <c r="I64" s="6">
        <f>hidden1!FC54</f>
        <v>0</v>
      </c>
      <c r="J64" s="6">
        <f>hidden1!FD54</f>
        <v>0</v>
      </c>
      <c r="K64" s="6">
        <f>hidden1!FE54</f>
        <v>0</v>
      </c>
      <c r="L64" s="6">
        <f>hidden1!FF54</f>
        <v>27887</v>
      </c>
      <c r="M64" s="6">
        <f>hidden1!FG54</f>
        <v>0</v>
      </c>
      <c r="N64" s="6">
        <f>hidden1!FH54</f>
        <v>0</v>
      </c>
      <c r="O64" s="6">
        <f>hidden1!FI54</f>
        <v>0</v>
      </c>
    </row>
    <row r="65" spans="1:15" ht="12.75" customHeight="1" x14ac:dyDescent="0.25">
      <c r="A65" s="5" t="str">
        <f>hidden1!A55</f>
        <v xml:space="preserve">    Республика Татарстан</v>
      </c>
      <c r="B65" s="6">
        <f>hidden1!EV55</f>
        <v>64018</v>
      </c>
      <c r="C65" s="6">
        <f>hidden1!EW55</f>
        <v>0</v>
      </c>
      <c r="D65" s="6">
        <f>hidden1!EX55</f>
        <v>0</v>
      </c>
      <c r="E65" s="6">
        <f>hidden1!EY55</f>
        <v>0</v>
      </c>
      <c r="F65" s="6">
        <f>hidden1!EZ55</f>
        <v>0</v>
      </c>
      <c r="G65" s="6">
        <f>hidden1!FA55</f>
        <v>0</v>
      </c>
      <c r="H65" s="6">
        <f>hidden1!FB55</f>
        <v>0</v>
      </c>
      <c r="I65" s="6">
        <f>hidden1!FC55</f>
        <v>0</v>
      </c>
      <c r="J65" s="6">
        <f>hidden1!FD55</f>
        <v>0</v>
      </c>
      <c r="K65" s="6">
        <f>hidden1!FE55</f>
        <v>0</v>
      </c>
      <c r="L65" s="6">
        <f>hidden1!FF55</f>
        <v>13414</v>
      </c>
      <c r="M65" s="6">
        <f>hidden1!FG55</f>
        <v>0</v>
      </c>
      <c r="N65" s="6">
        <f>hidden1!FH55</f>
        <v>0</v>
      </c>
      <c r="O65" s="6">
        <f>hidden1!FI55</f>
        <v>0</v>
      </c>
    </row>
    <row r="66" spans="1:15" ht="12.75" customHeight="1" x14ac:dyDescent="0.25">
      <c r="A66" s="5" t="str">
        <f>hidden1!A56</f>
        <v xml:space="preserve">    Удмуртская Республика</v>
      </c>
      <c r="B66" s="6">
        <f>hidden1!EV56</f>
        <v>20348</v>
      </c>
      <c r="C66" s="6">
        <f>hidden1!EW56</f>
        <v>0</v>
      </c>
      <c r="D66" s="6">
        <f>hidden1!EX56</f>
        <v>0</v>
      </c>
      <c r="E66" s="6">
        <f>hidden1!EY56</f>
        <v>0</v>
      </c>
      <c r="F66" s="6">
        <f>hidden1!EZ56</f>
        <v>0</v>
      </c>
      <c r="G66" s="6">
        <f>hidden1!FA56</f>
        <v>0</v>
      </c>
      <c r="H66" s="6">
        <f>hidden1!FB56</f>
        <v>0</v>
      </c>
      <c r="I66" s="6">
        <f>hidden1!FC56</f>
        <v>0</v>
      </c>
      <c r="J66" s="6">
        <f>hidden1!FD56</f>
        <v>0</v>
      </c>
      <c r="K66" s="6">
        <f>hidden1!FE56</f>
        <v>0</v>
      </c>
      <c r="L66" s="6">
        <f>hidden1!FF56</f>
        <v>59</v>
      </c>
      <c r="M66" s="6">
        <f>hidden1!FG56</f>
        <v>0</v>
      </c>
      <c r="N66" s="6">
        <f>hidden1!FH56</f>
        <v>0</v>
      </c>
      <c r="O66" s="6">
        <f>hidden1!FI56</f>
        <v>0</v>
      </c>
    </row>
    <row r="67" spans="1:15" ht="12.75" customHeight="1" x14ac:dyDescent="0.25">
      <c r="A67" s="5" t="str">
        <f>hidden1!A57</f>
        <v xml:space="preserve">    Чувашская Республика</v>
      </c>
      <c r="B67" s="6">
        <f>hidden1!EV57</f>
        <v>37986</v>
      </c>
      <c r="C67" s="6">
        <f>hidden1!EW57</f>
        <v>0</v>
      </c>
      <c r="D67" s="6">
        <f>hidden1!EX57</f>
        <v>0</v>
      </c>
      <c r="E67" s="6">
        <f>hidden1!EY57</f>
        <v>0</v>
      </c>
      <c r="F67" s="6">
        <f>hidden1!EZ57</f>
        <v>0</v>
      </c>
      <c r="G67" s="6">
        <f>hidden1!FA57</f>
        <v>0</v>
      </c>
      <c r="H67" s="6">
        <f>hidden1!FB57</f>
        <v>0</v>
      </c>
      <c r="I67" s="6">
        <f>hidden1!FC57</f>
        <v>0</v>
      </c>
      <c r="J67" s="6">
        <f>hidden1!FD57</f>
        <v>0</v>
      </c>
      <c r="K67" s="6">
        <f>hidden1!FE57</f>
        <v>0</v>
      </c>
      <c r="L67" s="6">
        <f>hidden1!FF57</f>
        <v>18</v>
      </c>
      <c r="M67" s="6">
        <f>hidden1!FG57</f>
        <v>0</v>
      </c>
      <c r="N67" s="6">
        <f>hidden1!FH57</f>
        <v>0</v>
      </c>
      <c r="O67" s="6">
        <f>hidden1!FI57</f>
        <v>0</v>
      </c>
    </row>
    <row r="68" spans="1:15" ht="12.75" customHeight="1" x14ac:dyDescent="0.25">
      <c r="A68" s="5" t="str">
        <f>hidden1!A58</f>
        <v xml:space="preserve">    Кировская область</v>
      </c>
      <c r="B68" s="6">
        <f>hidden1!EV58</f>
        <v>57537</v>
      </c>
      <c r="C68" s="6">
        <f>hidden1!EW58</f>
        <v>0</v>
      </c>
      <c r="D68" s="6">
        <f>hidden1!EX58</f>
        <v>0</v>
      </c>
      <c r="E68" s="6">
        <f>hidden1!EY58</f>
        <v>0</v>
      </c>
      <c r="F68" s="6">
        <f>hidden1!EZ58</f>
        <v>0</v>
      </c>
      <c r="G68" s="6">
        <f>hidden1!FA58</f>
        <v>0</v>
      </c>
      <c r="H68" s="6">
        <f>hidden1!FB58</f>
        <v>0</v>
      </c>
      <c r="I68" s="6">
        <f>hidden1!FC58</f>
        <v>0</v>
      </c>
      <c r="J68" s="6">
        <f>hidden1!FD58</f>
        <v>0</v>
      </c>
      <c r="K68" s="6">
        <f>hidden1!FE58</f>
        <v>0</v>
      </c>
      <c r="L68" s="6">
        <f>hidden1!FF58</f>
        <v>230</v>
      </c>
      <c r="M68" s="6">
        <f>hidden1!FG58</f>
        <v>0</v>
      </c>
      <c r="N68" s="6">
        <f>hidden1!FH58</f>
        <v>0</v>
      </c>
      <c r="O68" s="6">
        <f>hidden1!FI58</f>
        <v>0</v>
      </c>
    </row>
    <row r="69" spans="1:15" ht="12.75" customHeight="1" x14ac:dyDescent="0.25">
      <c r="A69" s="5" t="str">
        <f>hidden1!A59</f>
        <v xml:space="preserve">    Нижегородская область</v>
      </c>
      <c r="B69" s="6">
        <f>hidden1!EV59</f>
        <v>146947</v>
      </c>
      <c r="C69" s="6">
        <f>hidden1!EW59</f>
        <v>0</v>
      </c>
      <c r="D69" s="6">
        <f>hidden1!EX59</f>
        <v>0</v>
      </c>
      <c r="E69" s="6">
        <f>hidden1!EY59</f>
        <v>0</v>
      </c>
      <c r="F69" s="6">
        <f>hidden1!EZ59</f>
        <v>0</v>
      </c>
      <c r="G69" s="6">
        <f>hidden1!FA59</f>
        <v>0</v>
      </c>
      <c r="H69" s="6">
        <f>hidden1!FB59</f>
        <v>0</v>
      </c>
      <c r="I69" s="6">
        <f>hidden1!FC59</f>
        <v>0</v>
      </c>
      <c r="J69" s="6">
        <f>hidden1!FD59</f>
        <v>0</v>
      </c>
      <c r="K69" s="6">
        <f>hidden1!FE59</f>
        <v>0</v>
      </c>
      <c r="L69" s="6">
        <f>hidden1!FF59</f>
        <v>0</v>
      </c>
      <c r="M69" s="6">
        <f>hidden1!FG59</f>
        <v>0</v>
      </c>
      <c r="N69" s="6">
        <f>hidden1!FH59</f>
        <v>0</v>
      </c>
      <c r="O69" s="6">
        <f>hidden1!FI59</f>
        <v>11537</v>
      </c>
    </row>
    <row r="70" spans="1:15" ht="13.65" customHeight="1" x14ac:dyDescent="0.25">
      <c r="A70" s="5" t="str">
        <f>hidden1!A60</f>
        <v xml:space="preserve">    Оренбургская область</v>
      </c>
      <c r="B70" s="6">
        <f>hidden1!EV60</f>
        <v>208727</v>
      </c>
      <c r="C70" s="6">
        <f>hidden1!EW60</f>
        <v>0</v>
      </c>
      <c r="D70" s="6">
        <f>hidden1!EX60</f>
        <v>0</v>
      </c>
      <c r="E70" s="6">
        <f>hidden1!EY60</f>
        <v>0</v>
      </c>
      <c r="F70" s="6">
        <f>hidden1!EZ60</f>
        <v>0</v>
      </c>
      <c r="G70" s="6">
        <f>hidden1!FA60</f>
        <v>0</v>
      </c>
      <c r="H70" s="6">
        <f>hidden1!FB60</f>
        <v>0</v>
      </c>
      <c r="I70" s="6">
        <f>hidden1!FC60</f>
        <v>0</v>
      </c>
      <c r="J70" s="6">
        <f>hidden1!FD60</f>
        <v>0</v>
      </c>
      <c r="K70" s="6">
        <f>hidden1!FE60</f>
        <v>0</v>
      </c>
      <c r="L70" s="6">
        <f>hidden1!FF60</f>
        <v>13512</v>
      </c>
      <c r="M70" s="6">
        <f>hidden1!FG60</f>
        <v>0</v>
      </c>
      <c r="N70" s="6">
        <f>hidden1!FH60</f>
        <v>0</v>
      </c>
      <c r="O70" s="6">
        <f>hidden1!FI60</f>
        <v>3647420</v>
      </c>
    </row>
    <row r="71" spans="1:15" ht="12.75" customHeight="1" x14ac:dyDescent="0.25">
      <c r="A71" s="5" t="str">
        <f>hidden1!A61</f>
        <v xml:space="preserve">    Пензенская область</v>
      </c>
      <c r="B71" s="6">
        <f>hidden1!EV61</f>
        <v>18579</v>
      </c>
      <c r="C71" s="6">
        <f>hidden1!EW61</f>
        <v>0</v>
      </c>
      <c r="D71" s="6">
        <f>hidden1!EX61</f>
        <v>0</v>
      </c>
      <c r="E71" s="6">
        <f>hidden1!EY61</f>
        <v>0</v>
      </c>
      <c r="F71" s="6">
        <f>hidden1!EZ61</f>
        <v>0</v>
      </c>
      <c r="G71" s="6">
        <f>hidden1!FA61</f>
        <v>0</v>
      </c>
      <c r="H71" s="6">
        <f>hidden1!FB61</f>
        <v>0</v>
      </c>
      <c r="I71" s="6">
        <f>hidden1!FC61</f>
        <v>0</v>
      </c>
      <c r="J71" s="6">
        <f>hidden1!FD61</f>
        <v>0</v>
      </c>
      <c r="K71" s="6">
        <f>hidden1!FE61</f>
        <v>0</v>
      </c>
      <c r="L71" s="6">
        <f>hidden1!FF61</f>
        <v>17140</v>
      </c>
      <c r="M71" s="6">
        <f>hidden1!FG61</f>
        <v>0</v>
      </c>
      <c r="N71" s="6">
        <f>hidden1!FH61</f>
        <v>0</v>
      </c>
      <c r="O71" s="6">
        <f>hidden1!FI61</f>
        <v>6549</v>
      </c>
    </row>
    <row r="72" spans="1:15" ht="12.75" customHeight="1" x14ac:dyDescent="0.25">
      <c r="A72" s="5" t="str">
        <f>hidden1!A62</f>
        <v xml:space="preserve">    Пермский край</v>
      </c>
      <c r="B72" s="6">
        <f>hidden1!EV62</f>
        <v>230513</v>
      </c>
      <c r="C72" s="6">
        <f>hidden1!EW62</f>
        <v>0</v>
      </c>
      <c r="D72" s="6">
        <f>hidden1!EX62</f>
        <v>0</v>
      </c>
      <c r="E72" s="6">
        <f>hidden1!EY62</f>
        <v>3232662</v>
      </c>
      <c r="F72" s="6">
        <f>hidden1!EZ62</f>
        <v>0</v>
      </c>
      <c r="G72" s="6">
        <f>hidden1!FA62</f>
        <v>0</v>
      </c>
      <c r="H72" s="6">
        <f>hidden1!FB62</f>
        <v>0</v>
      </c>
      <c r="I72" s="6">
        <f>hidden1!FC62</f>
        <v>0</v>
      </c>
      <c r="J72" s="6">
        <f>hidden1!FD62</f>
        <v>0</v>
      </c>
      <c r="K72" s="6">
        <f>hidden1!FE62</f>
        <v>0</v>
      </c>
      <c r="L72" s="6">
        <f>hidden1!FF62</f>
        <v>20580</v>
      </c>
      <c r="M72" s="6">
        <f>hidden1!FG62</f>
        <v>0</v>
      </c>
      <c r="N72" s="6">
        <f>hidden1!FH62</f>
        <v>0</v>
      </c>
      <c r="O72" s="6">
        <f>hidden1!FI62</f>
        <v>132390</v>
      </c>
    </row>
    <row r="73" spans="1:15" ht="12.75" customHeight="1" x14ac:dyDescent="0.25">
      <c r="A73" s="5" t="str">
        <f>hidden1!A63</f>
        <v xml:space="preserve">    Самарская область</v>
      </c>
      <c r="B73" s="6">
        <f>hidden1!EV63</f>
        <v>89820</v>
      </c>
      <c r="C73" s="6">
        <f>hidden1!EW63</f>
        <v>0</v>
      </c>
      <c r="D73" s="6">
        <f>hidden1!EX63</f>
        <v>0</v>
      </c>
      <c r="E73" s="6">
        <f>hidden1!EY63</f>
        <v>0</v>
      </c>
      <c r="F73" s="6">
        <f>hidden1!EZ63</f>
        <v>0</v>
      </c>
      <c r="G73" s="6">
        <f>hidden1!FA63</f>
        <v>0</v>
      </c>
      <c r="H73" s="6">
        <f>hidden1!FB63</f>
        <v>0</v>
      </c>
      <c r="I73" s="6">
        <f>hidden1!FC63</f>
        <v>0</v>
      </c>
      <c r="J73" s="6">
        <f>hidden1!FD63</f>
        <v>0</v>
      </c>
      <c r="K73" s="6">
        <f>hidden1!FE63</f>
        <v>0</v>
      </c>
      <c r="L73" s="6">
        <f>hidden1!FF63</f>
        <v>28932</v>
      </c>
      <c r="M73" s="6">
        <f>hidden1!FG63</f>
        <v>0</v>
      </c>
      <c r="N73" s="6">
        <f>hidden1!FH63</f>
        <v>0</v>
      </c>
      <c r="O73" s="6">
        <f>hidden1!FI63</f>
        <v>0</v>
      </c>
    </row>
    <row r="74" spans="1:15" ht="12.75" customHeight="1" x14ac:dyDescent="0.25">
      <c r="A74" s="5" t="str">
        <f>hidden1!A64</f>
        <v xml:space="preserve">    Саратовская область</v>
      </c>
      <c r="B74" s="6">
        <f>hidden1!EV64</f>
        <v>153476</v>
      </c>
      <c r="C74" s="6">
        <f>hidden1!EW64</f>
        <v>0</v>
      </c>
      <c r="D74" s="6">
        <f>hidden1!EX64</f>
        <v>0</v>
      </c>
      <c r="E74" s="6">
        <f>hidden1!EY64</f>
        <v>0</v>
      </c>
      <c r="F74" s="6">
        <f>hidden1!EZ64</f>
        <v>0</v>
      </c>
      <c r="G74" s="6">
        <f>hidden1!FA64</f>
        <v>0</v>
      </c>
      <c r="H74" s="6">
        <f>hidden1!FB64</f>
        <v>0</v>
      </c>
      <c r="I74" s="6">
        <f>hidden1!FC64</f>
        <v>0</v>
      </c>
      <c r="J74" s="6">
        <f>hidden1!FD64</f>
        <v>0</v>
      </c>
      <c r="K74" s="6">
        <f>hidden1!FE64</f>
        <v>0</v>
      </c>
      <c r="L74" s="6">
        <f>hidden1!FF64</f>
        <v>51</v>
      </c>
      <c r="M74" s="6">
        <f>hidden1!FG64</f>
        <v>0</v>
      </c>
      <c r="N74" s="6">
        <f>hidden1!FH64</f>
        <v>0</v>
      </c>
      <c r="O74" s="6">
        <f>hidden1!FI64</f>
        <v>0</v>
      </c>
    </row>
    <row r="75" spans="1:15" ht="12.75" customHeight="1" x14ac:dyDescent="0.25">
      <c r="A75" s="5" t="str">
        <f>hidden1!A65</f>
        <v xml:space="preserve">    Ульяновская область</v>
      </c>
      <c r="B75" s="6">
        <f>hidden1!EV65</f>
        <v>20075</v>
      </c>
      <c r="C75" s="6">
        <f>hidden1!EW65</f>
        <v>0</v>
      </c>
      <c r="D75" s="6">
        <f>hidden1!EX65</f>
        <v>0</v>
      </c>
      <c r="E75" s="6">
        <f>hidden1!EY65</f>
        <v>0</v>
      </c>
      <c r="F75" s="6">
        <f>hidden1!EZ65</f>
        <v>0</v>
      </c>
      <c r="G75" s="6">
        <f>hidden1!FA65</f>
        <v>0</v>
      </c>
      <c r="H75" s="6">
        <f>hidden1!FB65</f>
        <v>0</v>
      </c>
      <c r="I75" s="6">
        <f>hidden1!FC65</f>
        <v>0</v>
      </c>
      <c r="J75" s="6">
        <f>hidden1!FD65</f>
        <v>0</v>
      </c>
      <c r="K75" s="6">
        <f>hidden1!FE65</f>
        <v>0</v>
      </c>
      <c r="L75" s="6">
        <f>hidden1!FF65</f>
        <v>31201</v>
      </c>
      <c r="M75" s="6">
        <f>hidden1!FG65</f>
        <v>0</v>
      </c>
      <c r="N75" s="6">
        <f>hidden1!FH65</f>
        <v>0</v>
      </c>
      <c r="O75" s="6">
        <f>hidden1!FI65</f>
        <v>0</v>
      </c>
    </row>
    <row r="76" spans="1:15" ht="12.75" customHeight="1" x14ac:dyDescent="0.25">
      <c r="A76" s="5" t="str">
        <f>hidden1!A66</f>
        <v xml:space="preserve">  УРАЛЬСКИЙ ФЕДЕРАЛЬНЫЙ ОКРУГ</v>
      </c>
      <c r="B76" s="6">
        <f>hidden1!EV66</f>
        <v>2175216</v>
      </c>
      <c r="C76" s="6">
        <f>hidden1!EW66</f>
        <v>0</v>
      </c>
      <c r="D76" s="6">
        <f>hidden1!EX66</f>
        <v>1817120</v>
      </c>
      <c r="E76" s="6">
        <f>hidden1!EY66</f>
        <v>0</v>
      </c>
      <c r="F76" s="6">
        <f>hidden1!EZ66</f>
        <v>0</v>
      </c>
      <c r="G76" s="6">
        <f>hidden1!FA66</f>
        <v>0</v>
      </c>
      <c r="H76" s="6">
        <f>hidden1!FB66</f>
        <v>0</v>
      </c>
      <c r="I76" s="6">
        <f>hidden1!FC66</f>
        <v>0</v>
      </c>
      <c r="J76" s="6">
        <f>hidden1!FD66</f>
        <v>0</v>
      </c>
      <c r="K76" s="6">
        <f>hidden1!FE66</f>
        <v>0</v>
      </c>
      <c r="L76" s="6">
        <f>hidden1!FF66</f>
        <v>2493001</v>
      </c>
      <c r="M76" s="6">
        <f>hidden1!FG66</f>
        <v>0</v>
      </c>
      <c r="N76" s="6">
        <f>hidden1!FH66</f>
        <v>0</v>
      </c>
      <c r="O76" s="6">
        <f>hidden1!FI66</f>
        <v>7973708</v>
      </c>
    </row>
    <row r="77" spans="1:15" ht="12.75" customHeight="1" x14ac:dyDescent="0.25">
      <c r="A77" s="5" t="str">
        <f>hidden1!A67</f>
        <v xml:space="preserve">    Курганская область</v>
      </c>
      <c r="B77" s="6">
        <f>hidden1!EV67</f>
        <v>15782</v>
      </c>
      <c r="C77" s="6">
        <f>hidden1!EW67</f>
        <v>0</v>
      </c>
      <c r="D77" s="6">
        <f>hidden1!EX67</f>
        <v>0</v>
      </c>
      <c r="E77" s="6">
        <f>hidden1!EY67</f>
        <v>0</v>
      </c>
      <c r="F77" s="6">
        <f>hidden1!EZ67</f>
        <v>0</v>
      </c>
      <c r="G77" s="6">
        <f>hidden1!FA67</f>
        <v>0</v>
      </c>
      <c r="H77" s="6">
        <f>hidden1!FB67</f>
        <v>0</v>
      </c>
      <c r="I77" s="6">
        <f>hidden1!FC67</f>
        <v>0</v>
      </c>
      <c r="J77" s="6">
        <f>hidden1!FD67</f>
        <v>0</v>
      </c>
      <c r="K77" s="6">
        <f>hidden1!FE67</f>
        <v>0</v>
      </c>
      <c r="L77" s="6">
        <f>hidden1!FF67</f>
        <v>59111</v>
      </c>
      <c r="M77" s="6">
        <f>hidden1!FG67</f>
        <v>0</v>
      </c>
      <c r="N77" s="6">
        <f>hidden1!FH67</f>
        <v>0</v>
      </c>
      <c r="O77" s="6">
        <f>hidden1!FI67</f>
        <v>12</v>
      </c>
    </row>
    <row r="78" spans="1:15" ht="12.75" customHeight="1" x14ac:dyDescent="0.25">
      <c r="A78" s="5" t="str">
        <f>hidden1!A68</f>
        <v xml:space="preserve">    Свердловская область</v>
      </c>
      <c r="B78" s="6">
        <f>hidden1!EV68</f>
        <v>679246</v>
      </c>
      <c r="C78" s="6">
        <f>hidden1!EW68</f>
        <v>0</v>
      </c>
      <c r="D78" s="6">
        <f>hidden1!EX68</f>
        <v>1460352</v>
      </c>
      <c r="E78" s="6">
        <f>hidden1!EY68</f>
        <v>0</v>
      </c>
      <c r="F78" s="6">
        <f>hidden1!EZ68</f>
        <v>0</v>
      </c>
      <c r="G78" s="6">
        <f>hidden1!FA68</f>
        <v>0</v>
      </c>
      <c r="H78" s="6">
        <f>hidden1!FB68</f>
        <v>0</v>
      </c>
      <c r="I78" s="6">
        <f>hidden1!FC68</f>
        <v>0</v>
      </c>
      <c r="J78" s="6">
        <f>hidden1!FD68</f>
        <v>0</v>
      </c>
      <c r="K78" s="6">
        <f>hidden1!FE68</f>
        <v>0</v>
      </c>
      <c r="L78" s="6">
        <f>hidden1!FF68</f>
        <v>1066190</v>
      </c>
      <c r="M78" s="6">
        <f>hidden1!FG68</f>
        <v>0</v>
      </c>
      <c r="N78" s="6">
        <f>hidden1!FH68</f>
        <v>0</v>
      </c>
      <c r="O78" s="6">
        <f>hidden1!FI68</f>
        <v>2556322</v>
      </c>
    </row>
    <row r="79" spans="1:15" ht="12.75" customHeight="1" x14ac:dyDescent="0.25">
      <c r="A79" s="5" t="str">
        <f>hidden1!A69</f>
        <v xml:space="preserve">    Тюменская область</v>
      </c>
      <c r="B79" s="6">
        <f>hidden1!EV69</f>
        <v>48381</v>
      </c>
      <c r="C79" s="6">
        <f>hidden1!EW69</f>
        <v>0</v>
      </c>
      <c r="D79" s="6">
        <f>hidden1!EX69</f>
        <v>0</v>
      </c>
      <c r="E79" s="6">
        <f>hidden1!EY69</f>
        <v>0</v>
      </c>
      <c r="F79" s="6">
        <f>hidden1!EZ69</f>
        <v>0</v>
      </c>
      <c r="G79" s="6">
        <f>hidden1!FA69</f>
        <v>0</v>
      </c>
      <c r="H79" s="6">
        <f>hidden1!FB69</f>
        <v>0</v>
      </c>
      <c r="I79" s="6">
        <f>hidden1!FC69</f>
        <v>0</v>
      </c>
      <c r="J79" s="6">
        <f>hidden1!FD69</f>
        <v>0</v>
      </c>
      <c r="K79" s="6">
        <f>hidden1!FE69</f>
        <v>0</v>
      </c>
      <c r="L79" s="6">
        <f>hidden1!FF69</f>
        <v>598</v>
      </c>
      <c r="M79" s="6">
        <f>hidden1!FG69</f>
        <v>0</v>
      </c>
      <c r="N79" s="6">
        <f>hidden1!FH69</f>
        <v>0</v>
      </c>
      <c r="O79" s="6">
        <f>hidden1!FI69</f>
        <v>0</v>
      </c>
    </row>
    <row r="80" spans="1:15" ht="12.75" customHeight="1" x14ac:dyDescent="0.25">
      <c r="A80" s="5" t="str">
        <f>hidden1!A70</f>
        <v xml:space="preserve">    Челябинская область</v>
      </c>
      <c r="B80" s="6">
        <f>hidden1!EV70</f>
        <v>447478</v>
      </c>
      <c r="C80" s="6">
        <f>hidden1!EW70</f>
        <v>0</v>
      </c>
      <c r="D80" s="6">
        <f>hidden1!EX70</f>
        <v>356768</v>
      </c>
      <c r="E80" s="6">
        <f>hidden1!EY70</f>
        <v>0</v>
      </c>
      <c r="F80" s="6">
        <f>hidden1!EZ70</f>
        <v>0</v>
      </c>
      <c r="G80" s="6">
        <f>hidden1!FA70</f>
        <v>0</v>
      </c>
      <c r="H80" s="6">
        <f>hidden1!FB70</f>
        <v>0</v>
      </c>
      <c r="I80" s="6">
        <f>hidden1!FC70</f>
        <v>0</v>
      </c>
      <c r="J80" s="6">
        <f>hidden1!FD70</f>
        <v>0</v>
      </c>
      <c r="K80" s="6">
        <f>hidden1!FE70</f>
        <v>0</v>
      </c>
      <c r="L80" s="6">
        <f>hidden1!FF70</f>
        <v>1367102</v>
      </c>
      <c r="M80" s="6">
        <f>hidden1!FG70</f>
        <v>0</v>
      </c>
      <c r="N80" s="6">
        <f>hidden1!FH70</f>
        <v>0</v>
      </c>
      <c r="O80" s="6">
        <f>hidden1!FI70</f>
        <v>4941802</v>
      </c>
    </row>
    <row r="81" spans="1:15" ht="12.75" customHeight="1" x14ac:dyDescent="0.25">
      <c r="A81" s="5" t="str">
        <f>hidden1!A71</f>
        <v xml:space="preserve">    Ханты-Мансийский автономный округ - Югра</v>
      </c>
      <c r="B81" s="6">
        <f>hidden1!EV71</f>
        <v>564827</v>
      </c>
      <c r="C81" s="6">
        <f>hidden1!EW71</f>
        <v>0</v>
      </c>
      <c r="D81" s="6">
        <f>hidden1!EX71</f>
        <v>0</v>
      </c>
      <c r="E81" s="6">
        <f>hidden1!EY71</f>
        <v>0</v>
      </c>
      <c r="F81" s="6">
        <f>hidden1!EZ71</f>
        <v>0</v>
      </c>
      <c r="G81" s="6">
        <f>hidden1!FA71</f>
        <v>0</v>
      </c>
      <c r="H81" s="6">
        <f>hidden1!FB71</f>
        <v>0</v>
      </c>
      <c r="I81" s="6">
        <f>hidden1!FC71</f>
        <v>0</v>
      </c>
      <c r="J81" s="6">
        <f>hidden1!FD71</f>
        <v>0</v>
      </c>
      <c r="K81" s="6">
        <f>hidden1!FE71</f>
        <v>0</v>
      </c>
      <c r="L81" s="6">
        <f>hidden1!FF71</f>
        <v>0</v>
      </c>
      <c r="M81" s="6">
        <f>hidden1!FG71</f>
        <v>0</v>
      </c>
      <c r="N81" s="6">
        <f>hidden1!FH71</f>
        <v>0</v>
      </c>
      <c r="O81" s="6">
        <f>hidden1!FI71</f>
        <v>0</v>
      </c>
    </row>
    <row r="82" spans="1:15" ht="12.75" customHeight="1" x14ac:dyDescent="0.25">
      <c r="A82" s="5" t="str">
        <f>hidden1!A72</f>
        <v xml:space="preserve">    Ямало-Ненецкий автономный округ</v>
      </c>
      <c r="B82" s="6">
        <f>hidden1!EV72</f>
        <v>419502</v>
      </c>
      <c r="C82" s="6">
        <f>hidden1!EW72</f>
        <v>0</v>
      </c>
      <c r="D82" s="6">
        <f>hidden1!EX72</f>
        <v>0</v>
      </c>
      <c r="E82" s="6">
        <f>hidden1!EY72</f>
        <v>0</v>
      </c>
      <c r="F82" s="6">
        <f>hidden1!EZ72</f>
        <v>0</v>
      </c>
      <c r="G82" s="6">
        <f>hidden1!FA72</f>
        <v>0</v>
      </c>
      <c r="H82" s="6">
        <f>hidden1!FB72</f>
        <v>0</v>
      </c>
      <c r="I82" s="6">
        <f>hidden1!FC72</f>
        <v>0</v>
      </c>
      <c r="J82" s="6">
        <f>hidden1!FD72</f>
        <v>0</v>
      </c>
      <c r="K82" s="6">
        <f>hidden1!FE72</f>
        <v>0</v>
      </c>
      <c r="L82" s="6">
        <f>hidden1!FF72</f>
        <v>0</v>
      </c>
      <c r="M82" s="6">
        <f>hidden1!FG72</f>
        <v>0</v>
      </c>
      <c r="N82" s="6">
        <f>hidden1!FH72</f>
        <v>0</v>
      </c>
      <c r="O82" s="6">
        <f>hidden1!FI72</f>
        <v>475572</v>
      </c>
    </row>
    <row r="83" spans="1:15" ht="12.75" customHeight="1" x14ac:dyDescent="0.25">
      <c r="A83" s="5" t="str">
        <f>hidden1!A73</f>
        <v xml:space="preserve">  СИБИРСКИЙ ФЕДЕРАЛЬНЫЙ ОКРУГ</v>
      </c>
      <c r="B83" s="6">
        <f>hidden1!EV73</f>
        <v>1325858</v>
      </c>
      <c r="C83" s="6">
        <f>hidden1!EW73</f>
        <v>0</v>
      </c>
      <c r="D83" s="6">
        <f>hidden1!EX73</f>
        <v>1287816</v>
      </c>
      <c r="E83" s="6">
        <f>hidden1!EY73</f>
        <v>0</v>
      </c>
      <c r="F83" s="6">
        <f>hidden1!EZ73</f>
        <v>36612828</v>
      </c>
      <c r="G83" s="6">
        <f>hidden1!FA73</f>
        <v>16182194</v>
      </c>
      <c r="H83" s="6">
        <f>hidden1!FB73</f>
        <v>0</v>
      </c>
      <c r="I83" s="6">
        <f>hidden1!FC73</f>
        <v>0</v>
      </c>
      <c r="J83" s="6">
        <f>hidden1!FD73</f>
        <v>0</v>
      </c>
      <c r="K83" s="6">
        <f>hidden1!FE73</f>
        <v>0</v>
      </c>
      <c r="L83" s="6">
        <f>hidden1!FF73</f>
        <v>15114856</v>
      </c>
      <c r="M83" s="6">
        <f>hidden1!FG73</f>
        <v>0</v>
      </c>
      <c r="N83" s="6">
        <f>hidden1!FH73</f>
        <v>22790491</v>
      </c>
      <c r="O83" s="6">
        <f>hidden1!FI73</f>
        <v>4572381</v>
      </c>
    </row>
    <row r="84" spans="1:15" ht="12.75" customHeight="1" x14ac:dyDescent="0.25">
      <c r="A84" s="5" t="str">
        <f>hidden1!A74</f>
        <v xml:space="preserve">    Республика Алтай</v>
      </c>
      <c r="B84" s="6">
        <f>hidden1!EV74</f>
        <v>16718</v>
      </c>
      <c r="C84" s="6">
        <f>hidden1!EW74</f>
        <v>0</v>
      </c>
      <c r="D84" s="6">
        <f>hidden1!EX74</f>
        <v>0</v>
      </c>
      <c r="E84" s="6">
        <f>hidden1!EY74</f>
        <v>0</v>
      </c>
      <c r="F84" s="6">
        <f>hidden1!EZ74</f>
        <v>0</v>
      </c>
      <c r="G84" s="6">
        <f>hidden1!FA74</f>
        <v>0</v>
      </c>
      <c r="H84" s="6">
        <f>hidden1!FB74</f>
        <v>0</v>
      </c>
      <c r="I84" s="6">
        <f>hidden1!FC74</f>
        <v>0</v>
      </c>
      <c r="J84" s="6">
        <f>hidden1!FD74</f>
        <v>0</v>
      </c>
      <c r="K84" s="6">
        <f>hidden1!FE74</f>
        <v>0</v>
      </c>
      <c r="L84" s="6">
        <f>hidden1!FF74</f>
        <v>83153</v>
      </c>
      <c r="M84" s="6">
        <f>hidden1!FG74</f>
        <v>0</v>
      </c>
      <c r="N84" s="6">
        <f>hidden1!FH74</f>
        <v>0</v>
      </c>
      <c r="O84" s="6">
        <f>hidden1!FI74</f>
        <v>0</v>
      </c>
    </row>
    <row r="85" spans="1:15" ht="12.75" customHeight="1" x14ac:dyDescent="0.25">
      <c r="A85" s="5" t="str">
        <f>hidden1!A75</f>
        <v xml:space="preserve">    Республика Тыва</v>
      </c>
      <c r="B85" s="6">
        <f>hidden1!EV75</f>
        <v>6614</v>
      </c>
      <c r="C85" s="6">
        <f>hidden1!EW75</f>
        <v>0</v>
      </c>
      <c r="D85" s="6">
        <f>hidden1!EX75</f>
        <v>0</v>
      </c>
      <c r="E85" s="6">
        <f>hidden1!EY75</f>
        <v>0</v>
      </c>
      <c r="F85" s="6">
        <f>hidden1!EZ75</f>
        <v>0</v>
      </c>
      <c r="G85" s="6">
        <f>hidden1!FA75</f>
        <v>134505</v>
      </c>
      <c r="H85" s="6">
        <f>hidden1!FB75</f>
        <v>0</v>
      </c>
      <c r="I85" s="6">
        <f>hidden1!FC75</f>
        <v>0</v>
      </c>
      <c r="J85" s="6">
        <f>hidden1!FD75</f>
        <v>0</v>
      </c>
      <c r="K85" s="6">
        <f>hidden1!FE75</f>
        <v>0</v>
      </c>
      <c r="L85" s="6">
        <f>hidden1!FF75</f>
        <v>425989</v>
      </c>
      <c r="M85" s="6">
        <f>hidden1!FG75</f>
        <v>0</v>
      </c>
      <c r="N85" s="6">
        <f>hidden1!FH75</f>
        <v>111609</v>
      </c>
      <c r="O85" s="6">
        <f>hidden1!FI75</f>
        <v>0</v>
      </c>
    </row>
    <row r="86" spans="1:15" ht="12.75" customHeight="1" x14ac:dyDescent="0.25">
      <c r="A86" s="5" t="str">
        <f>hidden1!A76</f>
        <v xml:space="preserve">    Республика Хакасия</v>
      </c>
      <c r="B86" s="6">
        <f>hidden1!EV76</f>
        <v>9366</v>
      </c>
      <c r="C86" s="6">
        <f>hidden1!EW76</f>
        <v>0</v>
      </c>
      <c r="D86" s="6">
        <f>hidden1!EX76</f>
        <v>115154</v>
      </c>
      <c r="E86" s="6">
        <f>hidden1!EY76</f>
        <v>0</v>
      </c>
      <c r="F86" s="6">
        <f>hidden1!EZ76</f>
        <v>0</v>
      </c>
      <c r="G86" s="6">
        <f>hidden1!FA76</f>
        <v>0</v>
      </c>
      <c r="H86" s="6">
        <f>hidden1!FB76</f>
        <v>0</v>
      </c>
      <c r="I86" s="6">
        <f>hidden1!FC76</f>
        <v>0</v>
      </c>
      <c r="J86" s="6">
        <f>hidden1!FD76</f>
        <v>0</v>
      </c>
      <c r="K86" s="6">
        <f>hidden1!FE76</f>
        <v>0</v>
      </c>
      <c r="L86" s="6">
        <f>hidden1!FF76</f>
        <v>362952</v>
      </c>
      <c r="M86" s="6">
        <f>hidden1!FG76</f>
        <v>0</v>
      </c>
      <c r="N86" s="6">
        <f>hidden1!FH76</f>
        <v>2977391</v>
      </c>
      <c r="O86" s="6">
        <f>hidden1!FI76</f>
        <v>31259</v>
      </c>
    </row>
    <row r="87" spans="1:15" ht="12.75" customHeight="1" x14ac:dyDescent="0.25">
      <c r="A87" s="5" t="str">
        <f>hidden1!A77</f>
        <v xml:space="preserve">    Алтайский край</v>
      </c>
      <c r="B87" s="6">
        <f>hidden1!EV77</f>
        <v>64460</v>
      </c>
      <c r="C87" s="6">
        <f>hidden1!EW77</f>
        <v>0</v>
      </c>
      <c r="D87" s="6">
        <f>hidden1!EX77</f>
        <v>0</v>
      </c>
      <c r="E87" s="6">
        <f>hidden1!EY77</f>
        <v>0</v>
      </c>
      <c r="F87" s="6">
        <f>hidden1!EZ77</f>
        <v>0</v>
      </c>
      <c r="G87" s="6">
        <f>hidden1!FA77</f>
        <v>0</v>
      </c>
      <c r="H87" s="6">
        <f>hidden1!FB77</f>
        <v>0</v>
      </c>
      <c r="I87" s="6">
        <f>hidden1!FC77</f>
        <v>0</v>
      </c>
      <c r="J87" s="6">
        <f>hidden1!FD77</f>
        <v>0</v>
      </c>
      <c r="K87" s="6">
        <f>hidden1!FE77</f>
        <v>0</v>
      </c>
      <c r="L87" s="6">
        <f>hidden1!FF77</f>
        <v>88367</v>
      </c>
      <c r="M87" s="6">
        <f>hidden1!FG77</f>
        <v>0</v>
      </c>
      <c r="N87" s="6">
        <f>hidden1!FH77</f>
        <v>1416</v>
      </c>
      <c r="O87" s="6">
        <f>hidden1!FI77</f>
        <v>1089132</v>
      </c>
    </row>
    <row r="88" spans="1:15" ht="12.75" customHeight="1" x14ac:dyDescent="0.25">
      <c r="A88" s="5" t="str">
        <f>hidden1!A78</f>
        <v xml:space="preserve">    Красноярский край</v>
      </c>
      <c r="B88" s="6">
        <f>hidden1!EV78</f>
        <v>472891</v>
      </c>
      <c r="C88" s="6">
        <f>hidden1!EW78</f>
        <v>0</v>
      </c>
      <c r="D88" s="6">
        <f>hidden1!EX78</f>
        <v>0</v>
      </c>
      <c r="E88" s="6">
        <f>hidden1!EY78</f>
        <v>0</v>
      </c>
      <c r="F88" s="6">
        <f>hidden1!EZ78</f>
        <v>36612828</v>
      </c>
      <c r="G88" s="6">
        <f>hidden1!FA78</f>
        <v>0</v>
      </c>
      <c r="H88" s="6">
        <f>hidden1!FB78</f>
        <v>0</v>
      </c>
      <c r="I88" s="6">
        <f>hidden1!FC78</f>
        <v>0</v>
      </c>
      <c r="J88" s="6">
        <f>hidden1!FD78</f>
        <v>0</v>
      </c>
      <c r="K88" s="6">
        <f>hidden1!FE78</f>
        <v>0</v>
      </c>
      <c r="L88" s="6">
        <f>hidden1!FF78</f>
        <v>11286134</v>
      </c>
      <c r="M88" s="6">
        <f>hidden1!FG78</f>
        <v>0</v>
      </c>
      <c r="N88" s="6">
        <f>hidden1!FH78</f>
        <v>920307</v>
      </c>
      <c r="O88" s="6">
        <f>hidden1!FI78</f>
        <v>2835352</v>
      </c>
    </row>
    <row r="89" spans="1:15" ht="12.75" customHeight="1" x14ac:dyDescent="0.25">
      <c r="A89" s="5" t="str">
        <f>hidden1!A79</f>
        <v xml:space="preserve">    Иркутская область</v>
      </c>
      <c r="B89" s="6">
        <f>hidden1!EV79</f>
        <v>369517</v>
      </c>
      <c r="C89" s="6">
        <f>hidden1!EW79</f>
        <v>0</v>
      </c>
      <c r="D89" s="6">
        <f>hidden1!EX79</f>
        <v>347926</v>
      </c>
      <c r="E89" s="6">
        <f>hidden1!EY79</f>
        <v>0</v>
      </c>
      <c r="F89" s="6">
        <f>hidden1!EZ79</f>
        <v>0</v>
      </c>
      <c r="G89" s="6">
        <f>hidden1!FA79</f>
        <v>0</v>
      </c>
      <c r="H89" s="6">
        <f>hidden1!FB79</f>
        <v>0</v>
      </c>
      <c r="I89" s="6">
        <f>hidden1!FC79</f>
        <v>0</v>
      </c>
      <c r="J89" s="6">
        <f>hidden1!FD79</f>
        <v>0</v>
      </c>
      <c r="K89" s="6">
        <f>hidden1!FE79</f>
        <v>0</v>
      </c>
      <c r="L89" s="6">
        <f>hidden1!FF79</f>
        <v>2466570</v>
      </c>
      <c r="M89" s="6">
        <f>hidden1!FG79</f>
        <v>0</v>
      </c>
      <c r="N89" s="6">
        <f>hidden1!FH79</f>
        <v>840005</v>
      </c>
      <c r="O89" s="6">
        <f>hidden1!FI79</f>
        <v>113208</v>
      </c>
    </row>
    <row r="90" spans="1:15" ht="12.75" customHeight="1" x14ac:dyDescent="0.25">
      <c r="A90" s="5" t="str">
        <f>hidden1!A80</f>
        <v xml:space="preserve">    Кемеровская область - Кузбасс</v>
      </c>
      <c r="B90" s="6">
        <f>hidden1!EV80</f>
        <v>165773</v>
      </c>
      <c r="C90" s="6">
        <f>hidden1!EW80</f>
        <v>0</v>
      </c>
      <c r="D90" s="6">
        <f>hidden1!EX80</f>
        <v>824736</v>
      </c>
      <c r="E90" s="6">
        <f>hidden1!EY80</f>
        <v>0</v>
      </c>
      <c r="F90" s="6">
        <f>hidden1!EZ80</f>
        <v>0</v>
      </c>
      <c r="G90" s="6">
        <f>hidden1!FA80</f>
        <v>16047689</v>
      </c>
      <c r="H90" s="6">
        <f>hidden1!FB80</f>
        <v>0</v>
      </c>
      <c r="I90" s="6">
        <f>hidden1!FC80</f>
        <v>0</v>
      </c>
      <c r="J90" s="6">
        <f>hidden1!FD80</f>
        <v>0</v>
      </c>
      <c r="K90" s="6">
        <f>hidden1!FE80</f>
        <v>0</v>
      </c>
      <c r="L90" s="6">
        <f>hidden1!FF80</f>
        <v>380813</v>
      </c>
      <c r="M90" s="6">
        <f>hidden1!FG80</f>
        <v>0</v>
      </c>
      <c r="N90" s="6">
        <f>hidden1!FH80</f>
        <v>14635845</v>
      </c>
      <c r="O90" s="6">
        <f>hidden1!FI80</f>
        <v>449097</v>
      </c>
    </row>
    <row r="91" spans="1:15" ht="12.75" customHeight="1" x14ac:dyDescent="0.25">
      <c r="A91" s="5" t="str">
        <f>hidden1!A81</f>
        <v xml:space="preserve">    Новосибирская область</v>
      </c>
      <c r="B91" s="6">
        <f>hidden1!EV81</f>
        <v>197689</v>
      </c>
      <c r="C91" s="6">
        <f>hidden1!EW81</f>
        <v>0</v>
      </c>
      <c r="D91" s="6">
        <f>hidden1!EX81</f>
        <v>0</v>
      </c>
      <c r="E91" s="6">
        <f>hidden1!EY81</f>
        <v>0</v>
      </c>
      <c r="F91" s="6">
        <f>hidden1!EZ81</f>
        <v>0</v>
      </c>
      <c r="G91" s="6">
        <f>hidden1!FA81</f>
        <v>0</v>
      </c>
      <c r="H91" s="6">
        <f>hidden1!FB81</f>
        <v>0</v>
      </c>
      <c r="I91" s="6">
        <f>hidden1!FC81</f>
        <v>0</v>
      </c>
      <c r="J91" s="6">
        <f>hidden1!FD81</f>
        <v>0</v>
      </c>
      <c r="K91" s="6">
        <f>hidden1!FE81</f>
        <v>0</v>
      </c>
      <c r="L91" s="6">
        <f>hidden1!FF81</f>
        <v>20629</v>
      </c>
      <c r="M91" s="6">
        <f>hidden1!FG81</f>
        <v>0</v>
      </c>
      <c r="N91" s="6">
        <f>hidden1!FH81</f>
        <v>3303918</v>
      </c>
      <c r="O91" s="6">
        <f>hidden1!FI81</f>
        <v>0</v>
      </c>
    </row>
    <row r="92" spans="1:15" ht="12.75" customHeight="1" x14ac:dyDescent="0.25">
      <c r="A92" s="5" t="str">
        <f>hidden1!A82</f>
        <v xml:space="preserve">    Омская область</v>
      </c>
      <c r="B92" s="6">
        <f>hidden1!EV82</f>
        <v>5356</v>
      </c>
      <c r="C92" s="6">
        <f>hidden1!EW82</f>
        <v>0</v>
      </c>
      <c r="D92" s="6">
        <f>hidden1!EX82</f>
        <v>0</v>
      </c>
      <c r="E92" s="6">
        <f>hidden1!EY82</f>
        <v>0</v>
      </c>
      <c r="F92" s="6">
        <f>hidden1!EZ82</f>
        <v>0</v>
      </c>
      <c r="G92" s="6">
        <f>hidden1!FA82</f>
        <v>0</v>
      </c>
      <c r="H92" s="6">
        <f>hidden1!FB82</f>
        <v>0</v>
      </c>
      <c r="I92" s="6">
        <f>hidden1!FC82</f>
        <v>0</v>
      </c>
      <c r="J92" s="6">
        <f>hidden1!FD82</f>
        <v>0</v>
      </c>
      <c r="K92" s="6">
        <f>hidden1!FE82</f>
        <v>0</v>
      </c>
      <c r="L92" s="6">
        <f>hidden1!FF82</f>
        <v>150</v>
      </c>
      <c r="M92" s="6">
        <f>hidden1!FG82</f>
        <v>0</v>
      </c>
      <c r="N92" s="6">
        <f>hidden1!FH82</f>
        <v>0</v>
      </c>
      <c r="O92" s="6">
        <f>hidden1!FI82</f>
        <v>0</v>
      </c>
    </row>
    <row r="93" spans="1:15" ht="12.75" customHeight="1" x14ac:dyDescent="0.25">
      <c r="A93" s="5" t="str">
        <f>hidden1!A83</f>
        <v xml:space="preserve">    Томская область</v>
      </c>
      <c r="B93" s="6">
        <f>hidden1!EV83</f>
        <v>17474</v>
      </c>
      <c r="C93" s="6">
        <f>hidden1!EW83</f>
        <v>0</v>
      </c>
      <c r="D93" s="6">
        <f>hidden1!EX83</f>
        <v>0</v>
      </c>
      <c r="E93" s="6">
        <f>hidden1!EY83</f>
        <v>0</v>
      </c>
      <c r="F93" s="6">
        <f>hidden1!EZ83</f>
        <v>0</v>
      </c>
      <c r="G93" s="6">
        <f>hidden1!FA83</f>
        <v>0</v>
      </c>
      <c r="H93" s="6">
        <f>hidden1!FB83</f>
        <v>0</v>
      </c>
      <c r="I93" s="6">
        <f>hidden1!FC83</f>
        <v>0</v>
      </c>
      <c r="J93" s="6">
        <f>hidden1!FD83</f>
        <v>0</v>
      </c>
      <c r="K93" s="6">
        <f>hidden1!FE83</f>
        <v>0</v>
      </c>
      <c r="L93" s="6">
        <f>hidden1!FF83</f>
        <v>99</v>
      </c>
      <c r="M93" s="6">
        <f>hidden1!FG83</f>
        <v>0</v>
      </c>
      <c r="N93" s="6">
        <f>hidden1!FH83</f>
        <v>0</v>
      </c>
      <c r="O93" s="6">
        <f>hidden1!FI83</f>
        <v>54333</v>
      </c>
    </row>
    <row r="94" spans="1:15" ht="12.75" customHeight="1" x14ac:dyDescent="0.25">
      <c r="A94" s="5" t="str">
        <f>hidden1!A84</f>
        <v xml:space="preserve">  ДАЛЬНЕВОСТОЧНЫЙ ФЕДЕРАЛЬНЫЙ ОКРУГ</v>
      </c>
      <c r="B94" s="6">
        <f>hidden1!EV84</f>
        <v>1379221</v>
      </c>
      <c r="C94" s="6">
        <f>hidden1!EW84</f>
        <v>22656270</v>
      </c>
      <c r="D94" s="6">
        <f>hidden1!EX84</f>
        <v>439017</v>
      </c>
      <c r="E94" s="6">
        <f>hidden1!EY84</f>
        <v>0</v>
      </c>
      <c r="F94" s="6">
        <f>hidden1!EZ84</f>
        <v>0</v>
      </c>
      <c r="G94" s="6">
        <f>hidden1!FA84</f>
        <v>5274628</v>
      </c>
      <c r="H94" s="6">
        <f>hidden1!FB84</f>
        <v>2547</v>
      </c>
      <c r="I94" s="6">
        <f>hidden1!FC84</f>
        <v>0</v>
      </c>
      <c r="J94" s="6">
        <f>hidden1!FD84</f>
        <v>0</v>
      </c>
      <c r="K94" s="6">
        <f>hidden1!FE84</f>
        <v>0</v>
      </c>
      <c r="L94" s="6">
        <f>hidden1!FF84</f>
        <v>20881522</v>
      </c>
      <c r="M94" s="6">
        <f>hidden1!FG84</f>
        <v>13647560</v>
      </c>
      <c r="N94" s="6">
        <f>hidden1!FH84</f>
        <v>3156347</v>
      </c>
      <c r="O94" s="6">
        <f>hidden1!FI84</f>
        <v>2297031</v>
      </c>
    </row>
    <row r="95" spans="1:15" x14ac:dyDescent="0.25">
      <c r="A95" s="5" t="str">
        <f>hidden1!A85</f>
        <v xml:space="preserve">    Республика Бурятия</v>
      </c>
      <c r="B95" s="6">
        <f>hidden1!EV85</f>
        <v>57839</v>
      </c>
      <c r="C95" s="6">
        <f>hidden1!EW85</f>
        <v>0</v>
      </c>
      <c r="D95" s="6">
        <f>hidden1!EX85</f>
        <v>0</v>
      </c>
      <c r="E95" s="6">
        <f>hidden1!EY85</f>
        <v>0</v>
      </c>
      <c r="F95" s="6">
        <f>hidden1!EZ85</f>
        <v>0</v>
      </c>
      <c r="G95" s="6">
        <f>hidden1!FA85</f>
        <v>0</v>
      </c>
      <c r="H95" s="6">
        <f>hidden1!FB85</f>
        <v>0</v>
      </c>
      <c r="I95" s="6">
        <f>hidden1!FC85</f>
        <v>0</v>
      </c>
      <c r="J95" s="6">
        <f>hidden1!FD85</f>
        <v>0</v>
      </c>
      <c r="K95" s="6">
        <f>hidden1!FE85</f>
        <v>0</v>
      </c>
      <c r="L95" s="6">
        <f>hidden1!FF85</f>
        <v>891477</v>
      </c>
      <c r="M95" s="6">
        <f>hidden1!FG85</f>
        <v>0</v>
      </c>
      <c r="N95" s="6">
        <f>hidden1!FH85</f>
        <v>756745</v>
      </c>
      <c r="O95" s="6">
        <f>hidden1!FI85</f>
        <v>309319</v>
      </c>
    </row>
    <row r="96" spans="1:15" x14ac:dyDescent="0.25">
      <c r="A96" s="5" t="str">
        <f>hidden1!A86</f>
        <v xml:space="preserve">    Республика Саха (Якутия)</v>
      </c>
      <c r="B96" s="6">
        <f>hidden1!EV86</f>
        <v>187017</v>
      </c>
      <c r="C96" s="6">
        <f>hidden1!EW86</f>
        <v>22656270</v>
      </c>
      <c r="D96" s="6">
        <f>hidden1!EX86</f>
        <v>0</v>
      </c>
      <c r="E96" s="6">
        <f>hidden1!EY86</f>
        <v>0</v>
      </c>
      <c r="F96" s="6">
        <f>hidden1!EZ86</f>
        <v>0</v>
      </c>
      <c r="G96" s="6">
        <f>hidden1!FA86</f>
        <v>3987954</v>
      </c>
      <c r="H96" s="6">
        <f>hidden1!FB86</f>
        <v>0</v>
      </c>
      <c r="I96" s="6">
        <f>hidden1!FC86</f>
        <v>0</v>
      </c>
      <c r="J96" s="6">
        <f>hidden1!FD86</f>
        <v>0</v>
      </c>
      <c r="K96" s="6">
        <f>hidden1!FE86</f>
        <v>0</v>
      </c>
      <c r="L96" s="6">
        <f>hidden1!FF86</f>
        <v>5145307</v>
      </c>
      <c r="M96" s="6">
        <f>hidden1!FG86</f>
        <v>13647560</v>
      </c>
      <c r="N96" s="6">
        <f>hidden1!FH86</f>
        <v>230742</v>
      </c>
      <c r="O96" s="6">
        <f>hidden1!FI86</f>
        <v>209462</v>
      </c>
    </row>
    <row r="97" spans="1:15" x14ac:dyDescent="0.25">
      <c r="A97" s="5" t="str">
        <f>hidden1!A87</f>
        <v xml:space="preserve">    Приморский край</v>
      </c>
      <c r="B97" s="6">
        <f>hidden1!EV87</f>
        <v>135063</v>
      </c>
      <c r="C97" s="6">
        <f>hidden1!EW87</f>
        <v>0</v>
      </c>
      <c r="D97" s="6">
        <f>hidden1!EX87</f>
        <v>0</v>
      </c>
      <c r="E97" s="6">
        <f>hidden1!EY87</f>
        <v>0</v>
      </c>
      <c r="F97" s="6">
        <f>hidden1!EZ87</f>
        <v>0</v>
      </c>
      <c r="G97" s="6">
        <f>hidden1!FA87</f>
        <v>0</v>
      </c>
      <c r="H97" s="6">
        <f>hidden1!FB87</f>
        <v>0</v>
      </c>
      <c r="I97" s="6">
        <f>hidden1!FC87</f>
        <v>0</v>
      </c>
      <c r="J97" s="6">
        <f>hidden1!FD87</f>
        <v>0</v>
      </c>
      <c r="K97" s="6">
        <f>hidden1!FE87</f>
        <v>0</v>
      </c>
      <c r="L97" s="6">
        <f>hidden1!FF87</f>
        <v>108554</v>
      </c>
      <c r="M97" s="6">
        <f>hidden1!FG87</f>
        <v>0</v>
      </c>
      <c r="N97" s="6">
        <f>hidden1!FH87</f>
        <v>139302</v>
      </c>
      <c r="O97" s="6">
        <f>hidden1!FI87</f>
        <v>73236</v>
      </c>
    </row>
    <row r="98" spans="1:15" x14ac:dyDescent="0.25">
      <c r="A98" s="5" t="str">
        <f>hidden1!A88</f>
        <v xml:space="preserve">    Хабаровский край</v>
      </c>
      <c r="B98" s="6">
        <f>hidden1!EV88</f>
        <v>224482</v>
      </c>
      <c r="C98" s="6">
        <f>hidden1!EW88</f>
        <v>0</v>
      </c>
      <c r="D98" s="6">
        <f>hidden1!EX88</f>
        <v>0</v>
      </c>
      <c r="E98" s="6">
        <f>hidden1!EY88</f>
        <v>0</v>
      </c>
      <c r="F98" s="6">
        <f>hidden1!EZ88</f>
        <v>0</v>
      </c>
      <c r="G98" s="6">
        <f>hidden1!FA88</f>
        <v>1126398</v>
      </c>
      <c r="H98" s="6">
        <f>hidden1!FB88</f>
        <v>0</v>
      </c>
      <c r="I98" s="6">
        <f>hidden1!FC88</f>
        <v>0</v>
      </c>
      <c r="J98" s="6">
        <f>hidden1!FD88</f>
        <v>0</v>
      </c>
      <c r="K98" s="6">
        <f>hidden1!FE88</f>
        <v>0</v>
      </c>
      <c r="L98" s="6">
        <f>hidden1!FF88</f>
        <v>2863356</v>
      </c>
      <c r="M98" s="6">
        <f>hidden1!FG88</f>
        <v>0</v>
      </c>
      <c r="N98" s="6">
        <f>hidden1!FH88</f>
        <v>265457</v>
      </c>
      <c r="O98" s="6">
        <f>hidden1!FI88</f>
        <v>0</v>
      </c>
    </row>
    <row r="99" spans="1:15" x14ac:dyDescent="0.25">
      <c r="A99" s="5" t="str">
        <f>hidden1!A89</f>
        <v xml:space="preserve">    Амурская область</v>
      </c>
      <c r="B99" s="6">
        <f>hidden1!EV89</f>
        <v>457028</v>
      </c>
      <c r="C99" s="6">
        <f>hidden1!EW89</f>
        <v>0</v>
      </c>
      <c r="D99" s="6">
        <f>hidden1!EX89</f>
        <v>0</v>
      </c>
      <c r="E99" s="6">
        <f>hidden1!EY89</f>
        <v>0</v>
      </c>
      <c r="F99" s="6">
        <f>hidden1!EZ89</f>
        <v>0</v>
      </c>
      <c r="G99" s="6">
        <f>hidden1!FA89</f>
        <v>0</v>
      </c>
      <c r="H99" s="6">
        <f>hidden1!FB89</f>
        <v>0</v>
      </c>
      <c r="I99" s="6">
        <f>hidden1!FC89</f>
        <v>0</v>
      </c>
      <c r="J99" s="6">
        <f>hidden1!FD89</f>
        <v>0</v>
      </c>
      <c r="K99" s="6">
        <f>hidden1!FE89</f>
        <v>0</v>
      </c>
      <c r="L99" s="6">
        <f>hidden1!FF89</f>
        <v>2753257</v>
      </c>
      <c r="M99" s="6">
        <f>hidden1!FG89</f>
        <v>0</v>
      </c>
      <c r="N99" s="6">
        <f>hidden1!FH89</f>
        <v>230190</v>
      </c>
      <c r="O99" s="6">
        <f>hidden1!FI89</f>
        <v>0</v>
      </c>
    </row>
    <row r="100" spans="1:15" x14ac:dyDescent="0.25">
      <c r="A100" s="5" t="str">
        <f>hidden1!A90</f>
        <v xml:space="preserve">    Камчатский край</v>
      </c>
      <c r="B100" s="6">
        <f>hidden1!EV90</f>
        <v>25058</v>
      </c>
      <c r="C100" s="6">
        <f>hidden1!EW90</f>
        <v>0</v>
      </c>
      <c r="D100" s="6">
        <f>hidden1!EX90</f>
        <v>0</v>
      </c>
      <c r="E100" s="6">
        <f>hidden1!EY90</f>
        <v>0</v>
      </c>
      <c r="F100" s="6">
        <f>hidden1!EZ90</f>
        <v>0</v>
      </c>
      <c r="G100" s="6">
        <f>hidden1!FA90</f>
        <v>0</v>
      </c>
      <c r="H100" s="6">
        <f>hidden1!FB90</f>
        <v>0</v>
      </c>
      <c r="I100" s="6">
        <f>hidden1!FC90</f>
        <v>0</v>
      </c>
      <c r="J100" s="6">
        <f>hidden1!FD90</f>
        <v>0</v>
      </c>
      <c r="K100" s="6">
        <f>hidden1!FE90</f>
        <v>0</v>
      </c>
      <c r="L100" s="6">
        <f>hidden1!FF90</f>
        <v>424041</v>
      </c>
      <c r="M100" s="6">
        <f>hidden1!FG90</f>
        <v>0</v>
      </c>
      <c r="N100" s="6">
        <f>hidden1!FH90</f>
        <v>376</v>
      </c>
      <c r="O100" s="6">
        <f>hidden1!FI90</f>
        <v>29</v>
      </c>
    </row>
    <row r="101" spans="1:15" x14ac:dyDescent="0.25">
      <c r="A101" s="5" t="str">
        <f>hidden1!A91</f>
        <v xml:space="preserve">    Магаданская область</v>
      </c>
      <c r="B101" s="6">
        <f>hidden1!EV91</f>
        <v>25742</v>
      </c>
      <c r="C101" s="6">
        <f>hidden1!EW91</f>
        <v>0</v>
      </c>
      <c r="D101" s="6">
        <f>hidden1!EX91</f>
        <v>0</v>
      </c>
      <c r="E101" s="6">
        <f>hidden1!EY91</f>
        <v>0</v>
      </c>
      <c r="F101" s="6">
        <f>hidden1!EZ91</f>
        <v>0</v>
      </c>
      <c r="G101" s="6">
        <f>hidden1!FA91</f>
        <v>0</v>
      </c>
      <c r="H101" s="6">
        <f>hidden1!FB91</f>
        <v>2547</v>
      </c>
      <c r="I101" s="6">
        <f>hidden1!FC91</f>
        <v>0</v>
      </c>
      <c r="J101" s="6">
        <f>hidden1!FD91</f>
        <v>0</v>
      </c>
      <c r="K101" s="6">
        <f>hidden1!FE91</f>
        <v>0</v>
      </c>
      <c r="L101" s="6">
        <f>hidden1!FF91</f>
        <v>4258978</v>
      </c>
      <c r="M101" s="6">
        <f>hidden1!FG91</f>
        <v>0</v>
      </c>
      <c r="N101" s="6">
        <f>hidden1!FH91</f>
        <v>47715</v>
      </c>
      <c r="O101" s="6">
        <f>hidden1!FI91</f>
        <v>0</v>
      </c>
    </row>
    <row r="102" spans="1:15" x14ac:dyDescent="0.25">
      <c r="A102" s="5" t="str">
        <f>hidden1!A92</f>
        <v xml:space="preserve">    Сахалинская область</v>
      </c>
      <c r="B102" s="6">
        <f>hidden1!EV92</f>
        <v>107265</v>
      </c>
      <c r="C102" s="6">
        <f>hidden1!EW92</f>
        <v>0</v>
      </c>
      <c r="D102" s="6">
        <f>hidden1!EX92</f>
        <v>0</v>
      </c>
      <c r="E102" s="6">
        <f>hidden1!EY92</f>
        <v>0</v>
      </c>
      <c r="F102" s="6">
        <f>hidden1!EZ92</f>
        <v>0</v>
      </c>
      <c r="G102" s="6">
        <f>hidden1!FA92</f>
        <v>1653</v>
      </c>
      <c r="H102" s="6">
        <f>hidden1!FB92</f>
        <v>0</v>
      </c>
      <c r="I102" s="6">
        <f>hidden1!FC92</f>
        <v>0</v>
      </c>
      <c r="J102" s="6">
        <f>hidden1!FD92</f>
        <v>0</v>
      </c>
      <c r="K102" s="6">
        <f>hidden1!FE92</f>
        <v>0</v>
      </c>
      <c r="L102" s="6">
        <f>hidden1!FF92</f>
        <v>1259</v>
      </c>
      <c r="M102" s="6">
        <f>hidden1!FG92</f>
        <v>0</v>
      </c>
      <c r="N102" s="6">
        <f>hidden1!FH92</f>
        <v>391471</v>
      </c>
      <c r="O102" s="6">
        <f>hidden1!FI92</f>
        <v>0</v>
      </c>
    </row>
    <row r="103" spans="1:15" x14ac:dyDescent="0.25">
      <c r="A103" s="5" t="str">
        <f>hidden1!A93</f>
        <v xml:space="preserve">    Забайкальский край</v>
      </c>
      <c r="B103" s="6">
        <f>hidden1!EV93</f>
        <v>104604</v>
      </c>
      <c r="C103" s="6">
        <f>hidden1!EW93</f>
        <v>0</v>
      </c>
      <c r="D103" s="6">
        <f>hidden1!EX93</f>
        <v>1097</v>
      </c>
      <c r="E103" s="6">
        <f>hidden1!EY93</f>
        <v>0</v>
      </c>
      <c r="F103" s="6">
        <f>hidden1!EZ93</f>
        <v>0</v>
      </c>
      <c r="G103" s="6">
        <f>hidden1!FA93</f>
        <v>0</v>
      </c>
      <c r="H103" s="6">
        <f>hidden1!FB93</f>
        <v>0</v>
      </c>
      <c r="I103" s="6">
        <f>hidden1!FC93</f>
        <v>0</v>
      </c>
      <c r="J103" s="6">
        <f>hidden1!FD93</f>
        <v>0</v>
      </c>
      <c r="K103" s="6">
        <f>hidden1!FE93</f>
        <v>0</v>
      </c>
      <c r="L103" s="6">
        <f>hidden1!FF93</f>
        <v>1702392</v>
      </c>
      <c r="M103" s="6">
        <f>hidden1!FG93</f>
        <v>0</v>
      </c>
      <c r="N103" s="6">
        <f>hidden1!FH93</f>
        <v>1093403</v>
      </c>
      <c r="O103" s="6">
        <f>hidden1!FI93</f>
        <v>1692458</v>
      </c>
    </row>
    <row r="104" spans="1:15" x14ac:dyDescent="0.25">
      <c r="A104" s="5" t="str">
        <f>hidden1!A94</f>
        <v xml:space="preserve">    Еврейская автономная область</v>
      </c>
      <c r="B104" s="6">
        <f>hidden1!EV94</f>
        <v>52150</v>
      </c>
      <c r="C104" s="6">
        <f>hidden1!EW94</f>
        <v>0</v>
      </c>
      <c r="D104" s="6">
        <f>hidden1!EX94</f>
        <v>437920</v>
      </c>
      <c r="E104" s="6">
        <f>hidden1!EY94</f>
        <v>0</v>
      </c>
      <c r="F104" s="6">
        <f>hidden1!EZ94</f>
        <v>0</v>
      </c>
      <c r="G104" s="6">
        <f>hidden1!FA94</f>
        <v>0</v>
      </c>
      <c r="H104" s="6">
        <f>hidden1!FB94</f>
        <v>0</v>
      </c>
      <c r="I104" s="6">
        <f>hidden1!FC94</f>
        <v>0</v>
      </c>
      <c r="J104" s="6">
        <f>hidden1!FD94</f>
        <v>0</v>
      </c>
      <c r="K104" s="6">
        <f>hidden1!FE94</f>
        <v>0</v>
      </c>
      <c r="L104" s="6">
        <f>hidden1!FF94</f>
        <v>52126</v>
      </c>
      <c r="M104" s="6">
        <f>hidden1!FG94</f>
        <v>0</v>
      </c>
      <c r="N104" s="6">
        <f>hidden1!FH94</f>
        <v>0</v>
      </c>
      <c r="O104" s="6">
        <f>hidden1!FI94</f>
        <v>12527</v>
      </c>
    </row>
    <row r="105" spans="1:15" x14ac:dyDescent="0.25">
      <c r="A105" s="5" t="str">
        <f>hidden1!A95</f>
        <v xml:space="preserve">    Чукотский автономный округ</v>
      </c>
      <c r="B105" s="6">
        <f>hidden1!EV95</f>
        <v>2973</v>
      </c>
      <c r="C105" s="6">
        <f>hidden1!EW95</f>
        <v>0</v>
      </c>
      <c r="D105" s="6">
        <f>hidden1!EX95</f>
        <v>0</v>
      </c>
      <c r="E105" s="6">
        <f>hidden1!EY95</f>
        <v>0</v>
      </c>
      <c r="F105" s="6">
        <f>hidden1!EZ95</f>
        <v>0</v>
      </c>
      <c r="G105" s="6">
        <f>hidden1!FA95</f>
        <v>158623</v>
      </c>
      <c r="H105" s="6">
        <f>hidden1!FB95</f>
        <v>0</v>
      </c>
      <c r="I105" s="6">
        <f>hidden1!FC95</f>
        <v>0</v>
      </c>
      <c r="J105" s="6">
        <f>hidden1!FD95</f>
        <v>0</v>
      </c>
      <c r="K105" s="6">
        <f>hidden1!FE95</f>
        <v>0</v>
      </c>
      <c r="L105" s="6">
        <f>hidden1!FF95</f>
        <v>2680775</v>
      </c>
      <c r="M105" s="6">
        <f>hidden1!FG95</f>
        <v>0</v>
      </c>
      <c r="N105" s="6">
        <f>hidden1!FH95</f>
        <v>946</v>
      </c>
      <c r="O105" s="6">
        <f>hidden1!FI95</f>
        <v>0</v>
      </c>
    </row>
    <row r="106" spans="1:15" x14ac:dyDescent="0.25">
      <c r="A106" s="5" t="str">
        <f>hidden1!A101</f>
        <v xml:space="preserve">  МИ ФНС РОССИИ ПО УПРАВЛЕНИЮ ДОЛГОМ</v>
      </c>
      <c r="B106" s="6">
        <f>hidden1!EV101</f>
        <v>0</v>
      </c>
      <c r="C106" s="6">
        <f>hidden1!EW101</f>
        <v>0</v>
      </c>
      <c r="D106" s="6">
        <f>hidden1!EX101</f>
        <v>0</v>
      </c>
      <c r="E106" s="6">
        <f>hidden1!EY101</f>
        <v>0</v>
      </c>
      <c r="F106" s="6">
        <f>hidden1!EZ101</f>
        <v>0</v>
      </c>
      <c r="G106" s="6">
        <f>hidden1!FA101</f>
        <v>0</v>
      </c>
      <c r="H106" s="6">
        <f>hidden1!FB101</f>
        <v>0</v>
      </c>
      <c r="I106" s="6">
        <f>hidden1!FC101</f>
        <v>0</v>
      </c>
      <c r="J106" s="6">
        <f>hidden1!FD101</f>
        <v>0</v>
      </c>
      <c r="K106" s="6">
        <f>hidden1!FE101</f>
        <v>0</v>
      </c>
      <c r="L106" s="6">
        <f>hidden1!FF101</f>
        <v>0</v>
      </c>
      <c r="M106" s="6">
        <f>hidden1!FG101</f>
        <v>0</v>
      </c>
      <c r="N106" s="6">
        <f>hidden1!FH101</f>
        <v>0</v>
      </c>
      <c r="O106" s="6">
        <f>hidden1!FI101</f>
        <v>0</v>
      </c>
    </row>
    <row r="107" spans="1:15" x14ac:dyDescent="0.25">
      <c r="A107" s="5"/>
      <c r="B107" s="6"/>
      <c r="C107" s="6"/>
      <c r="D107" s="6"/>
      <c r="E107" s="6"/>
      <c r="F107" s="6"/>
      <c r="G107" s="6"/>
      <c r="H107" s="6"/>
      <c r="I107" s="6"/>
      <c r="J107" s="6"/>
      <c r="K107" s="6"/>
      <c r="L107" s="6"/>
      <c r="M107" s="6"/>
      <c r="N107" s="6"/>
      <c r="O107" s="6"/>
    </row>
  </sheetData>
  <mergeCells count="18">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 ref="L7:L9"/>
    <mergeCell ref="M7:M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zoomScale="90" zoomScaleNormal="90" workbookViewId="0">
      <selection activeCell="A106" sqref="A106:XFD110"/>
    </sheetView>
  </sheetViews>
  <sheetFormatPr defaultColWidth="9.109375" defaultRowHeight="13.2" x14ac:dyDescent="0.25"/>
  <cols>
    <col min="1" max="1" width="48.44140625" style="2" customWidth="1"/>
    <col min="2" max="5" width="33.5546875" style="2" customWidth="1"/>
    <col min="6" max="16384" width="9.109375" style="2"/>
  </cols>
  <sheetData>
    <row r="1" spans="1:5" s="17" customFormat="1" ht="14.1" customHeight="1" x14ac:dyDescent="0.25">
      <c r="B1" s="18"/>
      <c r="E1" s="18" t="s">
        <v>117</v>
      </c>
    </row>
    <row r="2" spans="1:5" s="17" customFormat="1" ht="14.1" customHeight="1" x14ac:dyDescent="0.25">
      <c r="A2" s="100" t="s">
        <v>5</v>
      </c>
      <c r="B2" s="205"/>
      <c r="C2" s="205"/>
      <c r="D2" s="205"/>
      <c r="E2" s="205"/>
    </row>
    <row r="3" spans="1:5" s="17" customFormat="1" ht="14.1" customHeight="1" x14ac:dyDescent="0.25">
      <c r="A3" s="100" t="str">
        <f>hidden3!A1</f>
        <v>по состоянию на 1  августа 2023 года</v>
      </c>
      <c r="B3" s="205"/>
      <c r="C3" s="205"/>
      <c r="D3" s="205"/>
      <c r="E3" s="205"/>
    </row>
    <row r="4" spans="1:5" s="17" customFormat="1" x14ac:dyDescent="0.25">
      <c r="A4" s="19"/>
    </row>
    <row r="5" spans="1:5" s="17" customFormat="1" ht="14.1" customHeight="1" x14ac:dyDescent="0.25">
      <c r="A5" s="17" t="s">
        <v>2</v>
      </c>
      <c r="B5" s="20"/>
      <c r="E5" s="20" t="s">
        <v>1</v>
      </c>
    </row>
    <row r="6" spans="1:5" s="17" customFormat="1" ht="15" customHeight="1" x14ac:dyDescent="0.25">
      <c r="A6" s="96"/>
      <c r="B6" s="104" t="s">
        <v>27</v>
      </c>
      <c r="C6" s="139"/>
      <c r="D6" s="139"/>
      <c r="E6" s="140"/>
    </row>
    <row r="7" spans="1:5" s="17" customFormat="1" ht="15" customHeight="1" x14ac:dyDescent="0.25">
      <c r="A7" s="97"/>
      <c r="B7" s="97"/>
      <c r="C7" s="104" t="s">
        <v>265</v>
      </c>
      <c r="D7" s="104" t="s">
        <v>266</v>
      </c>
      <c r="E7" s="104" t="s">
        <v>28</v>
      </c>
    </row>
    <row r="8" spans="1:5" s="17" customFormat="1" ht="16.5" customHeight="1" x14ac:dyDescent="0.25">
      <c r="A8" s="97"/>
      <c r="B8" s="97"/>
      <c r="C8" s="219"/>
      <c r="D8" s="105"/>
      <c r="E8" s="105"/>
    </row>
    <row r="9" spans="1:5" s="17" customFormat="1" ht="103.65" customHeight="1" x14ac:dyDescent="0.25">
      <c r="A9" s="98"/>
      <c r="B9" s="98"/>
      <c r="C9" s="220"/>
      <c r="D9" s="98"/>
      <c r="E9" s="98"/>
    </row>
    <row r="10" spans="1:5" s="17" customFormat="1" ht="12.75" customHeight="1" x14ac:dyDescent="0.25">
      <c r="A10" s="25" t="s">
        <v>0</v>
      </c>
      <c r="B10" s="25">
        <v>1792</v>
      </c>
      <c r="C10" s="25">
        <v>1796</v>
      </c>
      <c r="D10" s="25">
        <v>1801</v>
      </c>
      <c r="E10" s="25">
        <v>1805</v>
      </c>
    </row>
    <row r="11" spans="1:5" ht="18" customHeight="1" x14ac:dyDescent="0.25">
      <c r="A11" s="5" t="str">
        <f>hidden1!A1</f>
        <v>РОССИЙСКАЯ ФЕДЕРАЦИЯ</v>
      </c>
      <c r="B11" s="6">
        <f>hidden1!FJ1</f>
        <v>20863416</v>
      </c>
      <c r="C11" s="6">
        <f>hidden1!FK1</f>
        <v>3599316</v>
      </c>
      <c r="D11" s="6">
        <f>hidden1!FL1</f>
        <v>17264100</v>
      </c>
      <c r="E11" s="6">
        <f>hidden1!FM1</f>
        <v>0</v>
      </c>
    </row>
    <row r="12" spans="1:5" ht="12.75" customHeight="1" x14ac:dyDescent="0.25">
      <c r="A12" s="5" t="str">
        <f>hidden1!A2</f>
        <v xml:space="preserve">  в том числе:</v>
      </c>
      <c r="B12" s="6"/>
      <c r="C12" s="6"/>
      <c r="D12" s="6"/>
      <c r="E12" s="6"/>
    </row>
    <row r="13" spans="1:5" ht="12.75" customHeight="1" x14ac:dyDescent="0.25">
      <c r="A13" s="5" t="str">
        <f>hidden1!A3</f>
        <v xml:space="preserve">  ЦЕНТРАЛЬНЫЙ ФЕДЕРАЛЬНЫЙ ОКРУГ</v>
      </c>
      <c r="B13" s="6">
        <f>hidden1!FJ3</f>
        <v>0</v>
      </c>
      <c r="C13" s="6">
        <f>hidden1!FK3</f>
        <v>0</v>
      </c>
      <c r="D13" s="6">
        <f>hidden1!FL3</f>
        <v>0</v>
      </c>
      <c r="E13" s="6">
        <f>hidden1!FM3</f>
        <v>0</v>
      </c>
    </row>
    <row r="14" spans="1:5" ht="12.75" customHeight="1" x14ac:dyDescent="0.25">
      <c r="A14" s="5" t="str">
        <f>hidden1!A4</f>
        <v xml:space="preserve">    Белгородская область</v>
      </c>
      <c r="B14" s="6">
        <f>hidden1!FJ4</f>
        <v>0</v>
      </c>
      <c r="C14" s="6">
        <f>hidden1!FK4</f>
        <v>0</v>
      </c>
      <c r="D14" s="6">
        <f>hidden1!FL4</f>
        <v>0</v>
      </c>
      <c r="E14" s="6">
        <f>hidden1!FM4</f>
        <v>0</v>
      </c>
    </row>
    <row r="15" spans="1:5" ht="12.75" customHeight="1" x14ac:dyDescent="0.25">
      <c r="A15" s="5" t="str">
        <f>hidden1!A5</f>
        <v xml:space="preserve">    Брянская область</v>
      </c>
      <c r="B15" s="6">
        <f>hidden1!FJ5</f>
        <v>0</v>
      </c>
      <c r="C15" s="6">
        <f>hidden1!FK5</f>
        <v>0</v>
      </c>
      <c r="D15" s="6">
        <f>hidden1!FL5</f>
        <v>0</v>
      </c>
      <c r="E15" s="6">
        <f>hidden1!FM5</f>
        <v>0</v>
      </c>
    </row>
    <row r="16" spans="1:5" ht="12.75" customHeight="1" x14ac:dyDescent="0.25">
      <c r="A16" s="5" t="str">
        <f>hidden1!A6</f>
        <v xml:space="preserve">    Владимирская область</v>
      </c>
      <c r="B16" s="6">
        <f>hidden1!FJ6</f>
        <v>0</v>
      </c>
      <c r="C16" s="6">
        <f>hidden1!FK6</f>
        <v>0</v>
      </c>
      <c r="D16" s="6">
        <f>hidden1!FL6</f>
        <v>0</v>
      </c>
      <c r="E16" s="6">
        <f>hidden1!FM6</f>
        <v>0</v>
      </c>
    </row>
    <row r="17" spans="1:5" ht="12.75" customHeight="1" x14ac:dyDescent="0.25">
      <c r="A17" s="5" t="str">
        <f>hidden1!A7</f>
        <v xml:space="preserve">    Воронежская область</v>
      </c>
      <c r="B17" s="6">
        <f>hidden1!FJ7</f>
        <v>0</v>
      </c>
      <c r="C17" s="6">
        <f>hidden1!FK7</f>
        <v>0</v>
      </c>
      <c r="D17" s="6">
        <f>hidden1!FL7</f>
        <v>0</v>
      </c>
      <c r="E17" s="6">
        <f>hidden1!FM7</f>
        <v>0</v>
      </c>
    </row>
    <row r="18" spans="1:5" ht="12.75" customHeight="1" x14ac:dyDescent="0.25">
      <c r="A18" s="5" t="str">
        <f>hidden1!A8</f>
        <v xml:space="preserve">    Ивановская область</v>
      </c>
      <c r="B18" s="6">
        <f>hidden1!FJ8</f>
        <v>0</v>
      </c>
      <c r="C18" s="6">
        <f>hidden1!FK8</f>
        <v>0</v>
      </c>
      <c r="D18" s="6">
        <f>hidden1!FL8</f>
        <v>0</v>
      </c>
      <c r="E18" s="6">
        <f>hidden1!FM8</f>
        <v>0</v>
      </c>
    </row>
    <row r="19" spans="1:5" ht="12.75" customHeight="1" x14ac:dyDescent="0.25">
      <c r="A19" s="5" t="str">
        <f>hidden1!A9</f>
        <v xml:space="preserve">    Калужская область</v>
      </c>
      <c r="B19" s="6">
        <f>hidden1!FJ9</f>
        <v>0</v>
      </c>
      <c r="C19" s="6">
        <f>hidden1!FK9</f>
        <v>0</v>
      </c>
      <c r="D19" s="6">
        <f>hidden1!FL9</f>
        <v>0</v>
      </c>
      <c r="E19" s="6">
        <f>hidden1!FM9</f>
        <v>0</v>
      </c>
    </row>
    <row r="20" spans="1:5" ht="12.75" customHeight="1" x14ac:dyDescent="0.25">
      <c r="A20" s="5" t="str">
        <f>hidden1!A10</f>
        <v xml:space="preserve">    Костромская область</v>
      </c>
      <c r="B20" s="6">
        <f>hidden1!FJ10</f>
        <v>0</v>
      </c>
      <c r="C20" s="6">
        <f>hidden1!FK10</f>
        <v>0</v>
      </c>
      <c r="D20" s="6">
        <f>hidden1!FL10</f>
        <v>0</v>
      </c>
      <c r="E20" s="6">
        <f>hidden1!FM10</f>
        <v>0</v>
      </c>
    </row>
    <row r="21" spans="1:5" ht="12.75" customHeight="1" x14ac:dyDescent="0.25">
      <c r="A21" s="5" t="str">
        <f>hidden1!A11</f>
        <v xml:space="preserve">    Курская область</v>
      </c>
      <c r="B21" s="6">
        <f>hidden1!FJ11</f>
        <v>0</v>
      </c>
      <c r="C21" s="6">
        <f>hidden1!FK11</f>
        <v>0</v>
      </c>
      <c r="D21" s="6">
        <f>hidden1!FL11</f>
        <v>0</v>
      </c>
      <c r="E21" s="6">
        <f>hidden1!FM11</f>
        <v>0</v>
      </c>
    </row>
    <row r="22" spans="1:5" ht="12.75" customHeight="1" x14ac:dyDescent="0.25">
      <c r="A22" s="5" t="str">
        <f>hidden1!A12</f>
        <v xml:space="preserve">    Липецкая область</v>
      </c>
      <c r="B22" s="6">
        <f>hidden1!FJ12</f>
        <v>0</v>
      </c>
      <c r="C22" s="6">
        <f>hidden1!FK12</f>
        <v>0</v>
      </c>
      <c r="D22" s="6">
        <f>hidden1!FL12</f>
        <v>0</v>
      </c>
      <c r="E22" s="6">
        <f>hidden1!FM12</f>
        <v>0</v>
      </c>
    </row>
    <row r="23" spans="1:5" ht="12.75" customHeight="1" x14ac:dyDescent="0.25">
      <c r="A23" s="5" t="str">
        <f>hidden1!A13</f>
        <v xml:space="preserve">    Московская область</v>
      </c>
      <c r="B23" s="6">
        <f>hidden1!FJ13</f>
        <v>0</v>
      </c>
      <c r="C23" s="6">
        <f>hidden1!FK13</f>
        <v>0</v>
      </c>
      <c r="D23" s="6">
        <f>hidden1!FL13</f>
        <v>0</v>
      </c>
      <c r="E23" s="6">
        <f>hidden1!FM13</f>
        <v>0</v>
      </c>
    </row>
    <row r="24" spans="1:5" ht="12.75" customHeight="1" x14ac:dyDescent="0.25">
      <c r="A24" s="5" t="str">
        <f>hidden1!A14</f>
        <v xml:space="preserve">    Орловская область</v>
      </c>
      <c r="B24" s="6">
        <f>hidden1!FJ14</f>
        <v>0</v>
      </c>
      <c r="C24" s="6">
        <f>hidden1!FK14</f>
        <v>0</v>
      </c>
      <c r="D24" s="6">
        <f>hidden1!FL14</f>
        <v>0</v>
      </c>
      <c r="E24" s="6">
        <f>hidden1!FM14</f>
        <v>0</v>
      </c>
    </row>
    <row r="25" spans="1:5" ht="12.75" customHeight="1" x14ac:dyDescent="0.25">
      <c r="A25" s="5" t="str">
        <f>hidden1!A15</f>
        <v xml:space="preserve">    Рязанская область</v>
      </c>
      <c r="B25" s="6">
        <f>hidden1!FJ15</f>
        <v>0</v>
      </c>
      <c r="C25" s="6">
        <f>hidden1!FK15</f>
        <v>0</v>
      </c>
      <c r="D25" s="6">
        <f>hidden1!FL15</f>
        <v>0</v>
      </c>
      <c r="E25" s="6">
        <f>hidden1!FM15</f>
        <v>0</v>
      </c>
    </row>
    <row r="26" spans="1:5" ht="12.75" customHeight="1" x14ac:dyDescent="0.25">
      <c r="A26" s="5" t="str">
        <f>hidden1!A16</f>
        <v xml:space="preserve">    Смоленская область</v>
      </c>
      <c r="B26" s="6">
        <f>hidden1!FJ16</f>
        <v>0</v>
      </c>
      <c r="C26" s="6">
        <f>hidden1!FK16</f>
        <v>0</v>
      </c>
      <c r="D26" s="6">
        <f>hidden1!FL16</f>
        <v>0</v>
      </c>
      <c r="E26" s="6">
        <f>hidden1!FM16</f>
        <v>0</v>
      </c>
    </row>
    <row r="27" spans="1:5" ht="12.75" customHeight="1" x14ac:dyDescent="0.25">
      <c r="A27" s="5" t="str">
        <f>hidden1!A17</f>
        <v xml:space="preserve">    Тамбовская область</v>
      </c>
      <c r="B27" s="6">
        <f>hidden1!FJ17</f>
        <v>0</v>
      </c>
      <c r="C27" s="6">
        <f>hidden1!FK17</f>
        <v>0</v>
      </c>
      <c r="D27" s="6">
        <f>hidden1!FL17</f>
        <v>0</v>
      </c>
      <c r="E27" s="6">
        <f>hidden1!FM17</f>
        <v>0</v>
      </c>
    </row>
    <row r="28" spans="1:5" ht="12.75" customHeight="1" x14ac:dyDescent="0.25">
      <c r="A28" s="5" t="str">
        <f>hidden1!A18</f>
        <v xml:space="preserve">    Тверская область</v>
      </c>
      <c r="B28" s="6">
        <f>hidden1!FJ18</f>
        <v>0</v>
      </c>
      <c r="C28" s="6">
        <f>hidden1!FK18</f>
        <v>0</v>
      </c>
      <c r="D28" s="6">
        <f>hidden1!FL18</f>
        <v>0</v>
      </c>
      <c r="E28" s="6">
        <f>hidden1!FM18</f>
        <v>0</v>
      </c>
    </row>
    <row r="29" spans="1:5" ht="12.75" customHeight="1" x14ac:dyDescent="0.25">
      <c r="A29" s="5" t="str">
        <f>hidden1!A19</f>
        <v xml:space="preserve">    Тульская область</v>
      </c>
      <c r="B29" s="6">
        <f>hidden1!FJ19</f>
        <v>0</v>
      </c>
      <c r="C29" s="6">
        <f>hidden1!FK19</f>
        <v>0</v>
      </c>
      <c r="D29" s="6">
        <f>hidden1!FL19</f>
        <v>0</v>
      </c>
      <c r="E29" s="6">
        <f>hidden1!FM19</f>
        <v>0</v>
      </c>
    </row>
    <row r="30" spans="1:5" ht="12.75" customHeight="1" x14ac:dyDescent="0.25">
      <c r="A30" s="5" t="str">
        <f>hidden1!A20</f>
        <v xml:space="preserve">    Ярославская область</v>
      </c>
      <c r="B30" s="6">
        <f>hidden1!FJ20</f>
        <v>0</v>
      </c>
      <c r="C30" s="6">
        <f>hidden1!FK20</f>
        <v>0</v>
      </c>
      <c r="D30" s="6">
        <f>hidden1!FL20</f>
        <v>0</v>
      </c>
      <c r="E30" s="6">
        <f>hidden1!FM20</f>
        <v>0</v>
      </c>
    </row>
    <row r="31" spans="1:5" ht="12.75" customHeight="1" x14ac:dyDescent="0.25">
      <c r="A31" s="5" t="str">
        <f>hidden1!A21</f>
        <v xml:space="preserve">    город Москва</v>
      </c>
      <c r="B31" s="6">
        <f>hidden1!FJ21</f>
        <v>0</v>
      </c>
      <c r="C31" s="6">
        <f>hidden1!FK21</f>
        <v>0</v>
      </c>
      <c r="D31" s="6">
        <f>hidden1!FL21</f>
        <v>0</v>
      </c>
      <c r="E31" s="6">
        <f>hidden1!FM21</f>
        <v>0</v>
      </c>
    </row>
    <row r="32" spans="1:5" ht="12.75" customHeight="1" x14ac:dyDescent="0.25">
      <c r="A32" s="5" t="str">
        <f>hidden1!A22</f>
        <v xml:space="preserve">  СЕВЕРО-ЗАПАДНЫЙ ФЕДЕРАЛЬНЫЙ ОКРУГ</v>
      </c>
      <c r="B32" s="6">
        <f>hidden1!FJ22</f>
        <v>1769124</v>
      </c>
      <c r="C32" s="6">
        <f>hidden1!FK22</f>
        <v>0</v>
      </c>
      <c r="D32" s="6">
        <f>hidden1!FL22</f>
        <v>1769124</v>
      </c>
      <c r="E32" s="6">
        <f>hidden1!FM22</f>
        <v>0</v>
      </c>
    </row>
    <row r="33" spans="1:5" ht="12.75" customHeight="1" x14ac:dyDescent="0.25">
      <c r="A33" s="5" t="str">
        <f>hidden1!A23</f>
        <v xml:space="preserve">    Республика Карелия</v>
      </c>
      <c r="B33" s="6">
        <f>hidden1!FJ23</f>
        <v>0</v>
      </c>
      <c r="C33" s="6">
        <f>hidden1!FK23</f>
        <v>0</v>
      </c>
      <c r="D33" s="6">
        <f>hidden1!FL23</f>
        <v>0</v>
      </c>
      <c r="E33" s="6">
        <f>hidden1!FM23</f>
        <v>0</v>
      </c>
    </row>
    <row r="34" spans="1:5" ht="12.75" customHeight="1" x14ac:dyDescent="0.25">
      <c r="A34" s="5" t="str">
        <f>hidden1!A24</f>
        <v xml:space="preserve">    Республика Коми</v>
      </c>
      <c r="B34" s="6">
        <f>hidden1!FJ24</f>
        <v>0</v>
      </c>
      <c r="C34" s="6">
        <f>hidden1!FK24</f>
        <v>0</v>
      </c>
      <c r="D34" s="6">
        <f>hidden1!FL24</f>
        <v>0</v>
      </c>
      <c r="E34" s="6">
        <f>hidden1!FM24</f>
        <v>0</v>
      </c>
    </row>
    <row r="35" spans="1:5" ht="13.65" customHeight="1" x14ac:dyDescent="0.25">
      <c r="A35" s="5" t="str">
        <f>hidden1!A25</f>
        <v xml:space="preserve">    Архангельская область</v>
      </c>
      <c r="B35" s="6">
        <f>hidden1!FJ25</f>
        <v>0</v>
      </c>
      <c r="C35" s="6">
        <f>hidden1!FK25</f>
        <v>0</v>
      </c>
      <c r="D35" s="6">
        <f>hidden1!FL25</f>
        <v>0</v>
      </c>
      <c r="E35" s="6">
        <f>hidden1!FM25</f>
        <v>0</v>
      </c>
    </row>
    <row r="36" spans="1:5" ht="12.75" customHeight="1" x14ac:dyDescent="0.25">
      <c r="A36" s="5" t="str">
        <f>hidden1!A26</f>
        <v xml:space="preserve">    Вологодская область</v>
      </c>
      <c r="B36" s="6">
        <f>hidden1!FJ26</f>
        <v>0</v>
      </c>
      <c r="C36" s="6">
        <f>hidden1!FK26</f>
        <v>0</v>
      </c>
      <c r="D36" s="6">
        <f>hidden1!FL26</f>
        <v>0</v>
      </c>
      <c r="E36" s="6">
        <f>hidden1!FM26</f>
        <v>0</v>
      </c>
    </row>
    <row r="37" spans="1:5" ht="12.75" customHeight="1" x14ac:dyDescent="0.25">
      <c r="A37" s="5" t="str">
        <f>hidden1!A27</f>
        <v xml:space="preserve">    Калининградская область</v>
      </c>
      <c r="B37" s="6">
        <f>hidden1!FJ27</f>
        <v>0</v>
      </c>
      <c r="C37" s="6">
        <f>hidden1!FK27</f>
        <v>0</v>
      </c>
      <c r="D37" s="6">
        <f>hidden1!FL27</f>
        <v>0</v>
      </c>
      <c r="E37" s="6">
        <f>hidden1!FM27</f>
        <v>0</v>
      </c>
    </row>
    <row r="38" spans="1:5" ht="12.75" customHeight="1" x14ac:dyDescent="0.25">
      <c r="A38" s="5" t="str">
        <f>hidden1!A28</f>
        <v xml:space="preserve">    Ленинградская область</v>
      </c>
      <c r="B38" s="6">
        <f>hidden1!FJ28</f>
        <v>0</v>
      </c>
      <c r="C38" s="6">
        <f>hidden1!FK28</f>
        <v>0</v>
      </c>
      <c r="D38" s="6">
        <f>hidden1!FL28</f>
        <v>0</v>
      </c>
      <c r="E38" s="6">
        <f>hidden1!FM28</f>
        <v>0</v>
      </c>
    </row>
    <row r="39" spans="1:5" ht="12.75" customHeight="1" x14ac:dyDescent="0.25">
      <c r="A39" s="5" t="str">
        <f>hidden1!A29</f>
        <v xml:space="preserve">    Мурманская область</v>
      </c>
      <c r="B39" s="6">
        <f>hidden1!FJ29</f>
        <v>0</v>
      </c>
      <c r="C39" s="6">
        <f>hidden1!FK29</f>
        <v>0</v>
      </c>
      <c r="D39" s="6">
        <f>hidden1!FL29</f>
        <v>0</v>
      </c>
      <c r="E39" s="6">
        <f>hidden1!FM29</f>
        <v>0</v>
      </c>
    </row>
    <row r="40" spans="1:5" ht="12.75" customHeight="1" x14ac:dyDescent="0.25">
      <c r="A40" s="5" t="str">
        <f>hidden1!A30</f>
        <v xml:space="preserve">    Новгородская область</v>
      </c>
      <c r="B40" s="6">
        <f>hidden1!FJ30</f>
        <v>0</v>
      </c>
      <c r="C40" s="6">
        <f>hidden1!FK30</f>
        <v>0</v>
      </c>
      <c r="D40" s="6">
        <f>hidden1!FL30</f>
        <v>0</v>
      </c>
      <c r="E40" s="6">
        <f>hidden1!FM30</f>
        <v>0</v>
      </c>
    </row>
    <row r="41" spans="1:5" ht="12.75" customHeight="1" x14ac:dyDescent="0.25">
      <c r="A41" s="5" t="str">
        <f>hidden1!A31</f>
        <v xml:space="preserve">    Псковская область</v>
      </c>
      <c r="B41" s="6">
        <f>hidden1!FJ31</f>
        <v>0</v>
      </c>
      <c r="C41" s="6">
        <f>hidden1!FK31</f>
        <v>0</v>
      </c>
      <c r="D41" s="6">
        <f>hidden1!FL31</f>
        <v>0</v>
      </c>
      <c r="E41" s="6">
        <f>hidden1!FM31</f>
        <v>0</v>
      </c>
    </row>
    <row r="42" spans="1:5" ht="12.75" customHeight="1" x14ac:dyDescent="0.25">
      <c r="A42" s="5" t="str">
        <f>hidden1!A32</f>
        <v xml:space="preserve">    город Санкт-Петербург</v>
      </c>
      <c r="B42" s="6">
        <f>hidden1!FJ32</f>
        <v>0</v>
      </c>
      <c r="C42" s="6">
        <f>hidden1!FK32</f>
        <v>0</v>
      </c>
      <c r="D42" s="6">
        <f>hidden1!FL32</f>
        <v>0</v>
      </c>
      <c r="E42" s="6">
        <f>hidden1!FM32</f>
        <v>0</v>
      </c>
    </row>
    <row r="43" spans="1:5" ht="12.75" customHeight="1" x14ac:dyDescent="0.25">
      <c r="A43" s="5" t="str">
        <f>hidden1!A33</f>
        <v xml:space="preserve">    Ненецкий автономный округ</v>
      </c>
      <c r="B43" s="6">
        <f>hidden1!FJ33</f>
        <v>1769124</v>
      </c>
      <c r="C43" s="6">
        <f>hidden1!FK33</f>
        <v>0</v>
      </c>
      <c r="D43" s="6">
        <f>hidden1!FL33</f>
        <v>1769124</v>
      </c>
      <c r="E43" s="6">
        <f>hidden1!FM33</f>
        <v>0</v>
      </c>
    </row>
    <row r="44" spans="1:5" ht="12.75" customHeight="1" x14ac:dyDescent="0.25">
      <c r="A44" s="5" t="str">
        <f>hidden1!A34</f>
        <v xml:space="preserve">  СЕВЕРО-КАВКАЗСКИЙ ФЕДЕРАЛЬНЫЙ ОКРУГ</v>
      </c>
      <c r="B44" s="6">
        <f>hidden1!FJ34</f>
        <v>0</v>
      </c>
      <c r="C44" s="6">
        <f>hidden1!FK34</f>
        <v>0</v>
      </c>
      <c r="D44" s="6">
        <f>hidden1!FL34</f>
        <v>0</v>
      </c>
      <c r="E44" s="6">
        <f>hidden1!FM34</f>
        <v>0</v>
      </c>
    </row>
    <row r="45" spans="1:5" ht="12.75" customHeight="1" x14ac:dyDescent="0.25">
      <c r="A45" s="5" t="str">
        <f>hidden1!A35</f>
        <v xml:space="preserve">    Республика Дагестан</v>
      </c>
      <c r="B45" s="6">
        <f>hidden1!FJ35</f>
        <v>0</v>
      </c>
      <c r="C45" s="6">
        <f>hidden1!FK35</f>
        <v>0</v>
      </c>
      <c r="D45" s="6">
        <f>hidden1!FL35</f>
        <v>0</v>
      </c>
      <c r="E45" s="6">
        <f>hidden1!FM35</f>
        <v>0</v>
      </c>
    </row>
    <row r="46" spans="1:5" ht="12.75" customHeight="1" x14ac:dyDescent="0.25">
      <c r="A46" s="5" t="str">
        <f>hidden1!A36</f>
        <v xml:space="preserve">    Республика Ингушетия</v>
      </c>
      <c r="B46" s="6">
        <f>hidden1!FJ36</f>
        <v>0</v>
      </c>
      <c r="C46" s="6">
        <f>hidden1!FK36</f>
        <v>0</v>
      </c>
      <c r="D46" s="6">
        <f>hidden1!FL36</f>
        <v>0</v>
      </c>
      <c r="E46" s="6">
        <f>hidden1!FM36</f>
        <v>0</v>
      </c>
    </row>
    <row r="47" spans="1:5" ht="12.75" customHeight="1" x14ac:dyDescent="0.25">
      <c r="A47" s="5" t="str">
        <f>hidden1!A37</f>
        <v xml:space="preserve">    Кабардино-Балкарская Республика</v>
      </c>
      <c r="B47" s="6">
        <f>hidden1!FJ37</f>
        <v>0</v>
      </c>
      <c r="C47" s="6">
        <f>hidden1!FK37</f>
        <v>0</v>
      </c>
      <c r="D47" s="6">
        <f>hidden1!FL37</f>
        <v>0</v>
      </c>
      <c r="E47" s="6">
        <f>hidden1!FM37</f>
        <v>0</v>
      </c>
    </row>
    <row r="48" spans="1:5" ht="12.75" customHeight="1" x14ac:dyDescent="0.25">
      <c r="A48" s="5" t="str">
        <f>hidden1!A38</f>
        <v xml:space="preserve">    Карачаево-Черкесская Республика</v>
      </c>
      <c r="B48" s="6">
        <f>hidden1!FJ38</f>
        <v>0</v>
      </c>
      <c r="C48" s="6">
        <f>hidden1!FK38</f>
        <v>0</v>
      </c>
      <c r="D48" s="6">
        <f>hidden1!FL38</f>
        <v>0</v>
      </c>
      <c r="E48" s="6">
        <f>hidden1!FM38</f>
        <v>0</v>
      </c>
    </row>
    <row r="49" spans="1:5" ht="12.75" customHeight="1" x14ac:dyDescent="0.25">
      <c r="A49" s="5" t="str">
        <f>hidden1!A39</f>
        <v xml:space="preserve">    Республика Северная Осетия-Алания</v>
      </c>
      <c r="B49" s="6">
        <f>hidden1!FJ39</f>
        <v>0</v>
      </c>
      <c r="C49" s="6">
        <f>hidden1!FK39</f>
        <v>0</v>
      </c>
      <c r="D49" s="6">
        <f>hidden1!FL39</f>
        <v>0</v>
      </c>
      <c r="E49" s="6">
        <f>hidden1!FM39</f>
        <v>0</v>
      </c>
    </row>
    <row r="50" spans="1:5" ht="12.75" customHeight="1" x14ac:dyDescent="0.25">
      <c r="A50" s="5" t="str">
        <f>hidden1!A40</f>
        <v xml:space="preserve">    Чеченская Республика</v>
      </c>
      <c r="B50" s="6">
        <f>hidden1!FJ40</f>
        <v>0</v>
      </c>
      <c r="C50" s="6">
        <f>hidden1!FK40</f>
        <v>0</v>
      </c>
      <c r="D50" s="6">
        <f>hidden1!FL40</f>
        <v>0</v>
      </c>
      <c r="E50" s="6">
        <f>hidden1!FM40</f>
        <v>0</v>
      </c>
    </row>
    <row r="51" spans="1:5" ht="12.75" customHeight="1" x14ac:dyDescent="0.25">
      <c r="A51" s="5" t="str">
        <f>hidden1!A41</f>
        <v xml:space="preserve">    Ставропольский край</v>
      </c>
      <c r="B51" s="6">
        <f>hidden1!FJ41</f>
        <v>0</v>
      </c>
      <c r="C51" s="6">
        <f>hidden1!FK41</f>
        <v>0</v>
      </c>
      <c r="D51" s="6">
        <f>hidden1!FL41</f>
        <v>0</v>
      </c>
      <c r="E51" s="6">
        <f>hidden1!FM41</f>
        <v>0</v>
      </c>
    </row>
    <row r="52" spans="1:5" ht="12.75" customHeight="1" x14ac:dyDescent="0.25">
      <c r="A52" s="5" t="str">
        <f>hidden1!A42</f>
        <v xml:space="preserve">  ЮЖНЫЙ ФЕДЕРАЛЬНЫЙ ОКРУГ</v>
      </c>
      <c r="B52" s="6">
        <f>hidden1!FJ42</f>
        <v>0</v>
      </c>
      <c r="C52" s="6">
        <f>hidden1!FK42</f>
        <v>0</v>
      </c>
      <c r="D52" s="6">
        <f>hidden1!FL42</f>
        <v>0</v>
      </c>
      <c r="E52" s="6">
        <f>hidden1!FM42</f>
        <v>0</v>
      </c>
    </row>
    <row r="53" spans="1:5" ht="12.75" customHeight="1" x14ac:dyDescent="0.25">
      <c r="A53" s="5" t="str">
        <f>hidden1!A43</f>
        <v xml:space="preserve">    Республика Адыгея</v>
      </c>
      <c r="B53" s="6">
        <f>hidden1!FJ43</f>
        <v>0</v>
      </c>
      <c r="C53" s="6">
        <f>hidden1!FK43</f>
        <v>0</v>
      </c>
      <c r="D53" s="6">
        <f>hidden1!FL43</f>
        <v>0</v>
      </c>
      <c r="E53" s="6">
        <f>hidden1!FM43</f>
        <v>0</v>
      </c>
    </row>
    <row r="54" spans="1:5" ht="12.75" customHeight="1" x14ac:dyDescent="0.25">
      <c r="A54" s="5" t="str">
        <f>hidden1!A44</f>
        <v xml:space="preserve">    Республика Калмыкия</v>
      </c>
      <c r="B54" s="6">
        <f>hidden1!FJ44</f>
        <v>0</v>
      </c>
      <c r="C54" s="6">
        <f>hidden1!FK44</f>
        <v>0</v>
      </c>
      <c r="D54" s="6">
        <f>hidden1!FL44</f>
        <v>0</v>
      </c>
      <c r="E54" s="6">
        <f>hidden1!FM44</f>
        <v>0</v>
      </c>
    </row>
    <row r="55" spans="1:5" ht="12.75" customHeight="1" x14ac:dyDescent="0.25">
      <c r="A55" s="5" t="str">
        <f>hidden1!A45</f>
        <v xml:space="preserve">    Республика Крым</v>
      </c>
      <c r="B55" s="6">
        <f>hidden1!FJ45</f>
        <v>0</v>
      </c>
      <c r="C55" s="6">
        <f>hidden1!FK45</f>
        <v>0</v>
      </c>
      <c r="D55" s="6">
        <f>hidden1!FL45</f>
        <v>0</v>
      </c>
      <c r="E55" s="6">
        <f>hidden1!FM45</f>
        <v>0</v>
      </c>
    </row>
    <row r="56" spans="1:5" ht="12.75" customHeight="1" x14ac:dyDescent="0.25">
      <c r="A56" s="5" t="str">
        <f>hidden1!A46</f>
        <v xml:space="preserve">    Краснодарский край</v>
      </c>
      <c r="B56" s="6">
        <f>hidden1!FJ46</f>
        <v>0</v>
      </c>
      <c r="C56" s="6">
        <f>hidden1!FK46</f>
        <v>0</v>
      </c>
      <c r="D56" s="6">
        <f>hidden1!FL46</f>
        <v>0</v>
      </c>
      <c r="E56" s="6">
        <f>hidden1!FM46</f>
        <v>0</v>
      </c>
    </row>
    <row r="57" spans="1:5" ht="12.75" customHeight="1" x14ac:dyDescent="0.25">
      <c r="A57" s="5" t="str">
        <f>hidden1!A47</f>
        <v xml:space="preserve">    Астраханская область</v>
      </c>
      <c r="B57" s="6">
        <f>hidden1!FJ47</f>
        <v>0</v>
      </c>
      <c r="C57" s="6">
        <f>hidden1!FK47</f>
        <v>0</v>
      </c>
      <c r="D57" s="6">
        <f>hidden1!FL47</f>
        <v>0</v>
      </c>
      <c r="E57" s="6">
        <f>hidden1!FM47</f>
        <v>0</v>
      </c>
    </row>
    <row r="58" spans="1:5" ht="12.75" customHeight="1" x14ac:dyDescent="0.25">
      <c r="A58" s="5" t="str">
        <f>hidden1!A48</f>
        <v xml:space="preserve">    Волгоградская область</v>
      </c>
      <c r="B58" s="6">
        <f>hidden1!FJ48</f>
        <v>0</v>
      </c>
      <c r="C58" s="6">
        <f>hidden1!FK48</f>
        <v>0</v>
      </c>
      <c r="D58" s="6">
        <f>hidden1!FL48</f>
        <v>0</v>
      </c>
      <c r="E58" s="6">
        <f>hidden1!FM48</f>
        <v>0</v>
      </c>
    </row>
    <row r="59" spans="1:5" ht="12.75" customHeight="1" x14ac:dyDescent="0.25">
      <c r="A59" s="5" t="str">
        <f>hidden1!A49</f>
        <v xml:space="preserve">    Ростовская область</v>
      </c>
      <c r="B59" s="6">
        <f>hidden1!FJ49</f>
        <v>0</v>
      </c>
      <c r="C59" s="6">
        <f>hidden1!FK49</f>
        <v>0</v>
      </c>
      <c r="D59" s="6">
        <f>hidden1!FL49</f>
        <v>0</v>
      </c>
      <c r="E59" s="6">
        <f>hidden1!FM49</f>
        <v>0</v>
      </c>
    </row>
    <row r="60" spans="1:5" ht="12.75" customHeight="1" x14ac:dyDescent="0.25">
      <c r="A60" s="5" t="str">
        <f>hidden1!A50</f>
        <v xml:space="preserve">    город Севастополь</v>
      </c>
      <c r="B60" s="6">
        <f>hidden1!FJ50</f>
        <v>0</v>
      </c>
      <c r="C60" s="6">
        <f>hidden1!FK50</f>
        <v>0</v>
      </c>
      <c r="D60" s="6">
        <f>hidden1!FL50</f>
        <v>0</v>
      </c>
      <c r="E60" s="6">
        <f>hidden1!FM50</f>
        <v>0</v>
      </c>
    </row>
    <row r="61" spans="1:5" ht="12.75" customHeight="1" x14ac:dyDescent="0.25">
      <c r="A61" s="5" t="str">
        <f>hidden1!A51</f>
        <v xml:space="preserve">  ПРИВОЛЖСКИЙ ФЕДЕРАЛЬНЫЙ ОКРУГ</v>
      </c>
      <c r="B61" s="6">
        <f>hidden1!FJ51</f>
        <v>0</v>
      </c>
      <c r="C61" s="6">
        <f>hidden1!FK51</f>
        <v>0</v>
      </c>
      <c r="D61" s="6">
        <f>hidden1!FL51</f>
        <v>0</v>
      </c>
      <c r="E61" s="6">
        <f>hidden1!FM51</f>
        <v>0</v>
      </c>
    </row>
    <row r="62" spans="1:5" ht="12.75" customHeight="1" x14ac:dyDescent="0.25">
      <c r="A62" s="5" t="str">
        <f>hidden1!A52</f>
        <v xml:space="preserve">    Республика Башкортостан</v>
      </c>
      <c r="B62" s="6">
        <f>hidden1!FJ52</f>
        <v>0</v>
      </c>
      <c r="C62" s="6">
        <f>hidden1!FK52</f>
        <v>0</v>
      </c>
      <c r="D62" s="6">
        <f>hidden1!FL52</f>
        <v>0</v>
      </c>
      <c r="E62" s="6">
        <f>hidden1!FM52</f>
        <v>0</v>
      </c>
    </row>
    <row r="63" spans="1:5" ht="12.75" customHeight="1" x14ac:dyDescent="0.25">
      <c r="A63" s="5" t="str">
        <f>hidden1!A53</f>
        <v xml:space="preserve">    Республика Марий-Эл</v>
      </c>
      <c r="B63" s="6">
        <f>hidden1!FJ53</f>
        <v>0</v>
      </c>
      <c r="C63" s="6">
        <f>hidden1!FK53</f>
        <v>0</v>
      </c>
      <c r="D63" s="6">
        <f>hidden1!FL53</f>
        <v>0</v>
      </c>
      <c r="E63" s="6">
        <f>hidden1!FM53</f>
        <v>0</v>
      </c>
    </row>
    <row r="64" spans="1:5" ht="12.75" customHeight="1" x14ac:dyDescent="0.25">
      <c r="A64" s="5" t="str">
        <f>hidden1!A54</f>
        <v xml:space="preserve">    Республика Мордовия</v>
      </c>
      <c r="B64" s="6">
        <f>hidden1!FJ54</f>
        <v>0</v>
      </c>
      <c r="C64" s="6">
        <f>hidden1!FK54</f>
        <v>0</v>
      </c>
      <c r="D64" s="6">
        <f>hidden1!FL54</f>
        <v>0</v>
      </c>
      <c r="E64" s="6">
        <f>hidden1!FM54</f>
        <v>0</v>
      </c>
    </row>
    <row r="65" spans="1:5" ht="12.75" customHeight="1" x14ac:dyDescent="0.25">
      <c r="A65" s="5" t="str">
        <f>hidden1!A55</f>
        <v xml:space="preserve">    Республика Татарстан</v>
      </c>
      <c r="B65" s="6">
        <f>hidden1!FJ55</f>
        <v>0</v>
      </c>
      <c r="C65" s="6">
        <f>hidden1!FK55</f>
        <v>0</v>
      </c>
      <c r="D65" s="6">
        <f>hidden1!FL55</f>
        <v>0</v>
      </c>
      <c r="E65" s="6">
        <f>hidden1!FM55</f>
        <v>0</v>
      </c>
    </row>
    <row r="66" spans="1:5" ht="12.75" customHeight="1" x14ac:dyDescent="0.25">
      <c r="A66" s="5" t="str">
        <f>hidden1!A56</f>
        <v xml:space="preserve">    Удмуртская Республика</v>
      </c>
      <c r="B66" s="6">
        <f>hidden1!FJ56</f>
        <v>0</v>
      </c>
      <c r="C66" s="6">
        <f>hidden1!FK56</f>
        <v>0</v>
      </c>
      <c r="D66" s="6">
        <f>hidden1!FL56</f>
        <v>0</v>
      </c>
      <c r="E66" s="6">
        <f>hidden1!FM56</f>
        <v>0</v>
      </c>
    </row>
    <row r="67" spans="1:5" ht="12.75" customHeight="1" x14ac:dyDescent="0.25">
      <c r="A67" s="5" t="str">
        <f>hidden1!A57</f>
        <v xml:space="preserve">    Чувашская Республика</v>
      </c>
      <c r="B67" s="6">
        <f>hidden1!FJ57</f>
        <v>0</v>
      </c>
      <c r="C67" s="6">
        <f>hidden1!FK57</f>
        <v>0</v>
      </c>
      <c r="D67" s="6">
        <f>hidden1!FL57</f>
        <v>0</v>
      </c>
      <c r="E67" s="6">
        <f>hidden1!FM57</f>
        <v>0</v>
      </c>
    </row>
    <row r="68" spans="1:5" ht="12.75" customHeight="1" x14ac:dyDescent="0.25">
      <c r="A68" s="5" t="str">
        <f>hidden1!A58</f>
        <v xml:space="preserve">    Кировская область</v>
      </c>
      <c r="B68" s="6">
        <f>hidden1!FJ58</f>
        <v>0</v>
      </c>
      <c r="C68" s="6">
        <f>hidden1!FK58</f>
        <v>0</v>
      </c>
      <c r="D68" s="6">
        <f>hidden1!FL58</f>
        <v>0</v>
      </c>
      <c r="E68" s="6">
        <f>hidden1!FM58</f>
        <v>0</v>
      </c>
    </row>
    <row r="69" spans="1:5" ht="12.75" customHeight="1" x14ac:dyDescent="0.25">
      <c r="A69" s="5" t="str">
        <f>hidden1!A59</f>
        <v xml:space="preserve">    Нижегородская область</v>
      </c>
      <c r="B69" s="6">
        <f>hidden1!FJ59</f>
        <v>0</v>
      </c>
      <c r="C69" s="6">
        <f>hidden1!FK59</f>
        <v>0</v>
      </c>
      <c r="D69" s="6">
        <f>hidden1!FL59</f>
        <v>0</v>
      </c>
      <c r="E69" s="6">
        <f>hidden1!FM59</f>
        <v>0</v>
      </c>
    </row>
    <row r="70" spans="1:5" ht="13.65" customHeight="1" x14ac:dyDescent="0.25">
      <c r="A70" s="5" t="str">
        <f>hidden1!A60</f>
        <v xml:space="preserve">    Оренбургская область</v>
      </c>
      <c r="B70" s="6">
        <f>hidden1!FJ60</f>
        <v>0</v>
      </c>
      <c r="C70" s="6">
        <f>hidden1!FK60</f>
        <v>0</v>
      </c>
      <c r="D70" s="6">
        <f>hidden1!FL60</f>
        <v>0</v>
      </c>
      <c r="E70" s="6">
        <f>hidden1!FM60</f>
        <v>0</v>
      </c>
    </row>
    <row r="71" spans="1:5" ht="12.75" customHeight="1" x14ac:dyDescent="0.25">
      <c r="A71" s="5" t="str">
        <f>hidden1!A61</f>
        <v xml:space="preserve">    Пензенская область</v>
      </c>
      <c r="B71" s="6">
        <f>hidden1!FJ61</f>
        <v>0</v>
      </c>
      <c r="C71" s="6">
        <f>hidden1!FK61</f>
        <v>0</v>
      </c>
      <c r="D71" s="6">
        <f>hidden1!FL61</f>
        <v>0</v>
      </c>
      <c r="E71" s="6">
        <f>hidden1!FM61</f>
        <v>0</v>
      </c>
    </row>
    <row r="72" spans="1:5" ht="12.75" customHeight="1" x14ac:dyDescent="0.25">
      <c r="A72" s="5" t="str">
        <f>hidden1!A62</f>
        <v xml:space="preserve">    Пермский край</v>
      </c>
      <c r="B72" s="6">
        <f>hidden1!FJ62</f>
        <v>0</v>
      </c>
      <c r="C72" s="6">
        <f>hidden1!FK62</f>
        <v>0</v>
      </c>
      <c r="D72" s="6">
        <f>hidden1!FL62</f>
        <v>0</v>
      </c>
      <c r="E72" s="6">
        <f>hidden1!FM62</f>
        <v>0</v>
      </c>
    </row>
    <row r="73" spans="1:5" ht="12.75" customHeight="1" x14ac:dyDescent="0.25">
      <c r="A73" s="5" t="str">
        <f>hidden1!A63</f>
        <v xml:space="preserve">    Самарская область</v>
      </c>
      <c r="B73" s="6">
        <f>hidden1!FJ63</f>
        <v>0</v>
      </c>
      <c r="C73" s="6">
        <f>hidden1!FK63</f>
        <v>0</v>
      </c>
      <c r="D73" s="6">
        <f>hidden1!FL63</f>
        <v>0</v>
      </c>
      <c r="E73" s="6">
        <f>hidden1!FM63</f>
        <v>0</v>
      </c>
    </row>
    <row r="74" spans="1:5" ht="12.75" customHeight="1" x14ac:dyDescent="0.25">
      <c r="A74" s="5" t="str">
        <f>hidden1!A64</f>
        <v xml:space="preserve">    Саратовская область</v>
      </c>
      <c r="B74" s="6">
        <f>hidden1!FJ64</f>
        <v>0</v>
      </c>
      <c r="C74" s="6">
        <f>hidden1!FK64</f>
        <v>0</v>
      </c>
      <c r="D74" s="6">
        <f>hidden1!FL64</f>
        <v>0</v>
      </c>
      <c r="E74" s="6">
        <f>hidden1!FM64</f>
        <v>0</v>
      </c>
    </row>
    <row r="75" spans="1:5" ht="12.75" customHeight="1" x14ac:dyDescent="0.25">
      <c r="A75" s="5" t="str">
        <f>hidden1!A65</f>
        <v xml:space="preserve">    Ульяновская область</v>
      </c>
      <c r="B75" s="6">
        <f>hidden1!FJ65</f>
        <v>0</v>
      </c>
      <c r="C75" s="6">
        <f>hidden1!FK65</f>
        <v>0</v>
      </c>
      <c r="D75" s="6">
        <f>hidden1!FL65</f>
        <v>0</v>
      </c>
      <c r="E75" s="6">
        <f>hidden1!FM65</f>
        <v>0</v>
      </c>
    </row>
    <row r="76" spans="1:5" ht="12.75" customHeight="1" x14ac:dyDescent="0.25">
      <c r="A76" s="5" t="str">
        <f>hidden1!A66</f>
        <v xml:space="preserve">  УРАЛЬСКИЙ ФЕДЕРАЛЬНЫЙ ОКРУГ</v>
      </c>
      <c r="B76" s="6">
        <f>hidden1!FJ66</f>
        <v>0</v>
      </c>
      <c r="C76" s="6">
        <f>hidden1!FK66</f>
        <v>0</v>
      </c>
      <c r="D76" s="6">
        <f>hidden1!FL66</f>
        <v>0</v>
      </c>
      <c r="E76" s="6">
        <f>hidden1!FM66</f>
        <v>0</v>
      </c>
    </row>
    <row r="77" spans="1:5" ht="12.75" customHeight="1" x14ac:dyDescent="0.25">
      <c r="A77" s="5" t="str">
        <f>hidden1!A67</f>
        <v xml:space="preserve">    Курганская область</v>
      </c>
      <c r="B77" s="6">
        <f>hidden1!FJ67</f>
        <v>0</v>
      </c>
      <c r="C77" s="6">
        <f>hidden1!FK67</f>
        <v>0</v>
      </c>
      <c r="D77" s="6">
        <f>hidden1!FL67</f>
        <v>0</v>
      </c>
      <c r="E77" s="6">
        <f>hidden1!FM67</f>
        <v>0</v>
      </c>
    </row>
    <row r="78" spans="1:5" ht="12.75" customHeight="1" x14ac:dyDescent="0.25">
      <c r="A78" s="5" t="str">
        <f>hidden1!A68</f>
        <v xml:space="preserve">    Свердловская область</v>
      </c>
      <c r="B78" s="6">
        <f>hidden1!FJ68</f>
        <v>0</v>
      </c>
      <c r="C78" s="6">
        <f>hidden1!FK68</f>
        <v>0</v>
      </c>
      <c r="D78" s="6">
        <f>hidden1!FL68</f>
        <v>0</v>
      </c>
      <c r="E78" s="6">
        <f>hidden1!FM68</f>
        <v>0</v>
      </c>
    </row>
    <row r="79" spans="1:5" ht="12.75" customHeight="1" x14ac:dyDescent="0.25">
      <c r="A79" s="5" t="str">
        <f>hidden1!A69</f>
        <v xml:space="preserve">    Тюменская область</v>
      </c>
      <c r="B79" s="6">
        <f>hidden1!FJ69</f>
        <v>0</v>
      </c>
      <c r="C79" s="6">
        <f>hidden1!FK69</f>
        <v>0</v>
      </c>
      <c r="D79" s="6">
        <f>hidden1!FL69</f>
        <v>0</v>
      </c>
      <c r="E79" s="6">
        <f>hidden1!FM69</f>
        <v>0</v>
      </c>
    </row>
    <row r="80" spans="1:5" ht="12.75" customHeight="1" x14ac:dyDescent="0.25">
      <c r="A80" s="5" t="str">
        <f>hidden1!A70</f>
        <v xml:space="preserve">    Челябинская область</v>
      </c>
      <c r="B80" s="6">
        <f>hidden1!FJ70</f>
        <v>0</v>
      </c>
      <c r="C80" s="6">
        <f>hidden1!FK70</f>
        <v>0</v>
      </c>
      <c r="D80" s="6">
        <f>hidden1!FL70</f>
        <v>0</v>
      </c>
      <c r="E80" s="6">
        <f>hidden1!FM70</f>
        <v>0</v>
      </c>
    </row>
    <row r="81" spans="1:5" ht="12.75" customHeight="1" x14ac:dyDescent="0.25">
      <c r="A81" s="5" t="str">
        <f>hidden1!A71</f>
        <v xml:space="preserve">    Ханты-Мансийский автономный округ - Югра</v>
      </c>
      <c r="B81" s="6">
        <f>hidden1!FJ71</f>
        <v>0</v>
      </c>
      <c r="C81" s="6">
        <f>hidden1!FK71</f>
        <v>0</v>
      </c>
      <c r="D81" s="6">
        <f>hidden1!FL71</f>
        <v>0</v>
      </c>
      <c r="E81" s="6">
        <f>hidden1!FM71</f>
        <v>0</v>
      </c>
    </row>
    <row r="82" spans="1:5" ht="12.75" customHeight="1" x14ac:dyDescent="0.25">
      <c r="A82" s="5" t="str">
        <f>hidden1!A72</f>
        <v xml:space="preserve">    Ямало-Ненецкий автономный округ</v>
      </c>
      <c r="B82" s="6">
        <f>hidden1!FJ72</f>
        <v>0</v>
      </c>
      <c r="C82" s="6">
        <f>hidden1!FK72</f>
        <v>0</v>
      </c>
      <c r="D82" s="6">
        <f>hidden1!FL72</f>
        <v>0</v>
      </c>
      <c r="E82" s="6">
        <f>hidden1!FM72</f>
        <v>0</v>
      </c>
    </row>
    <row r="83" spans="1:5" ht="12.75" customHeight="1" x14ac:dyDescent="0.25">
      <c r="A83" s="5" t="str">
        <f>hidden1!A73</f>
        <v xml:space="preserve">  СИБИРСКИЙ ФЕДЕРАЛЬНЫЙ ОКРУГ</v>
      </c>
      <c r="B83" s="6">
        <f>hidden1!FJ73</f>
        <v>0</v>
      </c>
      <c r="C83" s="6">
        <f>hidden1!FK73</f>
        <v>0</v>
      </c>
      <c r="D83" s="6">
        <f>hidden1!FL73</f>
        <v>0</v>
      </c>
      <c r="E83" s="6">
        <f>hidden1!FM73</f>
        <v>0</v>
      </c>
    </row>
    <row r="84" spans="1:5" ht="12.75" customHeight="1" x14ac:dyDescent="0.25">
      <c r="A84" s="5" t="str">
        <f>hidden1!A74</f>
        <v xml:space="preserve">    Республика Алтай</v>
      </c>
      <c r="B84" s="6">
        <f>hidden1!FJ74</f>
        <v>0</v>
      </c>
      <c r="C84" s="6">
        <f>hidden1!FK74</f>
        <v>0</v>
      </c>
      <c r="D84" s="6">
        <f>hidden1!FL74</f>
        <v>0</v>
      </c>
      <c r="E84" s="6">
        <f>hidden1!FM74</f>
        <v>0</v>
      </c>
    </row>
    <row r="85" spans="1:5" ht="12.75" customHeight="1" x14ac:dyDescent="0.25">
      <c r="A85" s="5" t="str">
        <f>hidden1!A75</f>
        <v xml:space="preserve">    Республика Тыва</v>
      </c>
      <c r="B85" s="6">
        <f>hidden1!FJ75</f>
        <v>0</v>
      </c>
      <c r="C85" s="6">
        <f>hidden1!FK75</f>
        <v>0</v>
      </c>
      <c r="D85" s="6">
        <f>hidden1!FL75</f>
        <v>0</v>
      </c>
      <c r="E85" s="6">
        <f>hidden1!FM75</f>
        <v>0</v>
      </c>
    </row>
    <row r="86" spans="1:5" ht="12.75" customHeight="1" x14ac:dyDescent="0.25">
      <c r="A86" s="5" t="str">
        <f>hidden1!A76</f>
        <v xml:space="preserve">    Республика Хакасия</v>
      </c>
      <c r="B86" s="6">
        <f>hidden1!FJ76</f>
        <v>0</v>
      </c>
      <c r="C86" s="6">
        <f>hidden1!FK76</f>
        <v>0</v>
      </c>
      <c r="D86" s="6">
        <f>hidden1!FL76</f>
        <v>0</v>
      </c>
      <c r="E86" s="6">
        <f>hidden1!FM76</f>
        <v>0</v>
      </c>
    </row>
    <row r="87" spans="1:5" ht="12.75" customHeight="1" x14ac:dyDescent="0.25">
      <c r="A87" s="5" t="str">
        <f>hidden1!A77</f>
        <v xml:space="preserve">    Алтайский край</v>
      </c>
      <c r="B87" s="6">
        <f>hidden1!FJ77</f>
        <v>0</v>
      </c>
      <c r="C87" s="6">
        <f>hidden1!FK77</f>
        <v>0</v>
      </c>
      <c r="D87" s="6">
        <f>hidden1!FL77</f>
        <v>0</v>
      </c>
      <c r="E87" s="6">
        <f>hidden1!FM77</f>
        <v>0</v>
      </c>
    </row>
    <row r="88" spans="1:5" ht="12.75" customHeight="1" x14ac:dyDescent="0.25">
      <c r="A88" s="5" t="str">
        <f>hidden1!A78</f>
        <v xml:space="preserve">    Красноярский край</v>
      </c>
      <c r="B88" s="6">
        <f>hidden1!FJ78</f>
        <v>0</v>
      </c>
      <c r="C88" s="6">
        <f>hidden1!FK78</f>
        <v>0</v>
      </c>
      <c r="D88" s="6">
        <f>hidden1!FL78</f>
        <v>0</v>
      </c>
      <c r="E88" s="6">
        <f>hidden1!FM78</f>
        <v>0</v>
      </c>
    </row>
    <row r="89" spans="1:5" ht="12.75" customHeight="1" x14ac:dyDescent="0.25">
      <c r="A89" s="5" t="str">
        <f>hidden1!A79</f>
        <v xml:space="preserve">    Иркутская область</v>
      </c>
      <c r="B89" s="6">
        <f>hidden1!FJ79</f>
        <v>0</v>
      </c>
      <c r="C89" s="6">
        <f>hidden1!FK79</f>
        <v>0</v>
      </c>
      <c r="D89" s="6">
        <f>hidden1!FL79</f>
        <v>0</v>
      </c>
      <c r="E89" s="6">
        <f>hidden1!FM79</f>
        <v>0</v>
      </c>
    </row>
    <row r="90" spans="1:5" ht="12.75" customHeight="1" x14ac:dyDescent="0.25">
      <c r="A90" s="5" t="str">
        <f>hidden1!A80</f>
        <v xml:space="preserve">    Кемеровская область - Кузбасс</v>
      </c>
      <c r="B90" s="6">
        <f>hidden1!FJ80</f>
        <v>0</v>
      </c>
      <c r="C90" s="6">
        <f>hidden1!FK80</f>
        <v>0</v>
      </c>
      <c r="D90" s="6">
        <f>hidden1!FL80</f>
        <v>0</v>
      </c>
      <c r="E90" s="6">
        <f>hidden1!FM80</f>
        <v>0</v>
      </c>
    </row>
    <row r="91" spans="1:5" ht="12.75" customHeight="1" x14ac:dyDescent="0.25">
      <c r="A91" s="5" t="str">
        <f>hidden1!A81</f>
        <v xml:space="preserve">    Новосибирская область</v>
      </c>
      <c r="B91" s="6">
        <f>hidden1!FJ81</f>
        <v>0</v>
      </c>
      <c r="C91" s="6">
        <f>hidden1!FK81</f>
        <v>0</v>
      </c>
      <c r="D91" s="6">
        <f>hidden1!FL81</f>
        <v>0</v>
      </c>
      <c r="E91" s="6">
        <f>hidden1!FM81</f>
        <v>0</v>
      </c>
    </row>
    <row r="92" spans="1:5" ht="12.75" customHeight="1" x14ac:dyDescent="0.25">
      <c r="A92" s="5" t="str">
        <f>hidden1!A82</f>
        <v xml:space="preserve">    Омская область</v>
      </c>
      <c r="B92" s="6">
        <f>hidden1!FJ82</f>
        <v>0</v>
      </c>
      <c r="C92" s="6">
        <f>hidden1!FK82</f>
        <v>0</v>
      </c>
      <c r="D92" s="6">
        <f>hidden1!FL82</f>
        <v>0</v>
      </c>
      <c r="E92" s="6">
        <f>hidden1!FM82</f>
        <v>0</v>
      </c>
    </row>
    <row r="93" spans="1:5" ht="12.75" customHeight="1" x14ac:dyDescent="0.25">
      <c r="A93" s="5" t="str">
        <f>hidden1!A83</f>
        <v xml:space="preserve">    Томская область</v>
      </c>
      <c r="B93" s="6">
        <f>hidden1!FJ83</f>
        <v>0</v>
      </c>
      <c r="C93" s="6">
        <f>hidden1!FK83</f>
        <v>0</v>
      </c>
      <c r="D93" s="6">
        <f>hidden1!FL83</f>
        <v>0</v>
      </c>
      <c r="E93" s="6">
        <f>hidden1!FM83</f>
        <v>0</v>
      </c>
    </row>
    <row r="94" spans="1:5" ht="12.75" customHeight="1" x14ac:dyDescent="0.25">
      <c r="A94" s="5" t="str">
        <f>hidden1!A84</f>
        <v xml:space="preserve">  ДАЛЬНЕВОСТОЧНЫЙ ФЕДЕРАЛЬНЫЙ ОКРУГ</v>
      </c>
      <c r="B94" s="6">
        <f>hidden1!FJ84</f>
        <v>19094292</v>
      </c>
      <c r="C94" s="6">
        <f>hidden1!FK84</f>
        <v>3599316</v>
      </c>
      <c r="D94" s="6">
        <f>hidden1!FL84</f>
        <v>15494976</v>
      </c>
      <c r="E94" s="6">
        <f>hidden1!FM84</f>
        <v>0</v>
      </c>
    </row>
    <row r="95" spans="1:5" x14ac:dyDescent="0.25">
      <c r="A95" s="5" t="str">
        <f>hidden1!A85</f>
        <v xml:space="preserve">    Республика Бурятия</v>
      </c>
      <c r="B95" s="6">
        <f>hidden1!FJ85</f>
        <v>0</v>
      </c>
      <c r="C95" s="6">
        <f>hidden1!FK85</f>
        <v>0</v>
      </c>
      <c r="D95" s="6">
        <f>hidden1!FL85</f>
        <v>0</v>
      </c>
      <c r="E95" s="6">
        <f>hidden1!FM85</f>
        <v>0</v>
      </c>
    </row>
    <row r="96" spans="1:5" x14ac:dyDescent="0.25">
      <c r="A96" s="5" t="str">
        <f>hidden1!A86</f>
        <v xml:space="preserve">    Республика Саха (Якутия)</v>
      </c>
      <c r="B96" s="6">
        <f>hidden1!FJ86</f>
        <v>0</v>
      </c>
      <c r="C96" s="6">
        <f>hidden1!FK86</f>
        <v>0</v>
      </c>
      <c r="D96" s="6">
        <f>hidden1!FL86</f>
        <v>0</v>
      </c>
      <c r="E96" s="6">
        <f>hidden1!FM86</f>
        <v>0</v>
      </c>
    </row>
    <row r="97" spans="1:5" x14ac:dyDescent="0.25">
      <c r="A97" s="5" t="str">
        <f>hidden1!A87</f>
        <v xml:space="preserve">    Приморский край</v>
      </c>
      <c r="B97" s="6">
        <f>hidden1!FJ87</f>
        <v>0</v>
      </c>
      <c r="C97" s="6">
        <f>hidden1!FK87</f>
        <v>0</v>
      </c>
      <c r="D97" s="6">
        <f>hidden1!FL87</f>
        <v>0</v>
      </c>
      <c r="E97" s="6">
        <f>hidden1!FM87</f>
        <v>0</v>
      </c>
    </row>
    <row r="98" spans="1:5" x14ac:dyDescent="0.25">
      <c r="A98" s="5" t="str">
        <f>hidden1!A88</f>
        <v xml:space="preserve">    Хабаровский край</v>
      </c>
      <c r="B98" s="6">
        <f>hidden1!FJ88</f>
        <v>0</v>
      </c>
      <c r="C98" s="6">
        <f>hidden1!FK88</f>
        <v>0</v>
      </c>
      <c r="D98" s="6">
        <f>hidden1!FL88</f>
        <v>0</v>
      </c>
      <c r="E98" s="6">
        <f>hidden1!FM88</f>
        <v>0</v>
      </c>
    </row>
    <row r="99" spans="1:5" x14ac:dyDescent="0.25">
      <c r="A99" s="5" t="str">
        <f>hidden1!A89</f>
        <v xml:space="preserve">    Амурская область</v>
      </c>
      <c r="B99" s="6">
        <f>hidden1!FJ89</f>
        <v>0</v>
      </c>
      <c r="C99" s="6">
        <f>hidden1!FK89</f>
        <v>0</v>
      </c>
      <c r="D99" s="6">
        <f>hidden1!FL89</f>
        <v>0</v>
      </c>
      <c r="E99" s="6">
        <f>hidden1!FM89</f>
        <v>0</v>
      </c>
    </row>
    <row r="100" spans="1:5" x14ac:dyDescent="0.25">
      <c r="A100" s="5" t="str">
        <f>hidden1!A90</f>
        <v xml:space="preserve">    Камчатский край</v>
      </c>
      <c r="B100" s="6">
        <f>hidden1!FJ90</f>
        <v>0</v>
      </c>
      <c r="C100" s="6">
        <f>hidden1!FK90</f>
        <v>0</v>
      </c>
      <c r="D100" s="6">
        <f>hidden1!FL90</f>
        <v>0</v>
      </c>
      <c r="E100" s="6">
        <f>hidden1!FM90</f>
        <v>0</v>
      </c>
    </row>
    <row r="101" spans="1:5" x14ac:dyDescent="0.25">
      <c r="A101" s="5" t="str">
        <f>hidden1!A91</f>
        <v xml:space="preserve">    Магаданская область</v>
      </c>
      <c r="B101" s="6">
        <f>hidden1!FJ91</f>
        <v>0</v>
      </c>
      <c r="C101" s="6">
        <f>hidden1!FK91</f>
        <v>0</v>
      </c>
      <c r="D101" s="6">
        <f>hidden1!FL91</f>
        <v>0</v>
      </c>
      <c r="E101" s="6">
        <f>hidden1!FM91</f>
        <v>0</v>
      </c>
    </row>
    <row r="102" spans="1:5" x14ac:dyDescent="0.25">
      <c r="A102" s="5" t="str">
        <f>hidden1!A92</f>
        <v xml:space="preserve">    Сахалинская область</v>
      </c>
      <c r="B102" s="6">
        <f>hidden1!FJ92</f>
        <v>19094292</v>
      </c>
      <c r="C102" s="6">
        <f>hidden1!FK92</f>
        <v>3599316</v>
      </c>
      <c r="D102" s="6">
        <f>hidden1!FL92</f>
        <v>15494976</v>
      </c>
      <c r="E102" s="6">
        <f>hidden1!FM92</f>
        <v>0</v>
      </c>
    </row>
    <row r="103" spans="1:5" x14ac:dyDescent="0.25">
      <c r="A103" s="5" t="str">
        <f>hidden1!A93</f>
        <v xml:space="preserve">    Забайкальский край</v>
      </c>
      <c r="B103" s="6">
        <f>hidden1!FJ93</f>
        <v>0</v>
      </c>
      <c r="C103" s="6">
        <f>hidden1!FK93</f>
        <v>0</v>
      </c>
      <c r="D103" s="6">
        <f>hidden1!FL93</f>
        <v>0</v>
      </c>
      <c r="E103" s="6">
        <f>hidden1!FM93</f>
        <v>0</v>
      </c>
    </row>
    <row r="104" spans="1:5" x14ac:dyDescent="0.25">
      <c r="A104" s="5" t="str">
        <f>hidden1!A94</f>
        <v xml:space="preserve">    Еврейская автономная область</v>
      </c>
      <c r="B104" s="6">
        <f>hidden1!FJ94</f>
        <v>0</v>
      </c>
      <c r="C104" s="6">
        <f>hidden1!FK94</f>
        <v>0</v>
      </c>
      <c r="D104" s="6">
        <f>hidden1!FL94</f>
        <v>0</v>
      </c>
      <c r="E104" s="6">
        <f>hidden1!FM94</f>
        <v>0</v>
      </c>
    </row>
    <row r="105" spans="1:5" x14ac:dyDescent="0.25">
      <c r="A105" s="5" t="str">
        <f>hidden1!A95</f>
        <v xml:space="preserve">    Чукотский автономный округ</v>
      </c>
      <c r="B105" s="6">
        <f>hidden1!FJ95</f>
        <v>0</v>
      </c>
      <c r="C105" s="6">
        <f>hidden1!FK95</f>
        <v>0</v>
      </c>
      <c r="D105" s="6">
        <f>hidden1!FL95</f>
        <v>0</v>
      </c>
      <c r="E105" s="6">
        <f>hidden1!FM95</f>
        <v>0</v>
      </c>
    </row>
    <row r="106" spans="1:5" x14ac:dyDescent="0.25">
      <c r="A106" s="5" t="str">
        <f>hidden1!A101</f>
        <v xml:space="preserve">  МИ ФНС РОССИИ ПО УПРАВЛЕНИЮ ДОЛГОМ</v>
      </c>
      <c r="B106" s="6">
        <f>hidden1!FJ101</f>
        <v>0</v>
      </c>
      <c r="C106" s="6">
        <f>hidden1!FK101</f>
        <v>0</v>
      </c>
      <c r="D106" s="6">
        <f>hidden1!FL101</f>
        <v>0</v>
      </c>
      <c r="E106" s="6">
        <f>hidden1!FM101</f>
        <v>0</v>
      </c>
    </row>
    <row r="107" spans="1:5" x14ac:dyDescent="0.25">
      <c r="A107" s="5"/>
      <c r="B107" s="6"/>
      <c r="C107" s="6"/>
      <c r="D107" s="6"/>
      <c r="E107" s="6"/>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90" zoomScaleNormal="90" workbookViewId="0">
      <selection activeCell="A106" sqref="A106:XFD110"/>
    </sheetView>
  </sheetViews>
  <sheetFormatPr defaultColWidth="9.109375" defaultRowHeight="13.2" x14ac:dyDescent="0.25"/>
  <cols>
    <col min="1" max="1" width="47.109375" style="2" customWidth="1"/>
    <col min="2" max="6" width="25.88671875" style="2" customWidth="1"/>
    <col min="7" max="16384" width="9.109375" style="2"/>
  </cols>
  <sheetData>
    <row r="1" spans="1:7" s="17" customFormat="1" ht="14.1" customHeight="1" x14ac:dyDescent="0.25">
      <c r="F1" s="18" t="s">
        <v>117</v>
      </c>
    </row>
    <row r="2" spans="1:7" s="17" customFormat="1" ht="14.1" customHeight="1" x14ac:dyDescent="0.25">
      <c r="A2" s="100" t="s">
        <v>5</v>
      </c>
      <c r="B2" s="100"/>
      <c r="C2" s="100"/>
      <c r="D2" s="205"/>
      <c r="E2" s="205"/>
      <c r="F2" s="205"/>
    </row>
    <row r="3" spans="1:7" s="17" customFormat="1" ht="14.1" customHeight="1" x14ac:dyDescent="0.25">
      <c r="A3" s="100" t="str">
        <f>hidden3!A1</f>
        <v>по состоянию на 1  августа 2023 года</v>
      </c>
      <c r="B3" s="205"/>
      <c r="C3" s="205"/>
      <c r="D3" s="205"/>
      <c r="E3" s="205"/>
      <c r="F3" s="205"/>
    </row>
    <row r="4" spans="1:7" s="17" customFormat="1" x14ac:dyDescent="0.25">
      <c r="A4" s="19"/>
      <c r="B4" s="19"/>
      <c r="C4" s="19"/>
    </row>
    <row r="5" spans="1:7" s="17" customFormat="1" ht="14.1" customHeight="1" x14ac:dyDescent="0.25">
      <c r="A5" s="17" t="s">
        <v>2</v>
      </c>
      <c r="C5" s="30"/>
      <c r="F5" s="30" t="s">
        <v>1</v>
      </c>
    </row>
    <row r="6" spans="1:7" s="17" customFormat="1" ht="15.75" customHeight="1" x14ac:dyDescent="0.25">
      <c r="A6" s="96"/>
      <c r="B6" s="104" t="s">
        <v>56</v>
      </c>
      <c r="C6" s="104" t="s">
        <v>71</v>
      </c>
      <c r="D6" s="138" t="s">
        <v>4</v>
      </c>
      <c r="E6" s="139"/>
      <c r="F6" s="140"/>
    </row>
    <row r="7" spans="1:7" s="17" customFormat="1" ht="14.4" customHeight="1" x14ac:dyDescent="0.25">
      <c r="A7" s="97"/>
      <c r="B7" s="105"/>
      <c r="C7" s="105"/>
      <c r="D7" s="104" t="s">
        <v>42</v>
      </c>
      <c r="E7" s="105" t="s">
        <v>29</v>
      </c>
      <c r="F7" s="105" t="s">
        <v>30</v>
      </c>
    </row>
    <row r="8" spans="1:7" s="17" customFormat="1" ht="14.4" customHeight="1" x14ac:dyDescent="0.25">
      <c r="A8" s="97"/>
      <c r="B8" s="105"/>
      <c r="C8" s="105"/>
      <c r="D8" s="105"/>
      <c r="E8" s="105"/>
      <c r="F8" s="105"/>
    </row>
    <row r="9" spans="1:7" s="17" customFormat="1" ht="56.25" customHeight="1" x14ac:dyDescent="0.25">
      <c r="A9" s="98"/>
      <c r="B9" s="106"/>
      <c r="C9" s="106"/>
      <c r="D9" s="137"/>
      <c r="E9" s="103"/>
      <c r="F9" s="103"/>
    </row>
    <row r="10" spans="1:7" s="17" customFormat="1" ht="12.75" customHeight="1" x14ac:dyDescent="0.25">
      <c r="A10" s="25" t="s">
        <v>0</v>
      </c>
      <c r="B10" s="25">
        <v>1810</v>
      </c>
      <c r="C10" s="25">
        <v>1820</v>
      </c>
      <c r="D10" s="25">
        <v>1825</v>
      </c>
      <c r="E10" s="25">
        <v>1830</v>
      </c>
      <c r="F10" s="25">
        <v>1835</v>
      </c>
    </row>
    <row r="11" spans="1:7" ht="18" customHeight="1" x14ac:dyDescent="0.25">
      <c r="A11" s="5" t="str">
        <f>hidden1!A1</f>
        <v>РОССИЙСКАЯ ФЕДЕРАЦИЯ</v>
      </c>
      <c r="B11" s="6">
        <f>hidden1!FN1</f>
        <v>4122704</v>
      </c>
      <c r="C11" s="6">
        <f>hidden1!FO1</f>
        <v>10817228</v>
      </c>
      <c r="D11" s="6">
        <f>hidden1!FP1</f>
        <v>92537</v>
      </c>
      <c r="E11" s="6">
        <f>hidden1!FQ1</f>
        <v>10208596</v>
      </c>
      <c r="F11" s="6">
        <f>hidden1!FR1</f>
        <v>516095</v>
      </c>
      <c r="G11" s="8"/>
    </row>
    <row r="12" spans="1:7" ht="12.75" customHeight="1" x14ac:dyDescent="0.25">
      <c r="A12" s="5" t="str">
        <f>hidden1!A2</f>
        <v xml:space="preserve">  в том числе:</v>
      </c>
      <c r="B12" s="6"/>
      <c r="C12" s="6"/>
      <c r="D12" s="6"/>
      <c r="E12" s="6"/>
      <c r="F12" s="6"/>
      <c r="G12" s="8"/>
    </row>
    <row r="13" spans="1:7" ht="12.75" customHeight="1" x14ac:dyDescent="0.25">
      <c r="A13" s="5" t="str">
        <f>hidden1!A3</f>
        <v xml:space="preserve">  ЦЕНТРАЛЬНЫЙ ФЕДЕРАЛЬНЫЙ ОКРУГ</v>
      </c>
      <c r="B13" s="6">
        <f>hidden1!FN3</f>
        <v>1397857</v>
      </c>
      <c r="C13" s="6">
        <f>hidden1!FO3</f>
        <v>13565</v>
      </c>
      <c r="D13" s="6">
        <f>hidden1!FP3</f>
        <v>7907</v>
      </c>
      <c r="E13" s="6">
        <f>hidden1!FQ3</f>
        <v>5607</v>
      </c>
      <c r="F13" s="6">
        <f>hidden1!FR3</f>
        <v>51</v>
      </c>
      <c r="G13" s="8"/>
    </row>
    <row r="14" spans="1:7" ht="12.75" customHeight="1" x14ac:dyDescent="0.25">
      <c r="A14" s="5" t="str">
        <f>hidden1!A4</f>
        <v xml:space="preserve">    Белгородская область</v>
      </c>
      <c r="B14" s="6">
        <f>hidden1!FN4</f>
        <v>85158</v>
      </c>
      <c r="C14" s="6">
        <f>hidden1!FO4</f>
        <v>0</v>
      </c>
      <c r="D14" s="6">
        <f>hidden1!FP4</f>
        <v>0</v>
      </c>
      <c r="E14" s="6">
        <f>hidden1!FQ4</f>
        <v>0</v>
      </c>
      <c r="F14" s="6">
        <f>hidden1!FR4</f>
        <v>0</v>
      </c>
      <c r="G14" s="8"/>
    </row>
    <row r="15" spans="1:7" ht="12.75" customHeight="1" x14ac:dyDescent="0.25">
      <c r="A15" s="5" t="str">
        <f>hidden1!A5</f>
        <v xml:space="preserve">    Брянская область</v>
      </c>
      <c r="B15" s="6">
        <f>hidden1!FN5</f>
        <v>29041</v>
      </c>
      <c r="C15" s="6">
        <f>hidden1!FO5</f>
        <v>225</v>
      </c>
      <c r="D15" s="6">
        <f>hidden1!FP5</f>
        <v>225</v>
      </c>
      <c r="E15" s="6">
        <f>hidden1!FQ5</f>
        <v>0</v>
      </c>
      <c r="F15" s="6">
        <f>hidden1!FR5</f>
        <v>0</v>
      </c>
      <c r="G15" s="8"/>
    </row>
    <row r="16" spans="1:7" ht="12.75" customHeight="1" x14ac:dyDescent="0.25">
      <c r="A16" s="5" t="str">
        <f>hidden1!A6</f>
        <v xml:space="preserve">    Владимирская область</v>
      </c>
      <c r="B16" s="6">
        <f>hidden1!FN6</f>
        <v>50189</v>
      </c>
      <c r="C16" s="6">
        <f>hidden1!FO6</f>
        <v>149</v>
      </c>
      <c r="D16" s="6">
        <f>hidden1!FP6</f>
        <v>149</v>
      </c>
      <c r="E16" s="6">
        <f>hidden1!FQ6</f>
        <v>0</v>
      </c>
      <c r="F16" s="6">
        <f>hidden1!FR6</f>
        <v>0</v>
      </c>
      <c r="G16" s="8"/>
    </row>
    <row r="17" spans="1:7" ht="12.75" customHeight="1" x14ac:dyDescent="0.25">
      <c r="A17" s="5" t="str">
        <f>hidden1!A7</f>
        <v xml:space="preserve">    Воронежская область</v>
      </c>
      <c r="B17" s="6">
        <f>hidden1!FN7</f>
        <v>108033</v>
      </c>
      <c r="C17" s="6">
        <f>hidden1!FO7</f>
        <v>400</v>
      </c>
      <c r="D17" s="6">
        <f>hidden1!FP7</f>
        <v>400</v>
      </c>
      <c r="E17" s="6">
        <f>hidden1!FQ7</f>
        <v>0</v>
      </c>
      <c r="F17" s="6">
        <f>hidden1!FR7</f>
        <v>0</v>
      </c>
      <c r="G17" s="8"/>
    </row>
    <row r="18" spans="1:7" ht="12.75" customHeight="1" x14ac:dyDescent="0.25">
      <c r="A18" s="5" t="str">
        <f>hidden1!A8</f>
        <v xml:space="preserve">    Ивановская область</v>
      </c>
      <c r="B18" s="6">
        <f>hidden1!FN8</f>
        <v>17330</v>
      </c>
      <c r="C18" s="6">
        <f>hidden1!FO8</f>
        <v>338</v>
      </c>
      <c r="D18" s="6">
        <f>hidden1!FP8</f>
        <v>311</v>
      </c>
      <c r="E18" s="6">
        <f>hidden1!FQ8</f>
        <v>0</v>
      </c>
      <c r="F18" s="6">
        <f>hidden1!FR8</f>
        <v>27</v>
      </c>
      <c r="G18" s="8"/>
    </row>
    <row r="19" spans="1:7" ht="12.75" customHeight="1" x14ac:dyDescent="0.25">
      <c r="A19" s="5" t="str">
        <f>hidden1!A9</f>
        <v xml:space="preserve">    Калужская область</v>
      </c>
      <c r="B19" s="6">
        <f>hidden1!FN9</f>
        <v>32292</v>
      </c>
      <c r="C19" s="6">
        <f>hidden1!FO9</f>
        <v>210</v>
      </c>
      <c r="D19" s="6">
        <f>hidden1!FP9</f>
        <v>210</v>
      </c>
      <c r="E19" s="6">
        <f>hidden1!FQ9</f>
        <v>0</v>
      </c>
      <c r="F19" s="6">
        <f>hidden1!FR9</f>
        <v>0</v>
      </c>
      <c r="G19" s="8"/>
    </row>
    <row r="20" spans="1:7" ht="12.75" customHeight="1" x14ac:dyDescent="0.25">
      <c r="A20" s="5" t="str">
        <f>hidden1!A10</f>
        <v xml:space="preserve">    Костромская область</v>
      </c>
      <c r="B20" s="6">
        <f>hidden1!FN10</f>
        <v>18934</v>
      </c>
      <c r="C20" s="6">
        <f>hidden1!FO10</f>
        <v>1292</v>
      </c>
      <c r="D20" s="6">
        <f>hidden1!FP10</f>
        <v>1278</v>
      </c>
      <c r="E20" s="6">
        <f>hidden1!FQ10</f>
        <v>0</v>
      </c>
      <c r="F20" s="6">
        <f>hidden1!FR10</f>
        <v>14</v>
      </c>
      <c r="G20" s="8"/>
    </row>
    <row r="21" spans="1:7" ht="12.75" customHeight="1" x14ac:dyDescent="0.25">
      <c r="A21" s="5" t="str">
        <f>hidden1!A11</f>
        <v xml:space="preserve">    Курская область</v>
      </c>
      <c r="B21" s="6">
        <f>hidden1!FN11</f>
        <v>45384</v>
      </c>
      <c r="C21" s="6">
        <f>hidden1!FO11</f>
        <v>89</v>
      </c>
      <c r="D21" s="6">
        <f>hidden1!FP11</f>
        <v>78</v>
      </c>
      <c r="E21" s="6">
        <f>hidden1!FQ11</f>
        <v>0</v>
      </c>
      <c r="F21" s="6">
        <f>hidden1!FR11</f>
        <v>11</v>
      </c>
      <c r="G21" s="8"/>
    </row>
    <row r="22" spans="1:7" ht="12.75" customHeight="1" x14ac:dyDescent="0.25">
      <c r="A22" s="5" t="str">
        <f>hidden1!A12</f>
        <v xml:space="preserve">    Липецкая область</v>
      </c>
      <c r="B22" s="6">
        <f>hidden1!FN12</f>
        <v>83762</v>
      </c>
      <c r="C22" s="6">
        <f>hidden1!FO12</f>
        <v>12</v>
      </c>
      <c r="D22" s="6">
        <f>hidden1!FP12</f>
        <v>12</v>
      </c>
      <c r="E22" s="6">
        <f>hidden1!FQ12</f>
        <v>0</v>
      </c>
      <c r="F22" s="6">
        <f>hidden1!FR12</f>
        <v>0</v>
      </c>
      <c r="G22" s="8"/>
    </row>
    <row r="23" spans="1:7" ht="12.75" customHeight="1" x14ac:dyDescent="0.25">
      <c r="A23" s="5" t="str">
        <f>hidden1!A13</f>
        <v xml:space="preserve">    Московская область</v>
      </c>
      <c r="B23" s="6">
        <f>hidden1!FN13</f>
        <v>361343</v>
      </c>
      <c r="C23" s="6">
        <f>hidden1!FO13</f>
        <v>231</v>
      </c>
      <c r="D23" s="6">
        <f>hidden1!FP13</f>
        <v>218</v>
      </c>
      <c r="E23" s="6">
        <f>hidden1!FQ13</f>
        <v>3</v>
      </c>
      <c r="F23" s="6">
        <f>hidden1!FR13</f>
        <v>10</v>
      </c>
      <c r="G23" s="8"/>
    </row>
    <row r="24" spans="1:7" ht="12.75" customHeight="1" x14ac:dyDescent="0.25">
      <c r="A24" s="5" t="str">
        <f>hidden1!A14</f>
        <v xml:space="preserve">    Орловская область</v>
      </c>
      <c r="B24" s="6">
        <f>hidden1!FN14</f>
        <v>20373</v>
      </c>
      <c r="C24" s="6">
        <f>hidden1!FO14</f>
        <v>139</v>
      </c>
      <c r="D24" s="6">
        <f>hidden1!FP14</f>
        <v>139</v>
      </c>
      <c r="E24" s="6">
        <f>hidden1!FQ14</f>
        <v>0</v>
      </c>
      <c r="F24" s="6">
        <f>hidden1!FR14</f>
        <v>0</v>
      </c>
      <c r="G24" s="8"/>
    </row>
    <row r="25" spans="1:7" ht="12.75" customHeight="1" x14ac:dyDescent="0.25">
      <c r="A25" s="5" t="str">
        <f>hidden1!A15</f>
        <v xml:space="preserve">    Рязанская область</v>
      </c>
      <c r="B25" s="6">
        <f>hidden1!FN15</f>
        <v>28266</v>
      </c>
      <c r="C25" s="6">
        <f>hidden1!FO15</f>
        <v>753</v>
      </c>
      <c r="D25" s="6">
        <f>hidden1!FP15</f>
        <v>753</v>
      </c>
      <c r="E25" s="6">
        <f>hidden1!FQ15</f>
        <v>0</v>
      </c>
      <c r="F25" s="6">
        <f>hidden1!FR15</f>
        <v>0</v>
      </c>
      <c r="G25" s="8"/>
    </row>
    <row r="26" spans="1:7" ht="12.75" customHeight="1" x14ac:dyDescent="0.25">
      <c r="A26" s="5" t="str">
        <f>hidden1!A16</f>
        <v xml:space="preserve">    Смоленская область</v>
      </c>
      <c r="B26" s="6">
        <f>hidden1!FN16</f>
        <v>32139</v>
      </c>
      <c r="C26" s="6">
        <f>hidden1!FO16</f>
        <v>616</v>
      </c>
      <c r="D26" s="6">
        <f>hidden1!FP16</f>
        <v>606</v>
      </c>
      <c r="E26" s="6">
        <f>hidden1!FQ16</f>
        <v>-1</v>
      </c>
      <c r="F26" s="6">
        <f>hidden1!FR16</f>
        <v>11</v>
      </c>
      <c r="G26" s="8"/>
    </row>
    <row r="27" spans="1:7" ht="12.75" customHeight="1" x14ac:dyDescent="0.25">
      <c r="A27" s="5" t="str">
        <f>hidden1!A17</f>
        <v xml:space="preserve">    Тамбовская область</v>
      </c>
      <c r="B27" s="6">
        <f>hidden1!FN17</f>
        <v>52272</v>
      </c>
      <c r="C27" s="6">
        <f>hidden1!FO17</f>
        <v>972</v>
      </c>
      <c r="D27" s="6">
        <f>hidden1!FP17</f>
        <v>971</v>
      </c>
      <c r="E27" s="6">
        <f>hidden1!FQ17</f>
        <v>0</v>
      </c>
      <c r="F27" s="6">
        <f>hidden1!FR17</f>
        <v>1</v>
      </c>
      <c r="G27" s="8"/>
    </row>
    <row r="28" spans="1:7" ht="12.75" customHeight="1" x14ac:dyDescent="0.25">
      <c r="A28" s="5" t="str">
        <f>hidden1!A18</f>
        <v xml:space="preserve">    Тверская область</v>
      </c>
      <c r="B28" s="6">
        <f>hidden1!FN18</f>
        <v>54822</v>
      </c>
      <c r="C28" s="6">
        <f>hidden1!FO18</f>
        <v>1605</v>
      </c>
      <c r="D28" s="6">
        <f>hidden1!FP18</f>
        <v>1596</v>
      </c>
      <c r="E28" s="6">
        <f>hidden1!FQ18</f>
        <v>9</v>
      </c>
      <c r="F28" s="6">
        <f>hidden1!FR18</f>
        <v>0</v>
      </c>
      <c r="G28" s="8"/>
    </row>
    <row r="29" spans="1:7" ht="12.75" customHeight="1" x14ac:dyDescent="0.25">
      <c r="A29" s="5" t="str">
        <f>hidden1!A19</f>
        <v xml:space="preserve">    Тульская область</v>
      </c>
      <c r="B29" s="6">
        <f>hidden1!FN19</f>
        <v>94052</v>
      </c>
      <c r="C29" s="6">
        <f>hidden1!FO19</f>
        <v>106</v>
      </c>
      <c r="D29" s="6">
        <f>hidden1!FP19</f>
        <v>106</v>
      </c>
      <c r="E29" s="6">
        <f>hidden1!FQ19</f>
        <v>0</v>
      </c>
      <c r="F29" s="6">
        <f>hidden1!FR19</f>
        <v>0</v>
      </c>
      <c r="G29" s="8"/>
    </row>
    <row r="30" spans="1:7" ht="12.75" customHeight="1" x14ac:dyDescent="0.25">
      <c r="A30" s="5" t="str">
        <f>hidden1!A20</f>
        <v xml:space="preserve">    Ярославская область</v>
      </c>
      <c r="B30" s="6">
        <f>hidden1!FN20</f>
        <v>11736</v>
      </c>
      <c r="C30" s="6">
        <f>hidden1!FO20</f>
        <v>931</v>
      </c>
      <c r="D30" s="6">
        <f>hidden1!FP20</f>
        <v>849</v>
      </c>
      <c r="E30" s="6">
        <f>hidden1!FQ20</f>
        <v>0</v>
      </c>
      <c r="F30" s="6">
        <f>hidden1!FR20</f>
        <v>82</v>
      </c>
      <c r="G30" s="8"/>
    </row>
    <row r="31" spans="1:7" ht="12.75" customHeight="1" x14ac:dyDescent="0.25">
      <c r="A31" s="5" t="str">
        <f>hidden1!A21</f>
        <v xml:space="preserve">    город Москва</v>
      </c>
      <c r="B31" s="6">
        <f>hidden1!FN21</f>
        <v>272731</v>
      </c>
      <c r="C31" s="6">
        <f>hidden1!FO21</f>
        <v>5497</v>
      </c>
      <c r="D31" s="6">
        <f>hidden1!FP21</f>
        <v>6</v>
      </c>
      <c r="E31" s="6">
        <f>hidden1!FQ21</f>
        <v>5596</v>
      </c>
      <c r="F31" s="6">
        <f>hidden1!FR21</f>
        <v>-105</v>
      </c>
      <c r="G31" s="8"/>
    </row>
    <row r="32" spans="1:7" ht="12.75" customHeight="1" x14ac:dyDescent="0.25">
      <c r="A32" s="5" t="str">
        <f>hidden1!A22</f>
        <v xml:space="preserve">  СЕВЕРО-ЗАПАДНЫЙ ФЕДЕРАЛЬНЫЙ ОКРУГ</v>
      </c>
      <c r="B32" s="6">
        <f>hidden1!FN22</f>
        <v>163996</v>
      </c>
      <c r="C32" s="6">
        <f>hidden1!FO22</f>
        <v>1693437</v>
      </c>
      <c r="D32" s="6">
        <f>hidden1!FP22</f>
        <v>12408</v>
      </c>
      <c r="E32" s="6">
        <f>hidden1!FQ22</f>
        <v>1678574</v>
      </c>
      <c r="F32" s="6">
        <f>hidden1!FR22</f>
        <v>2455</v>
      </c>
      <c r="G32" s="8"/>
    </row>
    <row r="33" spans="1:7" ht="12.75" customHeight="1" x14ac:dyDescent="0.25">
      <c r="A33" s="5" t="str">
        <f>hidden1!A23</f>
        <v xml:space="preserve">    Республика Карелия</v>
      </c>
      <c r="B33" s="6">
        <f>hidden1!FN23</f>
        <v>1506</v>
      </c>
      <c r="C33" s="6">
        <f>hidden1!FO23</f>
        <v>117840</v>
      </c>
      <c r="D33" s="6">
        <f>hidden1!FP23</f>
        <v>1713</v>
      </c>
      <c r="E33" s="6">
        <f>hidden1!FQ23</f>
        <v>115681</v>
      </c>
      <c r="F33" s="6">
        <f>hidden1!FR23</f>
        <v>446</v>
      </c>
      <c r="G33" s="8"/>
    </row>
    <row r="34" spans="1:7" ht="12.75" customHeight="1" x14ac:dyDescent="0.25">
      <c r="A34" s="5" t="str">
        <f>hidden1!A24</f>
        <v xml:space="preserve">    Республика Коми</v>
      </c>
      <c r="B34" s="6">
        <f>hidden1!FN24</f>
        <v>30361</v>
      </c>
      <c r="C34" s="6">
        <f>hidden1!FO24</f>
        <v>2230</v>
      </c>
      <c r="D34" s="6">
        <f>hidden1!FP24</f>
        <v>2099</v>
      </c>
      <c r="E34" s="6">
        <f>hidden1!FQ24</f>
        <v>0</v>
      </c>
      <c r="F34" s="6">
        <f>hidden1!FR24</f>
        <v>131</v>
      </c>
      <c r="G34" s="8"/>
    </row>
    <row r="35" spans="1:7" ht="13.65" customHeight="1" x14ac:dyDescent="0.25">
      <c r="A35" s="5" t="str">
        <f>hidden1!A25</f>
        <v xml:space="preserve">    Архангельская область</v>
      </c>
      <c r="B35" s="6">
        <f>hidden1!FN25</f>
        <v>10317</v>
      </c>
      <c r="C35" s="6">
        <f>hidden1!FO25</f>
        <v>224992</v>
      </c>
      <c r="D35" s="6">
        <f>hidden1!FP25</f>
        <v>1730</v>
      </c>
      <c r="E35" s="6">
        <f>hidden1!FQ25</f>
        <v>223174</v>
      </c>
      <c r="F35" s="6">
        <f>hidden1!FR25</f>
        <v>88</v>
      </c>
      <c r="G35" s="8"/>
    </row>
    <row r="36" spans="1:7" ht="12.75" customHeight="1" x14ac:dyDescent="0.25">
      <c r="A36" s="5" t="str">
        <f>hidden1!A26</f>
        <v xml:space="preserve">    Вологодская область</v>
      </c>
      <c r="B36" s="6">
        <f>hidden1!FN26</f>
        <v>11089</v>
      </c>
      <c r="C36" s="6">
        <f>hidden1!FO26</f>
        <v>1808</v>
      </c>
      <c r="D36" s="6">
        <f>hidden1!FP26</f>
        <v>1540</v>
      </c>
      <c r="E36" s="6">
        <f>hidden1!FQ26</f>
        <v>0</v>
      </c>
      <c r="F36" s="6">
        <f>hidden1!FR26</f>
        <v>268</v>
      </c>
      <c r="G36" s="8"/>
    </row>
    <row r="37" spans="1:7" ht="12.75" customHeight="1" x14ac:dyDescent="0.25">
      <c r="A37" s="5" t="str">
        <f>hidden1!A27</f>
        <v xml:space="preserve">    Калининградская область</v>
      </c>
      <c r="B37" s="6">
        <f>hidden1!FN27</f>
        <v>25344</v>
      </c>
      <c r="C37" s="6">
        <f>hidden1!FO27</f>
        <v>33585</v>
      </c>
      <c r="D37" s="6">
        <f>hidden1!FP27</f>
        <v>11</v>
      </c>
      <c r="E37" s="6">
        <f>hidden1!FQ27</f>
        <v>33547</v>
      </c>
      <c r="F37" s="6">
        <f>hidden1!FR27</f>
        <v>27</v>
      </c>
      <c r="G37" s="8"/>
    </row>
    <row r="38" spans="1:7" ht="12.75" customHeight="1" x14ac:dyDescent="0.25">
      <c r="A38" s="5" t="str">
        <f>hidden1!A28</f>
        <v xml:space="preserve">    Ленинградская область</v>
      </c>
      <c r="B38" s="6">
        <f>hidden1!FN28</f>
        <v>29774</v>
      </c>
      <c r="C38" s="6">
        <f>hidden1!FO28</f>
        <v>863</v>
      </c>
      <c r="D38" s="6">
        <f>hidden1!FP28</f>
        <v>141</v>
      </c>
      <c r="E38" s="6">
        <f>hidden1!FQ28</f>
        <v>457</v>
      </c>
      <c r="F38" s="6">
        <f>hidden1!FR28</f>
        <v>265</v>
      </c>
      <c r="G38" s="8"/>
    </row>
    <row r="39" spans="1:7" ht="12.75" customHeight="1" x14ac:dyDescent="0.25">
      <c r="A39" s="5" t="str">
        <f>hidden1!A29</f>
        <v xml:space="preserve">    Мурманская область</v>
      </c>
      <c r="B39" s="6">
        <f>hidden1!FN29</f>
        <v>11410</v>
      </c>
      <c r="C39" s="6">
        <f>hidden1!FO29</f>
        <v>1294286</v>
      </c>
      <c r="D39" s="6">
        <f>hidden1!FP29</f>
        <v>1399</v>
      </c>
      <c r="E39" s="6">
        <f>hidden1!FQ29</f>
        <v>1292170</v>
      </c>
      <c r="F39" s="6">
        <f>hidden1!FR29</f>
        <v>717</v>
      </c>
      <c r="G39" s="8"/>
    </row>
    <row r="40" spans="1:7" ht="12.75" customHeight="1" x14ac:dyDescent="0.25">
      <c r="A40" s="5" t="str">
        <f>hidden1!A30</f>
        <v xml:space="preserve">    Новгородская область</v>
      </c>
      <c r="B40" s="6">
        <f>hidden1!FN30</f>
        <v>8932</v>
      </c>
      <c r="C40" s="6">
        <f>hidden1!FO30</f>
        <v>541</v>
      </c>
      <c r="D40" s="6">
        <f>hidden1!FP30</f>
        <v>312</v>
      </c>
      <c r="E40" s="6">
        <f>hidden1!FQ30</f>
        <v>2</v>
      </c>
      <c r="F40" s="6">
        <f>hidden1!FR30</f>
        <v>227</v>
      </c>
      <c r="G40" s="8"/>
    </row>
    <row r="41" spans="1:7" ht="12.75" customHeight="1" x14ac:dyDescent="0.25">
      <c r="A41" s="5" t="str">
        <f>hidden1!A31</f>
        <v xml:space="preserve">    Псковская область</v>
      </c>
      <c r="B41" s="6">
        <f>hidden1!FN31</f>
        <v>15012</v>
      </c>
      <c r="C41" s="6">
        <f>hidden1!FO31</f>
        <v>1970</v>
      </c>
      <c r="D41" s="6">
        <f>hidden1!FP31</f>
        <v>1709</v>
      </c>
      <c r="E41" s="6">
        <f>hidden1!FQ31</f>
        <v>1</v>
      </c>
      <c r="F41" s="6">
        <f>hidden1!FR31</f>
        <v>260</v>
      </c>
      <c r="G41" s="8"/>
    </row>
    <row r="42" spans="1:7" ht="12.75" customHeight="1" x14ac:dyDescent="0.25">
      <c r="A42" s="5" t="str">
        <f>hidden1!A32</f>
        <v xml:space="preserve">    город Санкт-Петербург</v>
      </c>
      <c r="B42" s="6">
        <f>hidden1!FN32</f>
        <v>17937</v>
      </c>
      <c r="C42" s="6">
        <f>hidden1!FO32</f>
        <v>4257</v>
      </c>
      <c r="D42" s="6">
        <f>hidden1!FP32</f>
        <v>1513</v>
      </c>
      <c r="E42" s="6">
        <f>hidden1!FQ32</f>
        <v>2802</v>
      </c>
      <c r="F42" s="6">
        <f>hidden1!FR32</f>
        <v>-58</v>
      </c>
      <c r="G42" s="8"/>
    </row>
    <row r="43" spans="1:7" ht="12.75" customHeight="1" x14ac:dyDescent="0.25">
      <c r="A43" s="5" t="str">
        <f>hidden1!A33</f>
        <v xml:space="preserve">    Ненецкий автономный округ</v>
      </c>
      <c r="B43" s="6">
        <f>hidden1!FN33</f>
        <v>2314</v>
      </c>
      <c r="C43" s="6">
        <f>hidden1!FO33</f>
        <v>11065</v>
      </c>
      <c r="D43" s="6">
        <f>hidden1!FP33</f>
        <v>241</v>
      </c>
      <c r="E43" s="6">
        <f>hidden1!FQ33</f>
        <v>10740</v>
      </c>
      <c r="F43" s="6">
        <f>hidden1!FR33</f>
        <v>84</v>
      </c>
      <c r="G43" s="8"/>
    </row>
    <row r="44" spans="1:7" ht="12.75" customHeight="1" x14ac:dyDescent="0.25">
      <c r="A44" s="5" t="str">
        <f>hidden1!A34</f>
        <v xml:space="preserve">  СЕВЕРО-КАВКАЗСКИЙ ФЕДЕРАЛЬНЫЙ ОКРУГ</v>
      </c>
      <c r="B44" s="6">
        <f>hidden1!FN34</f>
        <v>158655</v>
      </c>
      <c r="C44" s="6">
        <f>hidden1!FO34</f>
        <v>2184</v>
      </c>
      <c r="D44" s="6">
        <f>hidden1!FP34</f>
        <v>156</v>
      </c>
      <c r="E44" s="6">
        <f>hidden1!FQ34</f>
        <v>1020</v>
      </c>
      <c r="F44" s="6">
        <f>hidden1!FR34</f>
        <v>1008</v>
      </c>
      <c r="G44" s="8"/>
    </row>
    <row r="45" spans="1:7" ht="12.75" customHeight="1" x14ac:dyDescent="0.25">
      <c r="A45" s="5" t="str">
        <f>hidden1!A35</f>
        <v xml:space="preserve">    Республика Дагестан</v>
      </c>
      <c r="B45" s="6">
        <f>hidden1!FN35</f>
        <v>7068</v>
      </c>
      <c r="C45" s="6">
        <f>hidden1!FO35</f>
        <v>1997</v>
      </c>
      <c r="D45" s="6">
        <f>hidden1!FP35</f>
        <v>62</v>
      </c>
      <c r="E45" s="6">
        <f>hidden1!FQ35</f>
        <v>917</v>
      </c>
      <c r="F45" s="6">
        <f>hidden1!FR35</f>
        <v>1018</v>
      </c>
      <c r="G45" s="8"/>
    </row>
    <row r="46" spans="1:7" ht="12.75" customHeight="1" x14ac:dyDescent="0.25">
      <c r="A46" s="5" t="str">
        <f>hidden1!A36</f>
        <v xml:space="preserve">    Республика Ингушетия</v>
      </c>
      <c r="B46" s="6">
        <f>hidden1!FN36</f>
        <v>26313</v>
      </c>
      <c r="C46" s="6">
        <f>hidden1!FO36</f>
        <v>0</v>
      </c>
      <c r="D46" s="6">
        <f>hidden1!FP36</f>
        <v>0</v>
      </c>
      <c r="E46" s="6">
        <f>hidden1!FQ36</f>
        <v>0</v>
      </c>
      <c r="F46" s="6">
        <f>hidden1!FR36</f>
        <v>0</v>
      </c>
      <c r="G46" s="8"/>
    </row>
    <row r="47" spans="1:7" ht="12.75" customHeight="1" x14ac:dyDescent="0.25">
      <c r="A47" s="5" t="str">
        <f>hidden1!A37</f>
        <v xml:space="preserve">    Кабардино-Балкарская Республика</v>
      </c>
      <c r="B47" s="6">
        <f>hidden1!FN37</f>
        <v>31623</v>
      </c>
      <c r="C47" s="6">
        <f>hidden1!FO37</f>
        <v>10</v>
      </c>
      <c r="D47" s="6">
        <f>hidden1!FP37</f>
        <v>10</v>
      </c>
      <c r="E47" s="6">
        <f>hidden1!FQ37</f>
        <v>0</v>
      </c>
      <c r="F47" s="6">
        <f>hidden1!FR37</f>
        <v>0</v>
      </c>
      <c r="G47" s="8"/>
    </row>
    <row r="48" spans="1:7" ht="12.75" customHeight="1" x14ac:dyDescent="0.25">
      <c r="A48" s="5" t="str">
        <f>hidden1!A38</f>
        <v xml:space="preserve">    Карачаево-Черкесская Республика</v>
      </c>
      <c r="B48" s="6">
        <f>hidden1!FN38</f>
        <v>13180</v>
      </c>
      <c r="C48" s="6">
        <f>hidden1!FO38</f>
        <v>0</v>
      </c>
      <c r="D48" s="6">
        <f>hidden1!FP38</f>
        <v>0</v>
      </c>
      <c r="E48" s="6">
        <f>hidden1!FQ38</f>
        <v>0</v>
      </c>
      <c r="F48" s="6">
        <f>hidden1!FR38</f>
        <v>0</v>
      </c>
      <c r="G48" s="8"/>
    </row>
    <row r="49" spans="1:7" ht="12.75" customHeight="1" x14ac:dyDescent="0.25">
      <c r="A49" s="5" t="str">
        <f>hidden1!A39</f>
        <v xml:space="preserve">    Республика Северная Осетия-Алания</v>
      </c>
      <c r="B49" s="6">
        <f>hidden1!FN39</f>
        <v>49622</v>
      </c>
      <c r="C49" s="6">
        <f>hidden1!FO39</f>
        <v>28</v>
      </c>
      <c r="D49" s="6">
        <f>hidden1!FP39</f>
        <v>28</v>
      </c>
      <c r="E49" s="6">
        <f>hidden1!FQ39</f>
        <v>0</v>
      </c>
      <c r="F49" s="6">
        <f>hidden1!FR39</f>
        <v>0</v>
      </c>
      <c r="G49" s="8"/>
    </row>
    <row r="50" spans="1:7" ht="12.75" customHeight="1" x14ac:dyDescent="0.25">
      <c r="A50" s="5" t="str">
        <f>hidden1!A40</f>
        <v xml:space="preserve">    Чеченская Республика</v>
      </c>
      <c r="B50" s="6">
        <f>hidden1!FN40</f>
        <v>3829</v>
      </c>
      <c r="C50" s="6">
        <f>hidden1!FO40</f>
        <v>33</v>
      </c>
      <c r="D50" s="6">
        <f>hidden1!FP40</f>
        <v>0</v>
      </c>
      <c r="E50" s="6">
        <f>hidden1!FQ40</f>
        <v>33</v>
      </c>
      <c r="F50" s="6">
        <f>hidden1!FR40</f>
        <v>0</v>
      </c>
      <c r="G50" s="8"/>
    </row>
    <row r="51" spans="1:7" ht="12.75" customHeight="1" x14ac:dyDescent="0.25">
      <c r="A51" s="5" t="str">
        <f>hidden1!A41</f>
        <v xml:space="preserve">    Ставропольский край</v>
      </c>
      <c r="B51" s="6">
        <f>hidden1!FN41</f>
        <v>27020</v>
      </c>
      <c r="C51" s="6">
        <f>hidden1!FO41</f>
        <v>116</v>
      </c>
      <c r="D51" s="6">
        <f>hidden1!FP41</f>
        <v>56</v>
      </c>
      <c r="E51" s="6">
        <f>hidden1!FQ41</f>
        <v>70</v>
      </c>
      <c r="F51" s="6">
        <f>hidden1!FR41</f>
        <v>-10</v>
      </c>
      <c r="G51" s="8"/>
    </row>
    <row r="52" spans="1:7" ht="12.75" customHeight="1" x14ac:dyDescent="0.25">
      <c r="A52" s="5" t="str">
        <f>hidden1!A42</f>
        <v xml:space="preserve">  ЮЖНЫЙ ФЕДЕРАЛЬНЫЙ ОКРУГ</v>
      </c>
      <c r="B52" s="6">
        <f>hidden1!FN42</f>
        <v>531545</v>
      </c>
      <c r="C52" s="6">
        <f>hidden1!FO42</f>
        <v>22331</v>
      </c>
      <c r="D52" s="6">
        <f>hidden1!FP42</f>
        <v>2372</v>
      </c>
      <c r="E52" s="6">
        <f>hidden1!FQ42</f>
        <v>13750</v>
      </c>
      <c r="F52" s="6">
        <f>hidden1!FR42</f>
        <v>6209</v>
      </c>
      <c r="G52" s="8"/>
    </row>
    <row r="53" spans="1:7" ht="12.75" customHeight="1" x14ac:dyDescent="0.25">
      <c r="A53" s="5" t="str">
        <f>hidden1!A43</f>
        <v xml:space="preserve">    Республика Адыгея</v>
      </c>
      <c r="B53" s="6">
        <f>hidden1!FN43</f>
        <v>6968</v>
      </c>
      <c r="C53" s="6">
        <f>hidden1!FO43</f>
        <v>109</v>
      </c>
      <c r="D53" s="6">
        <f>hidden1!FP43</f>
        <v>109</v>
      </c>
      <c r="E53" s="6">
        <f>hidden1!FQ43</f>
        <v>0</v>
      </c>
      <c r="F53" s="6">
        <f>hidden1!FR43</f>
        <v>0</v>
      </c>
      <c r="G53" s="8"/>
    </row>
    <row r="54" spans="1:7" ht="12.75" customHeight="1" x14ac:dyDescent="0.25">
      <c r="A54" s="5" t="str">
        <f>hidden1!A44</f>
        <v xml:space="preserve">    Республика Калмыкия</v>
      </c>
      <c r="B54" s="6">
        <f>hidden1!FN44</f>
        <v>1978</v>
      </c>
      <c r="C54" s="6">
        <f>hidden1!FO44</f>
        <v>296</v>
      </c>
      <c r="D54" s="6">
        <f>hidden1!FP44</f>
        <v>0</v>
      </c>
      <c r="E54" s="6">
        <f>hidden1!FQ44</f>
        <v>293</v>
      </c>
      <c r="F54" s="6">
        <f>hidden1!FR44</f>
        <v>3</v>
      </c>
      <c r="G54" s="8"/>
    </row>
    <row r="55" spans="1:7" ht="12.75" customHeight="1" x14ac:dyDescent="0.25">
      <c r="A55" s="5" t="str">
        <f>hidden1!A45</f>
        <v xml:space="preserve">    Республика Крым</v>
      </c>
      <c r="B55" s="6">
        <f>hidden1!FN45</f>
        <v>86706</v>
      </c>
      <c r="C55" s="6">
        <f>hidden1!FO45</f>
        <v>4156</v>
      </c>
      <c r="D55" s="6">
        <f>hidden1!FP45</f>
        <v>297</v>
      </c>
      <c r="E55" s="6">
        <f>hidden1!FQ45</f>
        <v>3804</v>
      </c>
      <c r="F55" s="6">
        <f>hidden1!FR45</f>
        <v>55</v>
      </c>
      <c r="G55" s="8"/>
    </row>
    <row r="56" spans="1:7" ht="12.75" customHeight="1" x14ac:dyDescent="0.25">
      <c r="A56" s="5" t="str">
        <f>hidden1!A46</f>
        <v xml:space="preserve">    Краснодарский край</v>
      </c>
      <c r="B56" s="6">
        <f>hidden1!FN46</f>
        <v>362807</v>
      </c>
      <c r="C56" s="6">
        <f>hidden1!FO46</f>
        <v>5350</v>
      </c>
      <c r="D56" s="6">
        <f>hidden1!FP46</f>
        <v>1307</v>
      </c>
      <c r="E56" s="6">
        <f>hidden1!FQ46</f>
        <v>3416</v>
      </c>
      <c r="F56" s="6">
        <f>hidden1!FR46</f>
        <v>627</v>
      </c>
      <c r="G56" s="8"/>
    </row>
    <row r="57" spans="1:7" ht="12.75" customHeight="1" x14ac:dyDescent="0.25">
      <c r="A57" s="5" t="str">
        <f>hidden1!A47</f>
        <v xml:space="preserve">    Астраханская область</v>
      </c>
      <c r="B57" s="6">
        <f>hidden1!FN47</f>
        <v>289</v>
      </c>
      <c r="C57" s="6">
        <f>hidden1!FO47</f>
        <v>6128</v>
      </c>
      <c r="D57" s="6">
        <f>hidden1!FP47</f>
        <v>0</v>
      </c>
      <c r="E57" s="6">
        <f>hidden1!FQ47</f>
        <v>2947</v>
      </c>
      <c r="F57" s="6">
        <f>hidden1!FR47</f>
        <v>3181</v>
      </c>
      <c r="G57" s="8"/>
    </row>
    <row r="58" spans="1:7" ht="12.75" customHeight="1" x14ac:dyDescent="0.25">
      <c r="A58" s="5" t="str">
        <f>hidden1!A48</f>
        <v xml:space="preserve">    Волгоградская область</v>
      </c>
      <c r="B58" s="6">
        <f>hidden1!FN48</f>
        <v>20560</v>
      </c>
      <c r="C58" s="6">
        <f>hidden1!FO48</f>
        <v>981</v>
      </c>
      <c r="D58" s="6">
        <f>hidden1!FP48</f>
        <v>349</v>
      </c>
      <c r="E58" s="6">
        <f>hidden1!FQ48</f>
        <v>0</v>
      </c>
      <c r="F58" s="6">
        <f>hidden1!FR48</f>
        <v>632</v>
      </c>
      <c r="G58" s="8"/>
    </row>
    <row r="59" spans="1:7" ht="12.75" customHeight="1" x14ac:dyDescent="0.25">
      <c r="A59" s="5" t="str">
        <f>hidden1!A49</f>
        <v xml:space="preserve">    Ростовская область</v>
      </c>
      <c r="B59" s="6">
        <f>hidden1!FN49</f>
        <v>41398</v>
      </c>
      <c r="C59" s="6">
        <f>hidden1!FO49</f>
        <v>1369</v>
      </c>
      <c r="D59" s="6">
        <f>hidden1!FP49</f>
        <v>310</v>
      </c>
      <c r="E59" s="6">
        <f>hidden1!FQ49</f>
        <v>492</v>
      </c>
      <c r="F59" s="6">
        <f>hidden1!FR49</f>
        <v>567</v>
      </c>
      <c r="G59" s="8"/>
    </row>
    <row r="60" spans="1:7" ht="12.75" customHeight="1" x14ac:dyDescent="0.25">
      <c r="A60" s="5" t="str">
        <f>hidden1!A50</f>
        <v xml:space="preserve">    город Севастополь</v>
      </c>
      <c r="B60" s="6">
        <f>hidden1!FN50</f>
        <v>10839</v>
      </c>
      <c r="C60" s="6">
        <f>hidden1!FO50</f>
        <v>3942</v>
      </c>
      <c r="D60" s="6">
        <f>hidden1!FP50</f>
        <v>0</v>
      </c>
      <c r="E60" s="6">
        <f>hidden1!FQ50</f>
        <v>2798</v>
      </c>
      <c r="F60" s="6">
        <f>hidden1!FR50</f>
        <v>1144</v>
      </c>
      <c r="G60" s="8"/>
    </row>
    <row r="61" spans="1:7" ht="12.75" customHeight="1" x14ac:dyDescent="0.25">
      <c r="A61" s="5" t="str">
        <f>hidden1!A51</f>
        <v xml:space="preserve">  ПРИВОЛЖСКИЙ ФЕДЕРАЛЬНЫЙ ОКРУГ</v>
      </c>
      <c r="B61" s="6">
        <f>hidden1!FN51</f>
        <v>660622</v>
      </c>
      <c r="C61" s="6">
        <f>hidden1!FO51</f>
        <v>9302</v>
      </c>
      <c r="D61" s="6">
        <f>hidden1!FP51</f>
        <v>7644</v>
      </c>
      <c r="E61" s="6">
        <f>hidden1!FQ51</f>
        <v>7</v>
      </c>
      <c r="F61" s="6">
        <f>hidden1!FR51</f>
        <v>1651</v>
      </c>
      <c r="G61" s="8"/>
    </row>
    <row r="62" spans="1:7" ht="12.75" customHeight="1" x14ac:dyDescent="0.25">
      <c r="A62" s="5" t="str">
        <f>hidden1!A52</f>
        <v xml:space="preserve">    Республика Башкортостан</v>
      </c>
      <c r="B62" s="6">
        <f>hidden1!FN52</f>
        <v>178851</v>
      </c>
      <c r="C62" s="6">
        <f>hidden1!FO52</f>
        <v>847</v>
      </c>
      <c r="D62" s="6">
        <f>hidden1!FP52</f>
        <v>762</v>
      </c>
      <c r="E62" s="6">
        <f>hidden1!FQ52</f>
        <v>7</v>
      </c>
      <c r="F62" s="6">
        <f>hidden1!FR52</f>
        <v>78</v>
      </c>
      <c r="G62" s="8"/>
    </row>
    <row r="63" spans="1:7" ht="12.75" customHeight="1" x14ac:dyDescent="0.25">
      <c r="A63" s="5" t="str">
        <f>hidden1!A53</f>
        <v xml:space="preserve">    Республика Марий-Эл</v>
      </c>
      <c r="B63" s="6">
        <f>hidden1!FN53</f>
        <v>18512</v>
      </c>
      <c r="C63" s="6">
        <f>hidden1!FO53</f>
        <v>115</v>
      </c>
      <c r="D63" s="6">
        <f>hidden1!FP53</f>
        <v>61</v>
      </c>
      <c r="E63" s="6">
        <f>hidden1!FQ53</f>
        <v>0</v>
      </c>
      <c r="F63" s="6">
        <f>hidden1!FR53</f>
        <v>54</v>
      </c>
      <c r="G63" s="8"/>
    </row>
    <row r="64" spans="1:7" ht="12.75" customHeight="1" x14ac:dyDescent="0.25">
      <c r="A64" s="5" t="str">
        <f>hidden1!A54</f>
        <v xml:space="preserve">    Республика Мордовия</v>
      </c>
      <c r="B64" s="6">
        <f>hidden1!FN54</f>
        <v>21742</v>
      </c>
      <c r="C64" s="6">
        <f>hidden1!FO54</f>
        <v>704</v>
      </c>
      <c r="D64" s="6">
        <f>hidden1!FP54</f>
        <v>704</v>
      </c>
      <c r="E64" s="6">
        <f>hidden1!FQ54</f>
        <v>0</v>
      </c>
      <c r="F64" s="6">
        <f>hidden1!FR54</f>
        <v>0</v>
      </c>
      <c r="G64" s="8"/>
    </row>
    <row r="65" spans="1:7" ht="12.75" customHeight="1" x14ac:dyDescent="0.25">
      <c r="A65" s="5" t="str">
        <f>hidden1!A55</f>
        <v xml:space="preserve">    Республика Татарстан</v>
      </c>
      <c r="B65" s="6">
        <f>hidden1!FN55</f>
        <v>42087</v>
      </c>
      <c r="C65" s="6">
        <f>hidden1!FO55</f>
        <v>546</v>
      </c>
      <c r="D65" s="6">
        <f>hidden1!FP55</f>
        <v>205</v>
      </c>
      <c r="E65" s="6">
        <f>hidden1!FQ55</f>
        <v>0</v>
      </c>
      <c r="F65" s="6">
        <f>hidden1!FR55</f>
        <v>341</v>
      </c>
      <c r="G65" s="8"/>
    </row>
    <row r="66" spans="1:7" ht="12.75" customHeight="1" x14ac:dyDescent="0.25">
      <c r="A66" s="5" t="str">
        <f>hidden1!A56</f>
        <v xml:space="preserve">    Удмуртская Республика</v>
      </c>
      <c r="B66" s="6">
        <f>hidden1!FN56</f>
        <v>19976</v>
      </c>
      <c r="C66" s="6">
        <f>hidden1!FO56</f>
        <v>462</v>
      </c>
      <c r="D66" s="6">
        <f>hidden1!FP56</f>
        <v>448</v>
      </c>
      <c r="E66" s="6">
        <f>hidden1!FQ56</f>
        <v>0</v>
      </c>
      <c r="F66" s="6">
        <f>hidden1!FR56</f>
        <v>14</v>
      </c>
      <c r="G66" s="8"/>
    </row>
    <row r="67" spans="1:7" ht="12.75" customHeight="1" x14ac:dyDescent="0.25">
      <c r="A67" s="5" t="str">
        <f>hidden1!A57</f>
        <v xml:space="preserve">    Чувашская Республика</v>
      </c>
      <c r="B67" s="6">
        <f>hidden1!FN57</f>
        <v>6221</v>
      </c>
      <c r="C67" s="6">
        <f>hidden1!FO57</f>
        <v>116</v>
      </c>
      <c r="D67" s="6">
        <f>hidden1!FP57</f>
        <v>85</v>
      </c>
      <c r="E67" s="6">
        <f>hidden1!FQ57</f>
        <v>0</v>
      </c>
      <c r="F67" s="6">
        <f>hidden1!FR57</f>
        <v>31</v>
      </c>
      <c r="G67" s="8"/>
    </row>
    <row r="68" spans="1:7" ht="12.75" customHeight="1" x14ac:dyDescent="0.25">
      <c r="A68" s="5" t="str">
        <f>hidden1!A58</f>
        <v xml:space="preserve">    Кировская область</v>
      </c>
      <c r="B68" s="6">
        <f>hidden1!FN58</f>
        <v>13081</v>
      </c>
      <c r="C68" s="6">
        <f>hidden1!FO58</f>
        <v>1938</v>
      </c>
      <c r="D68" s="6">
        <f>hidden1!FP58</f>
        <v>1929</v>
      </c>
      <c r="E68" s="6">
        <f>hidden1!FQ58</f>
        <v>0</v>
      </c>
      <c r="F68" s="6">
        <f>hidden1!FR58</f>
        <v>9</v>
      </c>
      <c r="G68" s="8"/>
    </row>
    <row r="69" spans="1:7" ht="12.75" customHeight="1" x14ac:dyDescent="0.25">
      <c r="A69" s="5" t="str">
        <f>hidden1!A59</f>
        <v xml:space="preserve">    Нижегородская область</v>
      </c>
      <c r="B69" s="6">
        <f>hidden1!FN59</f>
        <v>68679</v>
      </c>
      <c r="C69" s="6">
        <f>hidden1!FO59</f>
        <v>670</v>
      </c>
      <c r="D69" s="6">
        <f>hidden1!FP59</f>
        <v>631</v>
      </c>
      <c r="E69" s="6">
        <f>hidden1!FQ59</f>
        <v>0</v>
      </c>
      <c r="F69" s="6">
        <f>hidden1!FR59</f>
        <v>39</v>
      </c>
      <c r="G69" s="8"/>
    </row>
    <row r="70" spans="1:7" ht="13.65" customHeight="1" x14ac:dyDescent="0.25">
      <c r="A70" s="5" t="str">
        <f>hidden1!A60</f>
        <v xml:space="preserve">    Оренбургская область</v>
      </c>
      <c r="B70" s="6">
        <f>hidden1!FN60</f>
        <v>87949</v>
      </c>
      <c r="C70" s="6">
        <f>hidden1!FO60</f>
        <v>399</v>
      </c>
      <c r="D70" s="6">
        <f>hidden1!FP60</f>
        <v>293</v>
      </c>
      <c r="E70" s="6">
        <f>hidden1!FQ60</f>
        <v>0</v>
      </c>
      <c r="F70" s="6">
        <f>hidden1!FR60</f>
        <v>106</v>
      </c>
      <c r="G70" s="8"/>
    </row>
    <row r="71" spans="1:7" ht="12.75" customHeight="1" x14ac:dyDescent="0.25">
      <c r="A71" s="5" t="str">
        <f>hidden1!A61</f>
        <v xml:space="preserve">    Пензенская область</v>
      </c>
      <c r="B71" s="6">
        <f>hidden1!FN61</f>
        <v>21644</v>
      </c>
      <c r="C71" s="6">
        <f>hidden1!FO61</f>
        <v>317</v>
      </c>
      <c r="D71" s="6">
        <f>hidden1!FP61</f>
        <v>317</v>
      </c>
      <c r="E71" s="6">
        <f>hidden1!FQ61</f>
        <v>0</v>
      </c>
      <c r="F71" s="6">
        <f>hidden1!FR61</f>
        <v>0</v>
      </c>
      <c r="G71" s="8"/>
    </row>
    <row r="72" spans="1:7" ht="12.75" customHeight="1" x14ac:dyDescent="0.25">
      <c r="A72" s="5" t="str">
        <f>hidden1!A62</f>
        <v xml:space="preserve">    Пермский край</v>
      </c>
      <c r="B72" s="6">
        <f>hidden1!FN62</f>
        <v>71693</v>
      </c>
      <c r="C72" s="6">
        <f>hidden1!FO62</f>
        <v>1180</v>
      </c>
      <c r="D72" s="6">
        <f>hidden1!FP62</f>
        <v>969</v>
      </c>
      <c r="E72" s="6">
        <f>hidden1!FQ62</f>
        <v>0</v>
      </c>
      <c r="F72" s="6">
        <f>hidden1!FR62</f>
        <v>211</v>
      </c>
      <c r="G72" s="8"/>
    </row>
    <row r="73" spans="1:7" ht="12.75" customHeight="1" x14ac:dyDescent="0.25">
      <c r="A73" s="5" t="str">
        <f>hidden1!A63</f>
        <v xml:space="preserve">    Самарская область</v>
      </c>
      <c r="B73" s="6">
        <f>hidden1!FN63</f>
        <v>74435</v>
      </c>
      <c r="C73" s="6">
        <f>hidden1!FO63</f>
        <v>506</v>
      </c>
      <c r="D73" s="6">
        <f>hidden1!FP63</f>
        <v>365</v>
      </c>
      <c r="E73" s="6">
        <f>hidden1!FQ63</f>
        <v>0</v>
      </c>
      <c r="F73" s="6">
        <f>hidden1!FR63</f>
        <v>141</v>
      </c>
      <c r="G73" s="8"/>
    </row>
    <row r="74" spans="1:7" ht="12.75" customHeight="1" x14ac:dyDescent="0.25">
      <c r="A74" s="5" t="str">
        <f>hidden1!A64</f>
        <v xml:space="preserve">    Саратовская область</v>
      </c>
      <c r="B74" s="6">
        <f>hidden1!FN64</f>
        <v>12487</v>
      </c>
      <c r="C74" s="6">
        <f>hidden1!FO64</f>
        <v>1288</v>
      </c>
      <c r="D74" s="6">
        <f>hidden1!FP64</f>
        <v>700</v>
      </c>
      <c r="E74" s="6">
        <f>hidden1!FQ64</f>
        <v>0</v>
      </c>
      <c r="F74" s="6">
        <f>hidden1!FR64</f>
        <v>588</v>
      </c>
      <c r="G74" s="8"/>
    </row>
    <row r="75" spans="1:7" ht="12.75" customHeight="1" x14ac:dyDescent="0.25">
      <c r="A75" s="5" t="str">
        <f>hidden1!A65</f>
        <v xml:space="preserve">    Ульяновская область</v>
      </c>
      <c r="B75" s="6">
        <f>hidden1!FN65</f>
        <v>23265</v>
      </c>
      <c r="C75" s="6">
        <f>hidden1!FO65</f>
        <v>214</v>
      </c>
      <c r="D75" s="6">
        <f>hidden1!FP65</f>
        <v>175</v>
      </c>
      <c r="E75" s="6">
        <f>hidden1!FQ65</f>
        <v>0</v>
      </c>
      <c r="F75" s="6">
        <f>hidden1!FR65</f>
        <v>39</v>
      </c>
      <c r="G75" s="8"/>
    </row>
    <row r="76" spans="1:7" ht="12.75" customHeight="1" x14ac:dyDescent="0.25">
      <c r="A76" s="5" t="str">
        <f>hidden1!A66</f>
        <v xml:space="preserve">  УРАЛЬСКИЙ ФЕДЕРАЛЬНЫЙ ОКРУГ</v>
      </c>
      <c r="B76" s="6">
        <f>hidden1!FN66</f>
        <v>477876</v>
      </c>
      <c r="C76" s="6">
        <f>hidden1!FO66</f>
        <v>13673</v>
      </c>
      <c r="D76" s="6">
        <f>hidden1!FP66</f>
        <v>9023</v>
      </c>
      <c r="E76" s="6">
        <f>hidden1!FQ66</f>
        <v>904</v>
      </c>
      <c r="F76" s="6">
        <f>hidden1!FR66</f>
        <v>3746</v>
      </c>
      <c r="G76" s="8"/>
    </row>
    <row r="77" spans="1:7" ht="12.75" customHeight="1" x14ac:dyDescent="0.25">
      <c r="A77" s="5" t="str">
        <f>hidden1!A67</f>
        <v xml:space="preserve">    Курганская область</v>
      </c>
      <c r="B77" s="6">
        <f>hidden1!FN67</f>
        <v>6769</v>
      </c>
      <c r="C77" s="6">
        <f>hidden1!FO67</f>
        <v>611</v>
      </c>
      <c r="D77" s="6">
        <f>hidden1!FP67</f>
        <v>279</v>
      </c>
      <c r="E77" s="6">
        <f>hidden1!FQ67</f>
        <v>32</v>
      </c>
      <c r="F77" s="6">
        <f>hidden1!FR67</f>
        <v>300</v>
      </c>
      <c r="G77" s="8"/>
    </row>
    <row r="78" spans="1:7" ht="12.75" customHeight="1" x14ac:dyDescent="0.25">
      <c r="A78" s="5" t="str">
        <f>hidden1!A68</f>
        <v xml:space="preserve">    Свердловская область</v>
      </c>
      <c r="B78" s="6">
        <f>hidden1!FN68</f>
        <v>96425</v>
      </c>
      <c r="C78" s="6">
        <f>hidden1!FO68</f>
        <v>4961</v>
      </c>
      <c r="D78" s="6">
        <f>hidden1!FP68</f>
        <v>4919</v>
      </c>
      <c r="E78" s="6">
        <f>hidden1!FQ68</f>
        <v>0</v>
      </c>
      <c r="F78" s="6">
        <f>hidden1!FR68</f>
        <v>42</v>
      </c>
      <c r="G78" s="8"/>
    </row>
    <row r="79" spans="1:7" ht="12.75" customHeight="1" x14ac:dyDescent="0.25">
      <c r="A79" s="5" t="str">
        <f>hidden1!A69</f>
        <v xml:space="preserve">    Тюменская область</v>
      </c>
      <c r="B79" s="6">
        <f>hidden1!FN69</f>
        <v>33278</v>
      </c>
      <c r="C79" s="6">
        <f>hidden1!FO69</f>
        <v>2714</v>
      </c>
      <c r="D79" s="6">
        <f>hidden1!FP69</f>
        <v>2295</v>
      </c>
      <c r="E79" s="6">
        <f>hidden1!FQ69</f>
        <v>173</v>
      </c>
      <c r="F79" s="6">
        <f>hidden1!FR69</f>
        <v>246</v>
      </c>
      <c r="G79" s="8"/>
    </row>
    <row r="80" spans="1:7" ht="12.75" customHeight="1" x14ac:dyDescent="0.25">
      <c r="A80" s="5" t="str">
        <f>hidden1!A70</f>
        <v xml:space="preserve">    Челябинская область</v>
      </c>
      <c r="B80" s="6">
        <f>hidden1!FN70</f>
        <v>72549</v>
      </c>
      <c r="C80" s="6">
        <f>hidden1!FO70</f>
        <v>1143</v>
      </c>
      <c r="D80" s="6">
        <f>hidden1!FP70</f>
        <v>1097</v>
      </c>
      <c r="E80" s="6">
        <f>hidden1!FQ70</f>
        <v>0</v>
      </c>
      <c r="F80" s="6">
        <f>hidden1!FR70</f>
        <v>46</v>
      </c>
      <c r="G80" s="8"/>
    </row>
    <row r="81" spans="1:7" ht="12.75" customHeight="1" x14ac:dyDescent="0.25">
      <c r="A81" s="5" t="str">
        <f>hidden1!A71</f>
        <v xml:space="preserve">    Ханты-Мансийский автономный округ - Югра</v>
      </c>
      <c r="B81" s="6">
        <f>hidden1!FN71</f>
        <v>232805</v>
      </c>
      <c r="C81" s="6">
        <f>hidden1!FO71</f>
        <v>1495</v>
      </c>
      <c r="D81" s="6">
        <f>hidden1!FP71</f>
        <v>426</v>
      </c>
      <c r="E81" s="6">
        <f>hidden1!FQ71</f>
        <v>15</v>
      </c>
      <c r="F81" s="6">
        <f>hidden1!FR71</f>
        <v>1054</v>
      </c>
      <c r="G81" s="8"/>
    </row>
    <row r="82" spans="1:7" ht="12.75" customHeight="1" x14ac:dyDescent="0.25">
      <c r="A82" s="5" t="str">
        <f>hidden1!A72</f>
        <v xml:space="preserve">    Ямало-Ненецкий автономный округ</v>
      </c>
      <c r="B82" s="6">
        <f>hidden1!FN72</f>
        <v>36050</v>
      </c>
      <c r="C82" s="6">
        <f>hidden1!FO72</f>
        <v>2749</v>
      </c>
      <c r="D82" s="6">
        <f>hidden1!FP72</f>
        <v>7</v>
      </c>
      <c r="E82" s="6">
        <f>hidden1!FQ72</f>
        <v>684</v>
      </c>
      <c r="F82" s="6">
        <f>hidden1!FR72</f>
        <v>2058</v>
      </c>
      <c r="G82" s="8"/>
    </row>
    <row r="83" spans="1:7" ht="12.75" customHeight="1" x14ac:dyDescent="0.25">
      <c r="A83" s="5" t="str">
        <f>hidden1!A73</f>
        <v xml:space="preserve">  СИБИРСКИЙ ФЕДЕРАЛЬНЫЙ ОКРУГ</v>
      </c>
      <c r="B83" s="6">
        <f>hidden1!FN73</f>
        <v>495706</v>
      </c>
      <c r="C83" s="6">
        <f>hidden1!FO73</f>
        <v>27146</v>
      </c>
      <c r="D83" s="6">
        <f>hidden1!FP73</f>
        <v>22180</v>
      </c>
      <c r="E83" s="6">
        <f>hidden1!FQ73</f>
        <v>-8</v>
      </c>
      <c r="F83" s="6">
        <f>hidden1!FR73</f>
        <v>4974</v>
      </c>
      <c r="G83" s="8"/>
    </row>
    <row r="84" spans="1:7" ht="12.75" customHeight="1" x14ac:dyDescent="0.25">
      <c r="A84" s="5" t="str">
        <f>hidden1!A74</f>
        <v xml:space="preserve">    Республика Алтай</v>
      </c>
      <c r="B84" s="6">
        <f>hidden1!FN74</f>
        <v>3577</v>
      </c>
      <c r="C84" s="6">
        <f>hidden1!FO74</f>
        <v>753</v>
      </c>
      <c r="D84" s="6">
        <f>hidden1!FP74</f>
        <v>753</v>
      </c>
      <c r="E84" s="6">
        <f>hidden1!FQ74</f>
        <v>0</v>
      </c>
      <c r="F84" s="6">
        <f>hidden1!FR74</f>
        <v>0</v>
      </c>
      <c r="G84" s="8"/>
    </row>
    <row r="85" spans="1:7" ht="12.75" customHeight="1" x14ac:dyDescent="0.25">
      <c r="A85" s="5" t="str">
        <f>hidden1!A75</f>
        <v xml:space="preserve">    Республика Тыва</v>
      </c>
      <c r="B85" s="6">
        <f>hidden1!FN75</f>
        <v>8241</v>
      </c>
      <c r="C85" s="6">
        <f>hidden1!FO75</f>
        <v>2350</v>
      </c>
      <c r="D85" s="6">
        <f>hidden1!FP75</f>
        <v>2332</v>
      </c>
      <c r="E85" s="6">
        <f>hidden1!FQ75</f>
        <v>0</v>
      </c>
      <c r="F85" s="6">
        <f>hidden1!FR75</f>
        <v>18</v>
      </c>
      <c r="G85" s="8"/>
    </row>
    <row r="86" spans="1:7" ht="12.75" customHeight="1" x14ac:dyDescent="0.25">
      <c r="A86" s="5" t="str">
        <f>hidden1!A76</f>
        <v xml:space="preserve">    Республика Хакасия</v>
      </c>
      <c r="B86" s="6">
        <f>hidden1!FN76</f>
        <v>18547</v>
      </c>
      <c r="C86" s="6">
        <f>hidden1!FO76</f>
        <v>1762</v>
      </c>
      <c r="D86" s="6">
        <f>hidden1!FP76</f>
        <v>1745</v>
      </c>
      <c r="E86" s="6">
        <f>hidden1!FQ76</f>
        <v>0</v>
      </c>
      <c r="F86" s="6">
        <f>hidden1!FR76</f>
        <v>17</v>
      </c>
      <c r="G86" s="8"/>
    </row>
    <row r="87" spans="1:7" ht="12.75" customHeight="1" x14ac:dyDescent="0.25">
      <c r="A87" s="5" t="str">
        <f>hidden1!A77</f>
        <v xml:space="preserve">    Алтайский край</v>
      </c>
      <c r="B87" s="6">
        <f>hidden1!FN77</f>
        <v>40862</v>
      </c>
      <c r="C87" s="6">
        <f>hidden1!FO77</f>
        <v>2020</v>
      </c>
      <c r="D87" s="6">
        <f>hidden1!FP77</f>
        <v>666</v>
      </c>
      <c r="E87" s="6">
        <f>hidden1!FQ77</f>
        <v>0</v>
      </c>
      <c r="F87" s="6">
        <f>hidden1!FR77</f>
        <v>1354</v>
      </c>
      <c r="G87" s="8"/>
    </row>
    <row r="88" spans="1:7" ht="12.75" customHeight="1" x14ac:dyDescent="0.25">
      <c r="A88" s="5" t="str">
        <f>hidden1!A78</f>
        <v xml:space="preserve">    Красноярский край</v>
      </c>
      <c r="B88" s="6">
        <f>hidden1!FN78</f>
        <v>142521</v>
      </c>
      <c r="C88" s="6">
        <f>hidden1!FO78</f>
        <v>5574</v>
      </c>
      <c r="D88" s="6">
        <f>hidden1!FP78</f>
        <v>4488</v>
      </c>
      <c r="E88" s="6">
        <f>hidden1!FQ78</f>
        <v>0</v>
      </c>
      <c r="F88" s="6">
        <f>hidden1!FR78</f>
        <v>1086</v>
      </c>
      <c r="G88" s="8"/>
    </row>
    <row r="89" spans="1:7" ht="12.75" customHeight="1" x14ac:dyDescent="0.25">
      <c r="A89" s="5" t="str">
        <f>hidden1!A79</f>
        <v xml:space="preserve">    Иркутская область</v>
      </c>
      <c r="B89" s="6">
        <f>hidden1!FN79</f>
        <v>94858</v>
      </c>
      <c r="C89" s="6">
        <f>hidden1!FO79</f>
        <v>5546</v>
      </c>
      <c r="D89" s="6">
        <f>hidden1!FP79</f>
        <v>5372</v>
      </c>
      <c r="E89" s="6">
        <f>hidden1!FQ79</f>
        <v>-14</v>
      </c>
      <c r="F89" s="6">
        <f>hidden1!FR79</f>
        <v>188</v>
      </c>
      <c r="G89" s="8"/>
    </row>
    <row r="90" spans="1:7" ht="12.75" customHeight="1" x14ac:dyDescent="0.25">
      <c r="A90" s="5" t="str">
        <f>hidden1!A80</f>
        <v xml:space="preserve">    Кемеровская область - Кузбасс</v>
      </c>
      <c r="B90" s="6">
        <f>hidden1!FN80</f>
        <v>46273</v>
      </c>
      <c r="C90" s="6">
        <f>hidden1!FO80</f>
        <v>1550</v>
      </c>
      <c r="D90" s="6">
        <f>hidden1!FP80</f>
        <v>1497</v>
      </c>
      <c r="E90" s="6">
        <f>hidden1!FQ80</f>
        <v>0</v>
      </c>
      <c r="F90" s="6">
        <f>hidden1!FR80</f>
        <v>53</v>
      </c>
      <c r="G90" s="8"/>
    </row>
    <row r="91" spans="1:7" ht="12.75" customHeight="1" x14ac:dyDescent="0.25">
      <c r="A91" s="5" t="str">
        <f>hidden1!A81</f>
        <v xml:space="preserve">    Новосибирская область</v>
      </c>
      <c r="B91" s="6">
        <f>hidden1!FN81</f>
        <v>28188</v>
      </c>
      <c r="C91" s="6">
        <f>hidden1!FO81</f>
        <v>1916</v>
      </c>
      <c r="D91" s="6">
        <f>hidden1!FP81</f>
        <v>546</v>
      </c>
      <c r="E91" s="6">
        <f>hidden1!FQ81</f>
        <v>0</v>
      </c>
      <c r="F91" s="6">
        <f>hidden1!FR81</f>
        <v>1370</v>
      </c>
      <c r="G91" s="8"/>
    </row>
    <row r="92" spans="1:7" ht="12.75" customHeight="1" x14ac:dyDescent="0.25">
      <c r="A92" s="5" t="str">
        <f>hidden1!A82</f>
        <v xml:space="preserve">    Омская область</v>
      </c>
      <c r="B92" s="6">
        <f>hidden1!FN82</f>
        <v>65665</v>
      </c>
      <c r="C92" s="6">
        <f>hidden1!FO82</f>
        <v>3185</v>
      </c>
      <c r="D92" s="6">
        <f>hidden1!FP82</f>
        <v>2662</v>
      </c>
      <c r="E92" s="6">
        <f>hidden1!FQ82</f>
        <v>0</v>
      </c>
      <c r="F92" s="6">
        <f>hidden1!FR82</f>
        <v>523</v>
      </c>
      <c r="G92" s="8"/>
    </row>
    <row r="93" spans="1:7" ht="12.75" customHeight="1" x14ac:dyDescent="0.25">
      <c r="A93" s="5" t="str">
        <f>hidden1!A83</f>
        <v xml:space="preserve">    Томская область</v>
      </c>
      <c r="B93" s="6">
        <f>hidden1!FN83</f>
        <v>46974</v>
      </c>
      <c r="C93" s="6">
        <f>hidden1!FO83</f>
        <v>2490</v>
      </c>
      <c r="D93" s="6">
        <f>hidden1!FP83</f>
        <v>2119</v>
      </c>
      <c r="E93" s="6">
        <f>hidden1!FQ83</f>
        <v>6</v>
      </c>
      <c r="F93" s="6">
        <f>hidden1!FR83</f>
        <v>365</v>
      </c>
      <c r="G93" s="8"/>
    </row>
    <row r="94" spans="1:7" ht="12.75" customHeight="1" x14ac:dyDescent="0.25">
      <c r="A94" s="5" t="str">
        <f>hidden1!A84</f>
        <v xml:space="preserve">  ДАЛЬНЕВОСТОЧНЫЙ ФЕДЕРАЛЬНЫЙ ОКРУГ</v>
      </c>
      <c r="B94" s="6">
        <f>hidden1!FN84</f>
        <v>221747</v>
      </c>
      <c r="C94" s="6">
        <f>hidden1!FO84</f>
        <v>9034988</v>
      </c>
      <c r="D94" s="6">
        <f>hidden1!FP84</f>
        <v>30847</v>
      </c>
      <c r="E94" s="6">
        <f>hidden1!FQ84</f>
        <v>8508389</v>
      </c>
      <c r="F94" s="6">
        <f>hidden1!FR84</f>
        <v>495752</v>
      </c>
      <c r="G94" s="8"/>
    </row>
    <row r="95" spans="1:7" x14ac:dyDescent="0.25">
      <c r="A95" s="5" t="str">
        <f>hidden1!A85</f>
        <v xml:space="preserve">    Республика Бурятия</v>
      </c>
      <c r="B95" s="6">
        <f>hidden1!FN85</f>
        <v>38511</v>
      </c>
      <c r="C95" s="6">
        <f>hidden1!FO85</f>
        <v>1887</v>
      </c>
      <c r="D95" s="6">
        <f>hidden1!FP85</f>
        <v>1847</v>
      </c>
      <c r="E95" s="6">
        <f>hidden1!FQ85</f>
        <v>0</v>
      </c>
      <c r="F95" s="6">
        <f>hidden1!FR85</f>
        <v>40</v>
      </c>
      <c r="G95" s="8"/>
    </row>
    <row r="96" spans="1:7" x14ac:dyDescent="0.25">
      <c r="A96" s="5" t="str">
        <f>hidden1!A86</f>
        <v xml:space="preserve">    Республика Саха (Якутия)</v>
      </c>
      <c r="B96" s="6">
        <f>hidden1!FN86</f>
        <v>15509</v>
      </c>
      <c r="C96" s="6">
        <f>hidden1!FO86</f>
        <v>9634</v>
      </c>
      <c r="D96" s="6">
        <f>hidden1!FP86</f>
        <v>7453</v>
      </c>
      <c r="E96" s="6">
        <f>hidden1!FQ86</f>
        <v>24</v>
      </c>
      <c r="F96" s="6">
        <f>hidden1!FR86</f>
        <v>2157</v>
      </c>
      <c r="G96" s="8"/>
    </row>
    <row r="97" spans="1:7" x14ac:dyDescent="0.25">
      <c r="A97" s="5" t="str">
        <f>hidden1!A87</f>
        <v xml:space="preserve">    Приморский край</v>
      </c>
      <c r="B97" s="6">
        <f>hidden1!FN87</f>
        <v>23722</v>
      </c>
      <c r="C97" s="6">
        <f>hidden1!FO87</f>
        <v>1792311</v>
      </c>
      <c r="D97" s="6">
        <f>hidden1!FP87</f>
        <v>723</v>
      </c>
      <c r="E97" s="6">
        <f>hidden1!FQ87</f>
        <v>1791283</v>
      </c>
      <c r="F97" s="6">
        <f>hidden1!FR87</f>
        <v>305</v>
      </c>
      <c r="G97" s="8"/>
    </row>
    <row r="98" spans="1:7" x14ac:dyDescent="0.25">
      <c r="A98" s="5" t="str">
        <f>hidden1!A88</f>
        <v xml:space="preserve">    Хабаровский край</v>
      </c>
      <c r="B98" s="6">
        <f>hidden1!FN88</f>
        <v>33709</v>
      </c>
      <c r="C98" s="6">
        <f>hidden1!FO88</f>
        <v>1060819</v>
      </c>
      <c r="D98" s="6">
        <f>hidden1!FP88</f>
        <v>2892</v>
      </c>
      <c r="E98" s="6">
        <f>hidden1!FQ88</f>
        <v>1016962</v>
      </c>
      <c r="F98" s="6">
        <f>hidden1!FR88</f>
        <v>40965</v>
      </c>
      <c r="G98" s="8"/>
    </row>
    <row r="99" spans="1:7" x14ac:dyDescent="0.25">
      <c r="A99" s="5" t="str">
        <f>hidden1!A89</f>
        <v xml:space="preserve">    Амурская область</v>
      </c>
      <c r="B99" s="6">
        <f>hidden1!FN89</f>
        <v>17667</v>
      </c>
      <c r="C99" s="6">
        <f>hidden1!FO89</f>
        <v>2061</v>
      </c>
      <c r="D99" s="6">
        <f>hidden1!FP89</f>
        <v>2060</v>
      </c>
      <c r="E99" s="6">
        <f>hidden1!FQ89</f>
        <v>0</v>
      </c>
      <c r="F99" s="6">
        <f>hidden1!FR89</f>
        <v>1</v>
      </c>
      <c r="G99" s="8"/>
    </row>
    <row r="100" spans="1:7" x14ac:dyDescent="0.25">
      <c r="A100" s="5" t="str">
        <f>hidden1!A90</f>
        <v xml:space="preserve">    Камчатский край</v>
      </c>
      <c r="B100" s="6">
        <f>hidden1!FN90</f>
        <v>24204</v>
      </c>
      <c r="C100" s="6">
        <f>hidden1!FO90</f>
        <v>4259372</v>
      </c>
      <c r="D100" s="6">
        <f>hidden1!FP90</f>
        <v>1897</v>
      </c>
      <c r="E100" s="6">
        <f>hidden1!FQ90</f>
        <v>3843947</v>
      </c>
      <c r="F100" s="6">
        <f>hidden1!FR90</f>
        <v>413528</v>
      </c>
      <c r="G100" s="8"/>
    </row>
    <row r="101" spans="1:7" x14ac:dyDescent="0.25">
      <c r="A101" s="5" t="str">
        <f>hidden1!A91</f>
        <v xml:space="preserve">    Магаданская область</v>
      </c>
      <c r="B101" s="6">
        <f>hidden1!FN91</f>
        <v>4966</v>
      </c>
      <c r="C101" s="6">
        <f>hidden1!FO91</f>
        <v>211270</v>
      </c>
      <c r="D101" s="6">
        <f>hidden1!FP91</f>
        <v>581</v>
      </c>
      <c r="E101" s="6">
        <f>hidden1!FQ91</f>
        <v>192141</v>
      </c>
      <c r="F101" s="6">
        <f>hidden1!FR91</f>
        <v>18548</v>
      </c>
      <c r="G101" s="8"/>
    </row>
    <row r="102" spans="1:7" x14ac:dyDescent="0.25">
      <c r="A102" s="5" t="str">
        <f>hidden1!A92</f>
        <v xml:space="preserve">    Сахалинская область</v>
      </c>
      <c r="B102" s="6">
        <f>hidden1!FN92</f>
        <v>18876</v>
      </c>
      <c r="C102" s="6">
        <f>hidden1!FO92</f>
        <v>1637538</v>
      </c>
      <c r="D102" s="6">
        <f>hidden1!FP92</f>
        <v>873</v>
      </c>
      <c r="E102" s="6">
        <f>hidden1!FQ92</f>
        <v>1633993</v>
      </c>
      <c r="F102" s="6">
        <f>hidden1!FR92</f>
        <v>2672</v>
      </c>
      <c r="G102" s="8"/>
    </row>
    <row r="103" spans="1:7" x14ac:dyDescent="0.25">
      <c r="A103" s="5" t="str">
        <f>hidden1!A93</f>
        <v xml:space="preserve">    Забайкальский край</v>
      </c>
      <c r="B103" s="6">
        <f>hidden1!FN93</f>
        <v>39545</v>
      </c>
      <c r="C103" s="6">
        <f>hidden1!FO93</f>
        <v>5725</v>
      </c>
      <c r="D103" s="6">
        <f>hidden1!FP93</f>
        <v>5720</v>
      </c>
      <c r="E103" s="6">
        <f>hidden1!FQ93</f>
        <v>0</v>
      </c>
      <c r="F103" s="6">
        <f>hidden1!FR93</f>
        <v>5</v>
      </c>
      <c r="G103" s="8"/>
    </row>
    <row r="104" spans="1:7" x14ac:dyDescent="0.25">
      <c r="A104" s="5" t="str">
        <f>hidden1!A94</f>
        <v xml:space="preserve">    Еврейская автономная область</v>
      </c>
      <c r="B104" s="6">
        <f>hidden1!FN94</f>
        <v>4109</v>
      </c>
      <c r="C104" s="6">
        <f>hidden1!FO94</f>
        <v>754</v>
      </c>
      <c r="D104" s="6">
        <f>hidden1!FP94</f>
        <v>754</v>
      </c>
      <c r="E104" s="6">
        <f>hidden1!FQ94</f>
        <v>0</v>
      </c>
      <c r="F104" s="6">
        <f>hidden1!FR94</f>
        <v>0</v>
      </c>
      <c r="G104" s="8"/>
    </row>
    <row r="105" spans="1:7" x14ac:dyDescent="0.25">
      <c r="A105" s="5" t="str">
        <f>hidden1!A95</f>
        <v xml:space="preserve">    Чукотский автономный округ</v>
      </c>
      <c r="B105" s="6">
        <f>hidden1!FN95</f>
        <v>929</v>
      </c>
      <c r="C105" s="6">
        <f>hidden1!FO95</f>
        <v>53617</v>
      </c>
      <c r="D105" s="6">
        <f>hidden1!FP95</f>
        <v>6047</v>
      </c>
      <c r="E105" s="6">
        <f>hidden1!FQ95</f>
        <v>30039</v>
      </c>
      <c r="F105" s="6">
        <f>hidden1!FR95</f>
        <v>17531</v>
      </c>
      <c r="G105" s="8"/>
    </row>
    <row r="106" spans="1:7" x14ac:dyDescent="0.25">
      <c r="A106" s="5" t="str">
        <f>hidden1!A101</f>
        <v xml:space="preserve">  МИ ФНС РОССИИ ПО УПРАВЛЕНИЮ ДОЛГОМ</v>
      </c>
      <c r="B106" s="6">
        <f>hidden1!FN101</f>
        <v>0</v>
      </c>
      <c r="C106" s="6">
        <f>hidden1!FO101</f>
        <v>0</v>
      </c>
      <c r="D106" s="6">
        <f>hidden1!FP101</f>
        <v>0</v>
      </c>
      <c r="E106" s="6">
        <f>hidden1!FQ101</f>
        <v>0</v>
      </c>
      <c r="F106" s="6">
        <f>hidden1!FR101</f>
        <v>0</v>
      </c>
      <c r="G106" s="8"/>
    </row>
    <row r="107" spans="1:7" x14ac:dyDescent="0.25">
      <c r="A107" s="5"/>
      <c r="B107" s="6"/>
      <c r="C107" s="6"/>
      <c r="D107" s="6"/>
      <c r="E107" s="6"/>
      <c r="F107" s="6"/>
      <c r="G107"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zoomScale="80" zoomScaleNormal="80" workbookViewId="0">
      <selection activeCell="A106" sqref="A106:XFD110"/>
    </sheetView>
  </sheetViews>
  <sheetFormatPr defaultColWidth="9.109375" defaultRowHeight="13.2" x14ac:dyDescent="0.25"/>
  <cols>
    <col min="1" max="1" width="47.109375" style="2" customWidth="1"/>
    <col min="2" max="8" width="21.109375" style="2" customWidth="1"/>
    <col min="9" max="16384" width="9.109375" style="2"/>
  </cols>
  <sheetData>
    <row r="1" spans="1:8" s="17" customFormat="1" ht="14.1" customHeight="1" x14ac:dyDescent="0.25">
      <c r="G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августа 2023 года</v>
      </c>
      <c r="B3" s="100"/>
      <c r="C3" s="100"/>
      <c r="D3" s="100"/>
      <c r="E3" s="100"/>
      <c r="F3" s="100"/>
      <c r="G3" s="100"/>
      <c r="H3" s="100"/>
    </row>
    <row r="4" spans="1:8" s="17" customFormat="1" x14ac:dyDescent="0.25">
      <c r="A4" s="19"/>
      <c r="B4" s="19"/>
    </row>
    <row r="5" spans="1:8" s="17" customFormat="1" ht="14.1" customHeight="1" x14ac:dyDescent="0.25">
      <c r="A5" s="17" t="s">
        <v>2</v>
      </c>
      <c r="B5" s="30"/>
      <c r="G5" s="20" t="s">
        <v>1</v>
      </c>
    </row>
    <row r="6" spans="1:8" s="17" customFormat="1" ht="15.75" customHeight="1" x14ac:dyDescent="0.25">
      <c r="A6" s="96"/>
      <c r="B6" s="104" t="s">
        <v>193</v>
      </c>
      <c r="C6" s="138" t="s">
        <v>4</v>
      </c>
      <c r="D6" s="139"/>
      <c r="E6" s="139"/>
      <c r="F6" s="139"/>
      <c r="G6" s="139"/>
      <c r="H6" s="222"/>
    </row>
    <row r="7" spans="1:8" s="17" customFormat="1" ht="14.4" customHeight="1" x14ac:dyDescent="0.25">
      <c r="A7" s="97"/>
      <c r="B7" s="105"/>
      <c r="C7" s="99" t="s">
        <v>194</v>
      </c>
      <c r="D7" s="99" t="s">
        <v>195</v>
      </c>
      <c r="E7" s="196" t="s">
        <v>228</v>
      </c>
      <c r="F7" s="108" t="s">
        <v>196</v>
      </c>
      <c r="G7" s="173" t="s">
        <v>208</v>
      </c>
      <c r="H7" s="173" t="s">
        <v>227</v>
      </c>
    </row>
    <row r="8" spans="1:8" s="17" customFormat="1" ht="14.4" customHeight="1" x14ac:dyDescent="0.25">
      <c r="A8" s="97"/>
      <c r="B8" s="105"/>
      <c r="C8" s="99"/>
      <c r="D8" s="99"/>
      <c r="E8" s="221"/>
      <c r="F8" s="108"/>
      <c r="G8" s="173"/>
      <c r="H8" s="173"/>
    </row>
    <row r="9" spans="1:8" s="17" customFormat="1" ht="240.6" customHeight="1" x14ac:dyDescent="0.25">
      <c r="A9" s="98"/>
      <c r="B9" s="106"/>
      <c r="C9" s="223"/>
      <c r="D9" s="108"/>
      <c r="E9" s="221"/>
      <c r="F9" s="108"/>
      <c r="G9" s="173"/>
      <c r="H9" s="173"/>
    </row>
    <row r="10" spans="1:8" s="17" customFormat="1" ht="12.75" customHeight="1" x14ac:dyDescent="0.25">
      <c r="A10" s="25" t="s">
        <v>0</v>
      </c>
      <c r="B10" s="25">
        <v>1836</v>
      </c>
      <c r="C10" s="25">
        <v>1837</v>
      </c>
      <c r="D10" s="25">
        <v>1838</v>
      </c>
      <c r="E10" s="25">
        <v>1839</v>
      </c>
      <c r="F10" s="25">
        <v>1840</v>
      </c>
      <c r="G10" s="40">
        <v>1842</v>
      </c>
      <c r="H10" s="40">
        <v>1843</v>
      </c>
    </row>
    <row r="11" spans="1:8" ht="18" customHeight="1" x14ac:dyDescent="0.25">
      <c r="A11" s="5" t="str">
        <f>hidden1!A1</f>
        <v>РОССИЙСКАЯ ФЕДЕРАЦИЯ</v>
      </c>
      <c r="B11" s="6">
        <f>hidden1!FS1</f>
        <v>700678208</v>
      </c>
      <c r="C11" s="6">
        <f>hidden1!FT1</f>
        <v>37655715</v>
      </c>
      <c r="D11" s="6">
        <f>hidden1!FU1</f>
        <v>117192091</v>
      </c>
      <c r="E11" s="6">
        <f>hidden1!FV1</f>
        <v>56103660</v>
      </c>
      <c r="F11" s="6">
        <f>hidden1!FW1</f>
        <v>34646306</v>
      </c>
      <c r="G11" s="6">
        <f>hidden1!FX1</f>
        <v>0</v>
      </c>
      <c r="H11" s="6">
        <f>hidden1!FY1</f>
        <v>455080436</v>
      </c>
    </row>
    <row r="12" spans="1:8" ht="12.75" customHeight="1" x14ac:dyDescent="0.25">
      <c r="A12" s="5" t="str">
        <f>hidden1!A2</f>
        <v xml:space="preserve">  в том числе:</v>
      </c>
      <c r="B12" s="6"/>
      <c r="C12" s="6"/>
      <c r="D12" s="6"/>
      <c r="E12" s="6"/>
      <c r="F12" s="6"/>
      <c r="G12" s="6"/>
      <c r="H12" s="6"/>
    </row>
    <row r="13" spans="1:8" ht="12.75" customHeight="1" x14ac:dyDescent="0.25">
      <c r="A13" s="5" t="str">
        <f>hidden1!A3</f>
        <v xml:space="preserve">  ЦЕНТРАЛЬНЫЙ ФЕДЕРАЛЬНЫЙ ОКРУГ</v>
      </c>
      <c r="B13" s="6">
        <f>hidden1!FS3</f>
        <v>93212093</v>
      </c>
      <c r="C13" s="6">
        <f>hidden1!FT3</f>
        <v>0</v>
      </c>
      <c r="D13" s="6">
        <f>hidden1!FU3</f>
        <v>0</v>
      </c>
      <c r="E13" s="6">
        <f>hidden1!FV3</f>
        <v>17928954</v>
      </c>
      <c r="F13" s="6">
        <f>hidden1!FW3</f>
        <v>0</v>
      </c>
      <c r="G13" s="6">
        <f>hidden1!FX3</f>
        <v>0</v>
      </c>
      <c r="H13" s="6">
        <f>hidden1!FY3</f>
        <v>75283139</v>
      </c>
    </row>
    <row r="14" spans="1:8" ht="12.75" customHeight="1" x14ac:dyDescent="0.25">
      <c r="A14" s="5" t="str">
        <f>hidden1!A4</f>
        <v xml:space="preserve">    Белгородская область</v>
      </c>
      <c r="B14" s="6">
        <f>hidden1!FS4</f>
        <v>0</v>
      </c>
      <c r="C14" s="6">
        <f>hidden1!FT4</f>
        <v>0</v>
      </c>
      <c r="D14" s="6">
        <f>hidden1!FU4</f>
        <v>0</v>
      </c>
      <c r="E14" s="6">
        <f>hidden1!FV4</f>
        <v>0</v>
      </c>
      <c r="F14" s="6">
        <f>hidden1!FW4</f>
        <v>0</v>
      </c>
      <c r="G14" s="6">
        <f>hidden1!FX4</f>
        <v>0</v>
      </c>
      <c r="H14" s="6">
        <f>hidden1!FY4</f>
        <v>0</v>
      </c>
    </row>
    <row r="15" spans="1:8" ht="12.75" customHeight="1" x14ac:dyDescent="0.25">
      <c r="A15" s="5" t="str">
        <f>hidden1!A5</f>
        <v xml:space="preserve">    Брянская область</v>
      </c>
      <c r="B15" s="6">
        <f>hidden1!FS5</f>
        <v>0</v>
      </c>
      <c r="C15" s="6">
        <f>hidden1!FT5</f>
        <v>0</v>
      </c>
      <c r="D15" s="6">
        <f>hidden1!FU5</f>
        <v>0</v>
      </c>
      <c r="E15" s="6">
        <f>hidden1!FV5</f>
        <v>0</v>
      </c>
      <c r="F15" s="6">
        <f>hidden1!FW5</f>
        <v>0</v>
      </c>
      <c r="G15" s="6">
        <f>hidden1!FX5</f>
        <v>0</v>
      </c>
      <c r="H15" s="6">
        <f>hidden1!FY5</f>
        <v>0</v>
      </c>
    </row>
    <row r="16" spans="1:8" ht="12.75" customHeight="1" x14ac:dyDescent="0.25">
      <c r="A16" s="5" t="str">
        <f>hidden1!A6</f>
        <v xml:space="preserve">    Владимирская область</v>
      </c>
      <c r="B16" s="6">
        <f>hidden1!FS6</f>
        <v>0</v>
      </c>
      <c r="C16" s="6">
        <f>hidden1!FT6</f>
        <v>0</v>
      </c>
      <c r="D16" s="6">
        <f>hidden1!FU6</f>
        <v>0</v>
      </c>
      <c r="E16" s="6">
        <f>hidden1!FV6</f>
        <v>0</v>
      </c>
      <c r="F16" s="6">
        <f>hidden1!FW6</f>
        <v>0</v>
      </c>
      <c r="G16" s="6">
        <f>hidden1!FX6</f>
        <v>0</v>
      </c>
      <c r="H16" s="6">
        <f>hidden1!FY6</f>
        <v>0</v>
      </c>
    </row>
    <row r="17" spans="1:8" ht="12.75" customHeight="1" x14ac:dyDescent="0.25">
      <c r="A17" s="5" t="str">
        <f>hidden1!A7</f>
        <v xml:space="preserve">    Воронежская область</v>
      </c>
      <c r="B17" s="6">
        <f>hidden1!FS7</f>
        <v>0</v>
      </c>
      <c r="C17" s="6">
        <f>hidden1!FT7</f>
        <v>0</v>
      </c>
      <c r="D17" s="6">
        <f>hidden1!FU7</f>
        <v>0</v>
      </c>
      <c r="E17" s="6">
        <f>hidden1!FV7</f>
        <v>0</v>
      </c>
      <c r="F17" s="6">
        <f>hidden1!FW7</f>
        <v>0</v>
      </c>
      <c r="G17" s="6">
        <f>hidden1!FX7</f>
        <v>0</v>
      </c>
      <c r="H17" s="6">
        <f>hidden1!FY7</f>
        <v>0</v>
      </c>
    </row>
    <row r="18" spans="1:8" ht="12.75" customHeight="1" x14ac:dyDescent="0.25">
      <c r="A18" s="5" t="str">
        <f>hidden1!A8</f>
        <v xml:space="preserve">    Ивановская область</v>
      </c>
      <c r="B18" s="6">
        <f>hidden1!FS8</f>
        <v>0</v>
      </c>
      <c r="C18" s="6">
        <f>hidden1!FT8</f>
        <v>0</v>
      </c>
      <c r="D18" s="6">
        <f>hidden1!FU8</f>
        <v>0</v>
      </c>
      <c r="E18" s="6">
        <f>hidden1!FV8</f>
        <v>0</v>
      </c>
      <c r="F18" s="6">
        <f>hidden1!FW8</f>
        <v>0</v>
      </c>
      <c r="G18" s="6">
        <f>hidden1!FX8</f>
        <v>0</v>
      </c>
      <c r="H18" s="6">
        <f>hidden1!FY8</f>
        <v>0</v>
      </c>
    </row>
    <row r="19" spans="1:8" ht="12.75" customHeight="1" x14ac:dyDescent="0.25">
      <c r="A19" s="5" t="str">
        <f>hidden1!A9</f>
        <v xml:space="preserve">    Калужская область</v>
      </c>
      <c r="B19" s="6">
        <f>hidden1!FS9</f>
        <v>0</v>
      </c>
      <c r="C19" s="6">
        <f>hidden1!FT9</f>
        <v>0</v>
      </c>
      <c r="D19" s="6">
        <f>hidden1!FU9</f>
        <v>0</v>
      </c>
      <c r="E19" s="6">
        <f>hidden1!FV9</f>
        <v>0</v>
      </c>
      <c r="F19" s="6">
        <f>hidden1!FW9</f>
        <v>0</v>
      </c>
      <c r="G19" s="6">
        <f>hidden1!FX9</f>
        <v>0</v>
      </c>
      <c r="H19" s="6">
        <f>hidden1!FY9</f>
        <v>0</v>
      </c>
    </row>
    <row r="20" spans="1:8" ht="12.75" customHeight="1" x14ac:dyDescent="0.25">
      <c r="A20" s="5" t="str">
        <f>hidden1!A10</f>
        <v xml:space="preserve">    Костромская область</v>
      </c>
      <c r="B20" s="6">
        <f>hidden1!FS10</f>
        <v>0</v>
      </c>
      <c r="C20" s="6">
        <f>hidden1!FT10</f>
        <v>0</v>
      </c>
      <c r="D20" s="6">
        <f>hidden1!FU10</f>
        <v>0</v>
      </c>
      <c r="E20" s="6">
        <f>hidden1!FV10</f>
        <v>0</v>
      </c>
      <c r="F20" s="6">
        <f>hidden1!FW10</f>
        <v>0</v>
      </c>
      <c r="G20" s="6">
        <f>hidden1!FX10</f>
        <v>0</v>
      </c>
      <c r="H20" s="6">
        <f>hidden1!FY10</f>
        <v>0</v>
      </c>
    </row>
    <row r="21" spans="1:8" ht="12.75" customHeight="1" x14ac:dyDescent="0.25">
      <c r="A21" s="5" t="str">
        <f>hidden1!A11</f>
        <v xml:space="preserve">    Курская область</v>
      </c>
      <c r="B21" s="6">
        <f>hidden1!FS11</f>
        <v>0</v>
      </c>
      <c r="C21" s="6">
        <f>hidden1!FT11</f>
        <v>0</v>
      </c>
      <c r="D21" s="6">
        <f>hidden1!FU11</f>
        <v>0</v>
      </c>
      <c r="E21" s="6">
        <f>hidden1!FV11</f>
        <v>0</v>
      </c>
      <c r="F21" s="6">
        <f>hidden1!FW11</f>
        <v>0</v>
      </c>
      <c r="G21" s="6">
        <f>hidden1!FX11</f>
        <v>0</v>
      </c>
      <c r="H21" s="6">
        <f>hidden1!FY11</f>
        <v>0</v>
      </c>
    </row>
    <row r="22" spans="1:8" ht="12.75" customHeight="1" x14ac:dyDescent="0.25">
      <c r="A22" s="5" t="str">
        <f>hidden1!A12</f>
        <v xml:space="preserve">    Липецкая область</v>
      </c>
      <c r="B22" s="6">
        <f>hidden1!FS12</f>
        <v>0</v>
      </c>
      <c r="C22" s="6">
        <f>hidden1!FT12</f>
        <v>0</v>
      </c>
      <c r="D22" s="6">
        <f>hidden1!FU12</f>
        <v>0</v>
      </c>
      <c r="E22" s="6">
        <f>hidden1!FV12</f>
        <v>0</v>
      </c>
      <c r="F22" s="6">
        <f>hidden1!FW12</f>
        <v>0</v>
      </c>
      <c r="G22" s="6">
        <f>hidden1!FX12</f>
        <v>0</v>
      </c>
      <c r="H22" s="6">
        <f>hidden1!FY12</f>
        <v>0</v>
      </c>
    </row>
    <row r="23" spans="1:8" ht="12.75" customHeight="1" x14ac:dyDescent="0.25">
      <c r="A23" s="5" t="str">
        <f>hidden1!A13</f>
        <v xml:space="preserve">    Московская область</v>
      </c>
      <c r="B23" s="6">
        <f>hidden1!FS13</f>
        <v>0</v>
      </c>
      <c r="C23" s="6">
        <f>hidden1!FT13</f>
        <v>0</v>
      </c>
      <c r="D23" s="6">
        <f>hidden1!FU13</f>
        <v>0</v>
      </c>
      <c r="E23" s="6">
        <f>hidden1!FV13</f>
        <v>0</v>
      </c>
      <c r="F23" s="6">
        <f>hidden1!FW13</f>
        <v>0</v>
      </c>
      <c r="G23" s="6">
        <f>hidden1!FX13</f>
        <v>0</v>
      </c>
      <c r="H23" s="6">
        <f>hidden1!FY13</f>
        <v>0</v>
      </c>
    </row>
    <row r="24" spans="1:8" ht="12.75" customHeight="1" x14ac:dyDescent="0.25">
      <c r="A24" s="5" t="str">
        <f>hidden1!A14</f>
        <v xml:space="preserve">    Орловская область</v>
      </c>
      <c r="B24" s="6">
        <f>hidden1!FS14</f>
        <v>0</v>
      </c>
      <c r="C24" s="6">
        <f>hidden1!FT14</f>
        <v>0</v>
      </c>
      <c r="D24" s="6">
        <f>hidden1!FU14</f>
        <v>0</v>
      </c>
      <c r="E24" s="6">
        <f>hidden1!FV14</f>
        <v>0</v>
      </c>
      <c r="F24" s="6">
        <f>hidden1!FW14</f>
        <v>0</v>
      </c>
      <c r="G24" s="6">
        <f>hidden1!FX14</f>
        <v>0</v>
      </c>
      <c r="H24" s="6">
        <f>hidden1!FY14</f>
        <v>0</v>
      </c>
    </row>
    <row r="25" spans="1:8" ht="12.75" customHeight="1" x14ac:dyDescent="0.25">
      <c r="A25" s="5" t="str">
        <f>hidden1!A15</f>
        <v xml:space="preserve">    Рязанская область</v>
      </c>
      <c r="B25" s="6">
        <f>hidden1!FS15</f>
        <v>0</v>
      </c>
      <c r="C25" s="6">
        <f>hidden1!FT15</f>
        <v>0</v>
      </c>
      <c r="D25" s="6">
        <f>hidden1!FU15</f>
        <v>0</v>
      </c>
      <c r="E25" s="6">
        <f>hidden1!FV15</f>
        <v>0</v>
      </c>
      <c r="F25" s="6">
        <f>hidden1!FW15</f>
        <v>0</v>
      </c>
      <c r="G25" s="6">
        <f>hidden1!FX15</f>
        <v>0</v>
      </c>
      <c r="H25" s="6">
        <f>hidden1!FY15</f>
        <v>0</v>
      </c>
    </row>
    <row r="26" spans="1:8" ht="12.75" customHeight="1" x14ac:dyDescent="0.25">
      <c r="A26" s="5" t="str">
        <f>hidden1!A16</f>
        <v xml:space="preserve">    Смоленская область</v>
      </c>
      <c r="B26" s="6">
        <f>hidden1!FS16</f>
        <v>0</v>
      </c>
      <c r="C26" s="6">
        <f>hidden1!FT16</f>
        <v>0</v>
      </c>
      <c r="D26" s="6">
        <f>hidden1!FU16</f>
        <v>0</v>
      </c>
      <c r="E26" s="6">
        <f>hidden1!FV16</f>
        <v>0</v>
      </c>
      <c r="F26" s="6">
        <f>hidden1!FW16</f>
        <v>0</v>
      </c>
      <c r="G26" s="6">
        <f>hidden1!FX16</f>
        <v>0</v>
      </c>
      <c r="H26" s="6">
        <f>hidden1!FY16</f>
        <v>0</v>
      </c>
    </row>
    <row r="27" spans="1:8" ht="12.75" customHeight="1" x14ac:dyDescent="0.25">
      <c r="A27" s="5" t="str">
        <f>hidden1!A17</f>
        <v xml:space="preserve">    Тамбовская область</v>
      </c>
      <c r="B27" s="6">
        <f>hidden1!FS17</f>
        <v>0</v>
      </c>
      <c r="C27" s="6">
        <f>hidden1!FT17</f>
        <v>0</v>
      </c>
      <c r="D27" s="6">
        <f>hidden1!FU17</f>
        <v>0</v>
      </c>
      <c r="E27" s="6">
        <f>hidden1!FV17</f>
        <v>0</v>
      </c>
      <c r="F27" s="6">
        <f>hidden1!FW17</f>
        <v>0</v>
      </c>
      <c r="G27" s="6">
        <f>hidden1!FX17</f>
        <v>0</v>
      </c>
      <c r="H27" s="6">
        <f>hidden1!FY17</f>
        <v>0</v>
      </c>
    </row>
    <row r="28" spans="1:8" ht="12.75" customHeight="1" x14ac:dyDescent="0.25">
      <c r="A28" s="5" t="str">
        <f>hidden1!A18</f>
        <v xml:space="preserve">    Тверская область</v>
      </c>
      <c r="B28" s="6">
        <f>hidden1!FS18</f>
        <v>0</v>
      </c>
      <c r="C28" s="6">
        <f>hidden1!FT18</f>
        <v>0</v>
      </c>
      <c r="D28" s="6">
        <f>hidden1!FU18</f>
        <v>0</v>
      </c>
      <c r="E28" s="6">
        <f>hidden1!FV18</f>
        <v>0</v>
      </c>
      <c r="F28" s="6">
        <f>hidden1!FW18</f>
        <v>0</v>
      </c>
      <c r="G28" s="6">
        <f>hidden1!FX18</f>
        <v>0</v>
      </c>
      <c r="H28" s="6">
        <f>hidden1!FY18</f>
        <v>0</v>
      </c>
    </row>
    <row r="29" spans="1:8" ht="12.75" customHeight="1" x14ac:dyDescent="0.25">
      <c r="A29" s="5" t="str">
        <f>hidden1!A19</f>
        <v xml:space="preserve">    Тульская область</v>
      </c>
      <c r="B29" s="6">
        <f>hidden1!FS19</f>
        <v>0</v>
      </c>
      <c r="C29" s="6">
        <f>hidden1!FT19</f>
        <v>0</v>
      </c>
      <c r="D29" s="6">
        <f>hidden1!FU19</f>
        <v>0</v>
      </c>
      <c r="E29" s="6">
        <f>hidden1!FV19</f>
        <v>0</v>
      </c>
      <c r="F29" s="6">
        <f>hidden1!FW19</f>
        <v>0</v>
      </c>
      <c r="G29" s="6">
        <f>hidden1!FX19</f>
        <v>0</v>
      </c>
      <c r="H29" s="6">
        <f>hidden1!FY19</f>
        <v>0</v>
      </c>
    </row>
    <row r="30" spans="1:8" ht="12.75" customHeight="1" x14ac:dyDescent="0.25">
      <c r="A30" s="5" t="str">
        <f>hidden1!A20</f>
        <v xml:space="preserve">    Ярославская область</v>
      </c>
      <c r="B30" s="6">
        <f>hidden1!FS20</f>
        <v>0</v>
      </c>
      <c r="C30" s="6">
        <f>hidden1!FT20</f>
        <v>0</v>
      </c>
      <c r="D30" s="6">
        <f>hidden1!FU20</f>
        <v>0</v>
      </c>
      <c r="E30" s="6">
        <f>hidden1!FV20</f>
        <v>0</v>
      </c>
      <c r="F30" s="6">
        <f>hidden1!FW20</f>
        <v>0</v>
      </c>
      <c r="G30" s="6">
        <f>hidden1!FX20</f>
        <v>0</v>
      </c>
      <c r="H30" s="6">
        <f>hidden1!FY20</f>
        <v>0</v>
      </c>
    </row>
    <row r="31" spans="1:8" ht="12.75" customHeight="1" x14ac:dyDescent="0.25">
      <c r="A31" s="5" t="str">
        <f>hidden1!A21</f>
        <v xml:space="preserve">    город Москва</v>
      </c>
      <c r="B31" s="6">
        <f>hidden1!FS21</f>
        <v>93212093</v>
      </c>
      <c r="C31" s="6">
        <f>hidden1!FT21</f>
        <v>0</v>
      </c>
      <c r="D31" s="6">
        <f>hidden1!FU21</f>
        <v>0</v>
      </c>
      <c r="E31" s="6">
        <f>hidden1!FV21</f>
        <v>17928954</v>
      </c>
      <c r="F31" s="6">
        <f>hidden1!FW21</f>
        <v>0</v>
      </c>
      <c r="G31" s="6">
        <f>hidden1!FX21</f>
        <v>0</v>
      </c>
      <c r="H31" s="6">
        <f>hidden1!FY21</f>
        <v>75283139</v>
      </c>
    </row>
    <row r="32" spans="1:8" ht="12.75" customHeight="1" x14ac:dyDescent="0.25">
      <c r="A32" s="5" t="str">
        <f>hidden1!A22</f>
        <v xml:space="preserve">  СЕВЕРО-ЗАПАДНЫЙ ФЕДЕРАЛЬНЫЙ ОКРУГ</v>
      </c>
      <c r="B32" s="6">
        <f>hidden1!FS22</f>
        <v>34883873</v>
      </c>
      <c r="C32" s="6">
        <f>hidden1!FT22</f>
        <v>5223797</v>
      </c>
      <c r="D32" s="6">
        <f>hidden1!FU22</f>
        <v>4942982</v>
      </c>
      <c r="E32" s="6">
        <f>hidden1!FV22</f>
        <v>313732</v>
      </c>
      <c r="F32" s="6">
        <f>hidden1!FW22</f>
        <v>529028</v>
      </c>
      <c r="G32" s="6">
        <f>hidden1!FX22</f>
        <v>0</v>
      </c>
      <c r="H32" s="6">
        <f>hidden1!FY22</f>
        <v>23874334</v>
      </c>
    </row>
    <row r="33" spans="1:8" ht="12.75" customHeight="1" x14ac:dyDescent="0.25">
      <c r="A33" s="5" t="str">
        <f>hidden1!A23</f>
        <v xml:space="preserve">    Республика Карелия</v>
      </c>
      <c r="B33" s="6">
        <f>hidden1!FS23</f>
        <v>0</v>
      </c>
      <c r="C33" s="6">
        <f>hidden1!FT23</f>
        <v>0</v>
      </c>
      <c r="D33" s="6">
        <f>hidden1!FU23</f>
        <v>0</v>
      </c>
      <c r="E33" s="6">
        <f>hidden1!FV23</f>
        <v>0</v>
      </c>
      <c r="F33" s="6">
        <f>hidden1!FW23</f>
        <v>0</v>
      </c>
      <c r="G33" s="6">
        <f>hidden1!FX23</f>
        <v>0</v>
      </c>
      <c r="H33" s="6">
        <f>hidden1!FY23</f>
        <v>0</v>
      </c>
    </row>
    <row r="34" spans="1:8" ht="12.75" customHeight="1" x14ac:dyDescent="0.25">
      <c r="A34" s="5" t="str">
        <f>hidden1!A24</f>
        <v xml:space="preserve">    Республика Коми</v>
      </c>
      <c r="B34" s="6">
        <f>hidden1!FS24</f>
        <v>29204253</v>
      </c>
      <c r="C34" s="6">
        <f>hidden1!FT24</f>
        <v>5044289</v>
      </c>
      <c r="D34" s="6">
        <f>hidden1!FU24</f>
        <v>381575</v>
      </c>
      <c r="E34" s="6">
        <f>hidden1!FV24</f>
        <v>313732</v>
      </c>
      <c r="F34" s="6">
        <f>hidden1!FW24</f>
        <v>529028</v>
      </c>
      <c r="G34" s="6">
        <f>hidden1!FX24</f>
        <v>0</v>
      </c>
      <c r="H34" s="6">
        <f>hidden1!FY24</f>
        <v>22935629</v>
      </c>
    </row>
    <row r="35" spans="1:8" ht="13.65" customHeight="1" x14ac:dyDescent="0.25">
      <c r="A35" s="5" t="str">
        <f>hidden1!A25</f>
        <v xml:space="preserve">    Архангельская область</v>
      </c>
      <c r="B35" s="6">
        <f>hidden1!FS25</f>
        <v>0</v>
      </c>
      <c r="C35" s="6">
        <f>hidden1!FT25</f>
        <v>0</v>
      </c>
      <c r="D35" s="6">
        <f>hidden1!FU25</f>
        <v>0</v>
      </c>
      <c r="E35" s="6">
        <f>hidden1!FV25</f>
        <v>0</v>
      </c>
      <c r="F35" s="6">
        <f>hidden1!FW25</f>
        <v>0</v>
      </c>
      <c r="G35" s="6">
        <f>hidden1!FX25</f>
        <v>0</v>
      </c>
      <c r="H35" s="6">
        <f>hidden1!FY25</f>
        <v>0</v>
      </c>
    </row>
    <row r="36" spans="1:8" ht="12.75" customHeight="1" x14ac:dyDescent="0.25">
      <c r="A36" s="5" t="str">
        <f>hidden1!A26</f>
        <v xml:space="preserve">    Вологодская область</v>
      </c>
      <c r="B36" s="6">
        <f>hidden1!FS26</f>
        <v>0</v>
      </c>
      <c r="C36" s="6">
        <f>hidden1!FT26</f>
        <v>0</v>
      </c>
      <c r="D36" s="6">
        <f>hidden1!FU26</f>
        <v>0</v>
      </c>
      <c r="E36" s="6">
        <f>hidden1!FV26</f>
        <v>0</v>
      </c>
      <c r="F36" s="6">
        <f>hidden1!FW26</f>
        <v>0</v>
      </c>
      <c r="G36" s="6">
        <f>hidden1!FX26</f>
        <v>0</v>
      </c>
      <c r="H36" s="6">
        <f>hidden1!FY26</f>
        <v>0</v>
      </c>
    </row>
    <row r="37" spans="1:8" ht="12.75" customHeight="1" x14ac:dyDescent="0.25">
      <c r="A37" s="5" t="str">
        <f>hidden1!A27</f>
        <v xml:space="preserve">    Калининградская область</v>
      </c>
      <c r="B37" s="6">
        <f>hidden1!FS27</f>
        <v>728646</v>
      </c>
      <c r="C37" s="6">
        <f>hidden1!FT27</f>
        <v>0</v>
      </c>
      <c r="D37" s="6">
        <f>hidden1!FU27</f>
        <v>0</v>
      </c>
      <c r="E37" s="6">
        <f>hidden1!FV27</f>
        <v>0</v>
      </c>
      <c r="F37" s="6">
        <f>hidden1!FW27</f>
        <v>0</v>
      </c>
      <c r="G37" s="6">
        <f>hidden1!FX27</f>
        <v>0</v>
      </c>
      <c r="H37" s="6">
        <f>hidden1!FY27</f>
        <v>728646</v>
      </c>
    </row>
    <row r="38" spans="1:8" ht="12.75" customHeight="1" x14ac:dyDescent="0.25">
      <c r="A38" s="5" t="str">
        <f>hidden1!A28</f>
        <v xml:space="preserve">    Ленинградская область</v>
      </c>
      <c r="B38" s="6">
        <f>hidden1!FS28</f>
        <v>0</v>
      </c>
      <c r="C38" s="6">
        <f>hidden1!FT28</f>
        <v>0</v>
      </c>
      <c r="D38" s="6">
        <f>hidden1!FU28</f>
        <v>0</v>
      </c>
      <c r="E38" s="6">
        <f>hidden1!FV28</f>
        <v>0</v>
      </c>
      <c r="F38" s="6">
        <f>hidden1!FW28</f>
        <v>0</v>
      </c>
      <c r="G38" s="6">
        <f>hidden1!FX28</f>
        <v>0</v>
      </c>
      <c r="H38" s="6">
        <f>hidden1!FY28</f>
        <v>0</v>
      </c>
    </row>
    <row r="39" spans="1:8" ht="12.75" customHeight="1" x14ac:dyDescent="0.25">
      <c r="A39" s="5" t="str">
        <f>hidden1!A29</f>
        <v xml:space="preserve">    Мурманская область</v>
      </c>
      <c r="B39" s="6">
        <f>hidden1!FS29</f>
        <v>0</v>
      </c>
      <c r="C39" s="6">
        <f>hidden1!FT29</f>
        <v>0</v>
      </c>
      <c r="D39" s="6">
        <f>hidden1!FU29</f>
        <v>0</v>
      </c>
      <c r="E39" s="6">
        <f>hidden1!FV29</f>
        <v>0</v>
      </c>
      <c r="F39" s="6">
        <f>hidden1!FW29</f>
        <v>0</v>
      </c>
      <c r="G39" s="6">
        <f>hidden1!FX29</f>
        <v>0</v>
      </c>
      <c r="H39" s="6">
        <f>hidden1!FY29</f>
        <v>0</v>
      </c>
    </row>
    <row r="40" spans="1:8" ht="12.75" customHeight="1" x14ac:dyDescent="0.25">
      <c r="A40" s="5" t="str">
        <f>hidden1!A30</f>
        <v xml:space="preserve">    Новгородская область</v>
      </c>
      <c r="B40" s="6">
        <f>hidden1!FS30</f>
        <v>0</v>
      </c>
      <c r="C40" s="6">
        <f>hidden1!FT30</f>
        <v>0</v>
      </c>
      <c r="D40" s="6">
        <f>hidden1!FU30</f>
        <v>0</v>
      </c>
      <c r="E40" s="6">
        <f>hidden1!FV30</f>
        <v>0</v>
      </c>
      <c r="F40" s="6">
        <f>hidden1!FW30</f>
        <v>0</v>
      </c>
      <c r="G40" s="6">
        <f>hidden1!FX30</f>
        <v>0</v>
      </c>
      <c r="H40" s="6">
        <f>hidden1!FY30</f>
        <v>0</v>
      </c>
    </row>
    <row r="41" spans="1:8" ht="12.75" customHeight="1" x14ac:dyDescent="0.25">
      <c r="A41" s="5" t="str">
        <f>hidden1!A31</f>
        <v xml:space="preserve">    Псковская область</v>
      </c>
      <c r="B41" s="6">
        <f>hidden1!FS31</f>
        <v>0</v>
      </c>
      <c r="C41" s="6">
        <f>hidden1!FT31</f>
        <v>0</v>
      </c>
      <c r="D41" s="6">
        <f>hidden1!FU31</f>
        <v>0</v>
      </c>
      <c r="E41" s="6">
        <f>hidden1!FV31</f>
        <v>0</v>
      </c>
      <c r="F41" s="6">
        <f>hidden1!FW31</f>
        <v>0</v>
      </c>
      <c r="G41" s="6">
        <f>hidden1!FX31</f>
        <v>0</v>
      </c>
      <c r="H41" s="6">
        <f>hidden1!FY31</f>
        <v>0</v>
      </c>
    </row>
    <row r="42" spans="1:8" ht="12.75" customHeight="1" x14ac:dyDescent="0.25">
      <c r="A42" s="5" t="str">
        <f>hidden1!A32</f>
        <v xml:space="preserve">    город Санкт-Петербург</v>
      </c>
      <c r="B42" s="6">
        <f>hidden1!FS32</f>
        <v>0</v>
      </c>
      <c r="C42" s="6">
        <f>hidden1!FT32</f>
        <v>0</v>
      </c>
      <c r="D42" s="6">
        <f>hidden1!FU32</f>
        <v>0</v>
      </c>
      <c r="E42" s="6">
        <f>hidden1!FV32</f>
        <v>0</v>
      </c>
      <c r="F42" s="6">
        <f>hidden1!FW32</f>
        <v>0</v>
      </c>
      <c r="G42" s="6">
        <f>hidden1!FX32</f>
        <v>0</v>
      </c>
      <c r="H42" s="6">
        <f>hidden1!FY32</f>
        <v>0</v>
      </c>
    </row>
    <row r="43" spans="1:8" ht="12.75" customHeight="1" x14ac:dyDescent="0.25">
      <c r="A43" s="5" t="str">
        <f>hidden1!A33</f>
        <v xml:space="preserve">    Ненецкий автономный округ</v>
      </c>
      <c r="B43" s="6">
        <f>hidden1!FS33</f>
        <v>4950974</v>
      </c>
      <c r="C43" s="6">
        <f>hidden1!FT33</f>
        <v>179508</v>
      </c>
      <c r="D43" s="6">
        <f>hidden1!FU33</f>
        <v>4561407</v>
      </c>
      <c r="E43" s="6">
        <f>hidden1!FV33</f>
        <v>0</v>
      </c>
      <c r="F43" s="6">
        <f>hidden1!FW33</f>
        <v>0</v>
      </c>
      <c r="G43" s="6">
        <f>hidden1!FX33</f>
        <v>0</v>
      </c>
      <c r="H43" s="6">
        <f>hidden1!FY33</f>
        <v>210059</v>
      </c>
    </row>
    <row r="44" spans="1:8" ht="12.75" customHeight="1" x14ac:dyDescent="0.25">
      <c r="A44" s="5" t="str">
        <f>hidden1!A34</f>
        <v xml:space="preserve">  СЕВЕРО-КАВКАЗСКИЙ ФЕДЕРАЛЬНЫЙ ОКРУГ</v>
      </c>
      <c r="B44" s="6">
        <f>hidden1!FS34</f>
        <v>70928</v>
      </c>
      <c r="C44" s="6">
        <f>hidden1!FT34</f>
        <v>0</v>
      </c>
      <c r="D44" s="6">
        <f>hidden1!FU34</f>
        <v>0</v>
      </c>
      <c r="E44" s="6">
        <f>hidden1!FV34</f>
        <v>70928</v>
      </c>
      <c r="F44" s="6">
        <f>hidden1!FW34</f>
        <v>0</v>
      </c>
      <c r="G44" s="6">
        <f>hidden1!FX34</f>
        <v>0</v>
      </c>
      <c r="H44" s="6">
        <f>hidden1!FY34</f>
        <v>0</v>
      </c>
    </row>
    <row r="45" spans="1:8" ht="12.75" customHeight="1" x14ac:dyDescent="0.25">
      <c r="A45" s="5" t="str">
        <f>hidden1!A35</f>
        <v xml:space="preserve">    Республика Дагестан</v>
      </c>
      <c r="B45" s="6">
        <f>hidden1!FS35</f>
        <v>1749</v>
      </c>
      <c r="C45" s="6">
        <f>hidden1!FT35</f>
        <v>0</v>
      </c>
      <c r="D45" s="6">
        <f>hidden1!FU35</f>
        <v>0</v>
      </c>
      <c r="E45" s="6">
        <f>hidden1!FV35</f>
        <v>1749</v>
      </c>
      <c r="F45" s="6">
        <f>hidden1!FW35</f>
        <v>0</v>
      </c>
      <c r="G45" s="6">
        <f>hidden1!FX35</f>
        <v>0</v>
      </c>
      <c r="H45" s="6">
        <f>hidden1!FY35</f>
        <v>0</v>
      </c>
    </row>
    <row r="46" spans="1:8" ht="12.75" customHeight="1" x14ac:dyDescent="0.25">
      <c r="A46" s="5" t="str">
        <f>hidden1!A36</f>
        <v xml:space="preserve">    Республика Ингушетия</v>
      </c>
      <c r="B46" s="6">
        <f>hidden1!FS36</f>
        <v>2271</v>
      </c>
      <c r="C46" s="6">
        <f>hidden1!FT36</f>
        <v>0</v>
      </c>
      <c r="D46" s="6">
        <f>hidden1!FU36</f>
        <v>0</v>
      </c>
      <c r="E46" s="6">
        <f>hidden1!FV36</f>
        <v>2271</v>
      </c>
      <c r="F46" s="6">
        <f>hidden1!FW36</f>
        <v>0</v>
      </c>
      <c r="G46" s="6">
        <f>hidden1!FX36</f>
        <v>0</v>
      </c>
      <c r="H46" s="6">
        <f>hidden1!FY36</f>
        <v>0</v>
      </c>
    </row>
    <row r="47" spans="1:8" ht="12.75" customHeight="1" x14ac:dyDescent="0.25">
      <c r="A47" s="5" t="str">
        <f>hidden1!A37</f>
        <v xml:space="preserve">    Кабардино-Балкарская Республика</v>
      </c>
      <c r="B47" s="6">
        <f>hidden1!FS37</f>
        <v>0</v>
      </c>
      <c r="C47" s="6">
        <f>hidden1!FT37</f>
        <v>0</v>
      </c>
      <c r="D47" s="6">
        <f>hidden1!FU37</f>
        <v>0</v>
      </c>
      <c r="E47" s="6">
        <f>hidden1!FV37</f>
        <v>0</v>
      </c>
      <c r="F47" s="6">
        <f>hidden1!FW37</f>
        <v>0</v>
      </c>
      <c r="G47" s="6">
        <f>hidden1!FX37</f>
        <v>0</v>
      </c>
      <c r="H47" s="6">
        <f>hidden1!FY37</f>
        <v>0</v>
      </c>
    </row>
    <row r="48" spans="1:8" ht="12.75" customHeight="1" x14ac:dyDescent="0.25">
      <c r="A48" s="5" t="str">
        <f>hidden1!A38</f>
        <v xml:space="preserve">    Карачаево-Черкесская Республика</v>
      </c>
      <c r="B48" s="6">
        <f>hidden1!FS38</f>
        <v>0</v>
      </c>
      <c r="C48" s="6">
        <f>hidden1!FT38</f>
        <v>0</v>
      </c>
      <c r="D48" s="6">
        <f>hidden1!FU38</f>
        <v>0</v>
      </c>
      <c r="E48" s="6">
        <f>hidden1!FV38</f>
        <v>0</v>
      </c>
      <c r="F48" s="6">
        <f>hidden1!FW38</f>
        <v>0</v>
      </c>
      <c r="G48" s="6">
        <f>hidden1!FX38</f>
        <v>0</v>
      </c>
      <c r="H48" s="6">
        <f>hidden1!FY38</f>
        <v>0</v>
      </c>
    </row>
    <row r="49" spans="1:8" ht="12.75" customHeight="1" x14ac:dyDescent="0.25">
      <c r="A49" s="5" t="str">
        <f>hidden1!A39</f>
        <v xml:space="preserve">    Республика Северная Осетия-Алания</v>
      </c>
      <c r="B49" s="6">
        <f>hidden1!FS39</f>
        <v>0</v>
      </c>
      <c r="C49" s="6">
        <f>hidden1!FT39</f>
        <v>0</v>
      </c>
      <c r="D49" s="6">
        <f>hidden1!FU39</f>
        <v>0</v>
      </c>
      <c r="E49" s="6">
        <f>hidden1!FV39</f>
        <v>0</v>
      </c>
      <c r="F49" s="6">
        <f>hidden1!FW39</f>
        <v>0</v>
      </c>
      <c r="G49" s="6">
        <f>hidden1!FX39</f>
        <v>0</v>
      </c>
      <c r="H49" s="6">
        <f>hidden1!FY39</f>
        <v>0</v>
      </c>
    </row>
    <row r="50" spans="1:8" ht="12.75" customHeight="1" x14ac:dyDescent="0.25">
      <c r="A50" s="5" t="str">
        <f>hidden1!A40</f>
        <v xml:space="preserve">    Чеченская Республика</v>
      </c>
      <c r="B50" s="6">
        <f>hidden1!FS40</f>
        <v>0</v>
      </c>
      <c r="C50" s="6">
        <f>hidden1!FT40</f>
        <v>0</v>
      </c>
      <c r="D50" s="6">
        <f>hidden1!FU40</f>
        <v>0</v>
      </c>
      <c r="E50" s="6">
        <f>hidden1!FV40</f>
        <v>0</v>
      </c>
      <c r="F50" s="6">
        <f>hidden1!FW40</f>
        <v>0</v>
      </c>
      <c r="G50" s="6">
        <f>hidden1!FX40</f>
        <v>0</v>
      </c>
      <c r="H50" s="6">
        <f>hidden1!FY40</f>
        <v>0</v>
      </c>
    </row>
    <row r="51" spans="1:8" ht="12.75" customHeight="1" x14ac:dyDescent="0.25">
      <c r="A51" s="5" t="str">
        <f>hidden1!A41</f>
        <v xml:space="preserve">    Ставропольский край</v>
      </c>
      <c r="B51" s="6">
        <f>hidden1!FS41</f>
        <v>66908</v>
      </c>
      <c r="C51" s="6">
        <f>hidden1!FT41</f>
        <v>0</v>
      </c>
      <c r="D51" s="6">
        <f>hidden1!FU41</f>
        <v>0</v>
      </c>
      <c r="E51" s="6">
        <f>hidden1!FV41</f>
        <v>66908</v>
      </c>
      <c r="F51" s="6">
        <f>hidden1!FW41</f>
        <v>0</v>
      </c>
      <c r="G51" s="6">
        <f>hidden1!FX41</f>
        <v>0</v>
      </c>
      <c r="H51" s="6">
        <f>hidden1!FY41</f>
        <v>0</v>
      </c>
    </row>
    <row r="52" spans="1:8" ht="12.75" customHeight="1" x14ac:dyDescent="0.25">
      <c r="A52" s="5" t="str">
        <f>hidden1!A42</f>
        <v xml:space="preserve">  ЮЖНЫЙ ФЕДЕРАЛЬНЫЙ ОКРУГ</v>
      </c>
      <c r="B52" s="6">
        <f>hidden1!FS42</f>
        <v>311021</v>
      </c>
      <c r="C52" s="6">
        <f>hidden1!FT42</f>
        <v>0</v>
      </c>
      <c r="D52" s="6">
        <f>hidden1!FU42</f>
        <v>0</v>
      </c>
      <c r="E52" s="6">
        <f>hidden1!FV42</f>
        <v>-1384</v>
      </c>
      <c r="F52" s="6">
        <f>hidden1!FW42</f>
        <v>0</v>
      </c>
      <c r="G52" s="6">
        <f>hidden1!FX42</f>
        <v>0</v>
      </c>
      <c r="H52" s="6">
        <f>hidden1!FY42</f>
        <v>312405</v>
      </c>
    </row>
    <row r="53" spans="1:8" ht="12.75" customHeight="1" x14ac:dyDescent="0.25">
      <c r="A53" s="5" t="str">
        <f>hidden1!A43</f>
        <v xml:space="preserve">    Республика Адыгея</v>
      </c>
      <c r="B53" s="6">
        <f>hidden1!FS43</f>
        <v>0</v>
      </c>
      <c r="C53" s="6">
        <f>hidden1!FT43</f>
        <v>0</v>
      </c>
      <c r="D53" s="6">
        <f>hidden1!FU43</f>
        <v>0</v>
      </c>
      <c r="E53" s="6">
        <f>hidden1!FV43</f>
        <v>0</v>
      </c>
      <c r="F53" s="6">
        <f>hidden1!FW43</f>
        <v>0</v>
      </c>
      <c r="G53" s="6">
        <f>hidden1!FX43</f>
        <v>0</v>
      </c>
      <c r="H53" s="6">
        <f>hidden1!FY43</f>
        <v>0</v>
      </c>
    </row>
    <row r="54" spans="1:8" ht="12.75" customHeight="1" x14ac:dyDescent="0.25">
      <c r="A54" s="5" t="str">
        <f>hidden1!A44</f>
        <v xml:space="preserve">    Республика Калмыкия</v>
      </c>
      <c r="B54" s="6">
        <f>hidden1!FS44</f>
        <v>-1384</v>
      </c>
      <c r="C54" s="6">
        <f>hidden1!FT44</f>
        <v>0</v>
      </c>
      <c r="D54" s="6">
        <f>hidden1!FU44</f>
        <v>0</v>
      </c>
      <c r="E54" s="6">
        <f>hidden1!FV44</f>
        <v>-1384</v>
      </c>
      <c r="F54" s="6">
        <f>hidden1!FW44</f>
        <v>0</v>
      </c>
      <c r="G54" s="6">
        <f>hidden1!FX44</f>
        <v>0</v>
      </c>
      <c r="H54" s="6">
        <f>hidden1!FY44</f>
        <v>0</v>
      </c>
    </row>
    <row r="55" spans="1:8" ht="12.75" customHeight="1" x14ac:dyDescent="0.25">
      <c r="A55" s="5" t="str">
        <f>hidden1!A45</f>
        <v xml:space="preserve">    Республика Крым</v>
      </c>
      <c r="B55" s="6">
        <f>hidden1!FS45</f>
        <v>0</v>
      </c>
      <c r="C55" s="6">
        <f>hidden1!FT45</f>
        <v>0</v>
      </c>
      <c r="D55" s="6">
        <f>hidden1!FU45</f>
        <v>0</v>
      </c>
      <c r="E55" s="6">
        <f>hidden1!FV45</f>
        <v>0</v>
      </c>
      <c r="F55" s="6">
        <f>hidden1!FW45</f>
        <v>0</v>
      </c>
      <c r="G55" s="6">
        <f>hidden1!FX45</f>
        <v>0</v>
      </c>
      <c r="H55" s="6">
        <f>hidden1!FY45</f>
        <v>0</v>
      </c>
    </row>
    <row r="56" spans="1:8" ht="12.75" customHeight="1" x14ac:dyDescent="0.25">
      <c r="A56" s="5" t="str">
        <f>hidden1!A46</f>
        <v xml:space="preserve">    Краснодарский край</v>
      </c>
      <c r="B56" s="6">
        <f>hidden1!FS46</f>
        <v>312405</v>
      </c>
      <c r="C56" s="6">
        <f>hidden1!FT46</f>
        <v>0</v>
      </c>
      <c r="D56" s="6">
        <f>hidden1!FU46</f>
        <v>0</v>
      </c>
      <c r="E56" s="6">
        <f>hidden1!FV46</f>
        <v>0</v>
      </c>
      <c r="F56" s="6">
        <f>hidden1!FW46</f>
        <v>0</v>
      </c>
      <c r="G56" s="6">
        <f>hidden1!FX46</f>
        <v>0</v>
      </c>
      <c r="H56" s="6">
        <f>hidden1!FY46</f>
        <v>312405</v>
      </c>
    </row>
    <row r="57" spans="1:8" ht="12.75" customHeight="1" x14ac:dyDescent="0.25">
      <c r="A57" s="5" t="str">
        <f>hidden1!A47</f>
        <v xml:space="preserve">    Астраханская область</v>
      </c>
      <c r="B57" s="6">
        <f>hidden1!FS47</f>
        <v>0</v>
      </c>
      <c r="C57" s="6">
        <f>hidden1!FT47</f>
        <v>0</v>
      </c>
      <c r="D57" s="6">
        <f>hidden1!FU47</f>
        <v>0</v>
      </c>
      <c r="E57" s="6">
        <f>hidden1!FV47</f>
        <v>0</v>
      </c>
      <c r="F57" s="6">
        <f>hidden1!FW47</f>
        <v>0</v>
      </c>
      <c r="G57" s="6">
        <f>hidden1!FX47</f>
        <v>0</v>
      </c>
      <c r="H57" s="6">
        <f>hidden1!FY47</f>
        <v>0</v>
      </c>
    </row>
    <row r="58" spans="1:8" ht="12.75" customHeight="1" x14ac:dyDescent="0.25">
      <c r="A58" s="5" t="str">
        <f>hidden1!A48</f>
        <v xml:space="preserve">    Волгоградская область</v>
      </c>
      <c r="B58" s="6">
        <f>hidden1!FS48</f>
        <v>0</v>
      </c>
      <c r="C58" s="6">
        <f>hidden1!FT48</f>
        <v>0</v>
      </c>
      <c r="D58" s="6">
        <f>hidden1!FU48</f>
        <v>0</v>
      </c>
      <c r="E58" s="6">
        <f>hidden1!FV48</f>
        <v>0</v>
      </c>
      <c r="F58" s="6">
        <f>hidden1!FW48</f>
        <v>0</v>
      </c>
      <c r="G58" s="6">
        <f>hidden1!FX48</f>
        <v>0</v>
      </c>
      <c r="H58" s="6">
        <f>hidden1!FY48</f>
        <v>0</v>
      </c>
    </row>
    <row r="59" spans="1:8" ht="12.75" customHeight="1" x14ac:dyDescent="0.25">
      <c r="A59" s="5" t="str">
        <f>hidden1!A49</f>
        <v xml:space="preserve">    Ростовская область</v>
      </c>
      <c r="B59" s="6">
        <f>hidden1!FS49</f>
        <v>0</v>
      </c>
      <c r="C59" s="6">
        <f>hidden1!FT49</f>
        <v>0</v>
      </c>
      <c r="D59" s="6">
        <f>hidden1!FU49</f>
        <v>0</v>
      </c>
      <c r="E59" s="6">
        <f>hidden1!FV49</f>
        <v>0</v>
      </c>
      <c r="F59" s="6">
        <f>hidden1!FW49</f>
        <v>0</v>
      </c>
      <c r="G59" s="6">
        <f>hidden1!FX49</f>
        <v>0</v>
      </c>
      <c r="H59" s="6">
        <f>hidden1!FY49</f>
        <v>0</v>
      </c>
    </row>
    <row r="60" spans="1:8" ht="12.75" customHeight="1" x14ac:dyDescent="0.25">
      <c r="A60" s="5" t="str">
        <f>hidden1!A50</f>
        <v xml:space="preserve">    город Севастополь</v>
      </c>
      <c r="B60" s="6">
        <f>hidden1!FS50</f>
        <v>0</v>
      </c>
      <c r="C60" s="6">
        <f>hidden1!FT50</f>
        <v>0</v>
      </c>
      <c r="D60" s="6">
        <f>hidden1!FU50</f>
        <v>0</v>
      </c>
      <c r="E60" s="6">
        <f>hidden1!FV50</f>
        <v>0</v>
      </c>
      <c r="F60" s="6">
        <f>hidden1!FW50</f>
        <v>0</v>
      </c>
      <c r="G60" s="6">
        <f>hidden1!FX50</f>
        <v>0</v>
      </c>
      <c r="H60" s="6">
        <f>hidden1!FY50</f>
        <v>0</v>
      </c>
    </row>
    <row r="61" spans="1:8" ht="12.75" customHeight="1" x14ac:dyDescent="0.25">
      <c r="A61" s="5" t="str">
        <f>hidden1!A51</f>
        <v xml:space="preserve">  ПРИВОЛЖСКИЙ ФЕДЕРАЛЬНЫЙ ОКРУГ</v>
      </c>
      <c r="B61" s="6">
        <f>hidden1!FS51</f>
        <v>202645027</v>
      </c>
      <c r="C61" s="6">
        <f>hidden1!FT51</f>
        <v>0</v>
      </c>
      <c r="D61" s="6">
        <f>hidden1!FU51</f>
        <v>0</v>
      </c>
      <c r="E61" s="6">
        <f>hidden1!FV51</f>
        <v>4175</v>
      </c>
      <c r="F61" s="6">
        <f>hidden1!FW51</f>
        <v>12990253</v>
      </c>
      <c r="G61" s="6">
        <f>hidden1!FX51</f>
        <v>0</v>
      </c>
      <c r="H61" s="6">
        <f>hidden1!FY51</f>
        <v>189650599</v>
      </c>
    </row>
    <row r="62" spans="1:8" ht="12.75" customHeight="1" x14ac:dyDescent="0.25">
      <c r="A62" s="5" t="str">
        <f>hidden1!A52</f>
        <v xml:space="preserve">    Республика Башкортостан</v>
      </c>
      <c r="B62" s="6">
        <f>hidden1!FS52</f>
        <v>34768730</v>
      </c>
      <c r="C62" s="6">
        <f>hidden1!FT52</f>
        <v>0</v>
      </c>
      <c r="D62" s="6">
        <f>hidden1!FU52</f>
        <v>0</v>
      </c>
      <c r="E62" s="6">
        <f>hidden1!FV52</f>
        <v>0</v>
      </c>
      <c r="F62" s="6">
        <f>hidden1!FW52</f>
        <v>0</v>
      </c>
      <c r="G62" s="6">
        <f>hidden1!FX52</f>
        <v>0</v>
      </c>
      <c r="H62" s="6">
        <f>hidden1!FY52</f>
        <v>34768730</v>
      </c>
    </row>
    <row r="63" spans="1:8" ht="12.75" customHeight="1" x14ac:dyDescent="0.25">
      <c r="A63" s="5" t="str">
        <f>hidden1!A53</f>
        <v xml:space="preserve">    Республика Марий-Эл</v>
      </c>
      <c r="B63" s="6">
        <f>hidden1!FS53</f>
        <v>0</v>
      </c>
      <c r="C63" s="6">
        <f>hidden1!FT53</f>
        <v>0</v>
      </c>
      <c r="D63" s="6">
        <f>hidden1!FU53</f>
        <v>0</v>
      </c>
      <c r="E63" s="6">
        <f>hidden1!FV53</f>
        <v>0</v>
      </c>
      <c r="F63" s="6">
        <f>hidden1!FW53</f>
        <v>0</v>
      </c>
      <c r="G63" s="6">
        <f>hidden1!FX53</f>
        <v>0</v>
      </c>
      <c r="H63" s="6">
        <f>hidden1!FY53</f>
        <v>0</v>
      </c>
    </row>
    <row r="64" spans="1:8" ht="12.75" customHeight="1" x14ac:dyDescent="0.25">
      <c r="A64" s="5" t="str">
        <f>hidden1!A54</f>
        <v xml:space="preserve">    Республика Мордовия</v>
      </c>
      <c r="B64" s="6">
        <f>hidden1!FS54</f>
        <v>0</v>
      </c>
      <c r="C64" s="6">
        <f>hidden1!FT54</f>
        <v>0</v>
      </c>
      <c r="D64" s="6">
        <f>hidden1!FU54</f>
        <v>0</v>
      </c>
      <c r="E64" s="6">
        <f>hidden1!FV54</f>
        <v>0</v>
      </c>
      <c r="F64" s="6">
        <f>hidden1!FW54</f>
        <v>0</v>
      </c>
      <c r="G64" s="6">
        <f>hidden1!FX54</f>
        <v>0</v>
      </c>
      <c r="H64" s="6">
        <f>hidden1!FY54</f>
        <v>0</v>
      </c>
    </row>
    <row r="65" spans="1:8" ht="12.75" customHeight="1" x14ac:dyDescent="0.25">
      <c r="A65" s="5" t="str">
        <f>hidden1!A55</f>
        <v xml:space="preserve">    Республика Татарстан</v>
      </c>
      <c r="B65" s="6">
        <f>hidden1!FS55</f>
        <v>59520842</v>
      </c>
      <c r="C65" s="6">
        <f>hidden1!FT55</f>
        <v>0</v>
      </c>
      <c r="D65" s="6">
        <f>hidden1!FU55</f>
        <v>0</v>
      </c>
      <c r="E65" s="6">
        <f>hidden1!FV55</f>
        <v>0</v>
      </c>
      <c r="F65" s="6">
        <f>hidden1!FW55</f>
        <v>0</v>
      </c>
      <c r="G65" s="6">
        <f>hidden1!FX55</f>
        <v>0</v>
      </c>
      <c r="H65" s="6">
        <f>hidden1!FY55</f>
        <v>59520842</v>
      </c>
    </row>
    <row r="66" spans="1:8" ht="12.75" customHeight="1" x14ac:dyDescent="0.25">
      <c r="A66" s="5" t="str">
        <f>hidden1!A56</f>
        <v xml:space="preserve">    Удмуртская Республика</v>
      </c>
      <c r="B66" s="6">
        <f>hidden1!FS56</f>
        <v>13665048</v>
      </c>
      <c r="C66" s="6">
        <f>hidden1!FT56</f>
        <v>0</v>
      </c>
      <c r="D66" s="6">
        <f>hidden1!FU56</f>
        <v>0</v>
      </c>
      <c r="E66" s="6">
        <f>hidden1!FV56</f>
        <v>0</v>
      </c>
      <c r="F66" s="6">
        <f>hidden1!FW56</f>
        <v>0</v>
      </c>
      <c r="G66" s="6">
        <f>hidden1!FX56</f>
        <v>0</v>
      </c>
      <c r="H66" s="6">
        <f>hidden1!FY56</f>
        <v>13665048</v>
      </c>
    </row>
    <row r="67" spans="1:8" ht="12.75" customHeight="1" x14ac:dyDescent="0.25">
      <c r="A67" s="5" t="str">
        <f>hidden1!A57</f>
        <v xml:space="preserve">    Чувашская Республика</v>
      </c>
      <c r="B67" s="6">
        <f>hidden1!FS57</f>
        <v>0</v>
      </c>
      <c r="C67" s="6">
        <f>hidden1!FT57</f>
        <v>0</v>
      </c>
      <c r="D67" s="6">
        <f>hidden1!FU57</f>
        <v>0</v>
      </c>
      <c r="E67" s="6">
        <f>hidden1!FV57</f>
        <v>0</v>
      </c>
      <c r="F67" s="6">
        <f>hidden1!FW57</f>
        <v>0</v>
      </c>
      <c r="G67" s="6">
        <f>hidden1!FX57</f>
        <v>0</v>
      </c>
      <c r="H67" s="6">
        <f>hidden1!FY57</f>
        <v>0</v>
      </c>
    </row>
    <row r="68" spans="1:8" ht="12.75" customHeight="1" x14ac:dyDescent="0.25">
      <c r="A68" s="5" t="str">
        <f>hidden1!A58</f>
        <v xml:space="preserve">    Кировская область</v>
      </c>
      <c r="B68" s="6">
        <f>hidden1!FS58</f>
        <v>0</v>
      </c>
      <c r="C68" s="6">
        <f>hidden1!FT58</f>
        <v>0</v>
      </c>
      <c r="D68" s="6">
        <f>hidden1!FU58</f>
        <v>0</v>
      </c>
      <c r="E68" s="6">
        <f>hidden1!FV58</f>
        <v>0</v>
      </c>
      <c r="F68" s="6">
        <f>hidden1!FW58</f>
        <v>0</v>
      </c>
      <c r="G68" s="6">
        <f>hidden1!FX58</f>
        <v>0</v>
      </c>
      <c r="H68" s="6">
        <f>hidden1!FY58</f>
        <v>0</v>
      </c>
    </row>
    <row r="69" spans="1:8" ht="12.75" customHeight="1" x14ac:dyDescent="0.25">
      <c r="A69" s="5" t="str">
        <f>hidden1!A59</f>
        <v xml:space="preserve">    Нижегородская область</v>
      </c>
      <c r="B69" s="6">
        <f>hidden1!FS59</f>
        <v>0</v>
      </c>
      <c r="C69" s="6">
        <f>hidden1!FT59</f>
        <v>0</v>
      </c>
      <c r="D69" s="6">
        <f>hidden1!FU59</f>
        <v>0</v>
      </c>
      <c r="E69" s="6">
        <f>hidden1!FV59</f>
        <v>0</v>
      </c>
      <c r="F69" s="6">
        <f>hidden1!FW59</f>
        <v>0</v>
      </c>
      <c r="G69" s="6">
        <f>hidden1!FX59</f>
        <v>0</v>
      </c>
      <c r="H69" s="6">
        <f>hidden1!FY59</f>
        <v>0</v>
      </c>
    </row>
    <row r="70" spans="1:8" ht="13.65" customHeight="1" x14ac:dyDescent="0.25">
      <c r="A70" s="5" t="str">
        <f>hidden1!A60</f>
        <v xml:space="preserve">    Оренбургская область</v>
      </c>
      <c r="B70" s="6">
        <f>hidden1!FS60</f>
        <v>46102639</v>
      </c>
      <c r="C70" s="6">
        <f>hidden1!FT60</f>
        <v>0</v>
      </c>
      <c r="D70" s="6">
        <f>hidden1!FU60</f>
        <v>0</v>
      </c>
      <c r="E70" s="6">
        <f>hidden1!FV60</f>
        <v>4175</v>
      </c>
      <c r="F70" s="6">
        <f>hidden1!FW60</f>
        <v>12990253</v>
      </c>
      <c r="G70" s="6">
        <f>hidden1!FX60</f>
        <v>0</v>
      </c>
      <c r="H70" s="6">
        <f>hidden1!FY60</f>
        <v>33108211</v>
      </c>
    </row>
    <row r="71" spans="1:8" ht="12.75" customHeight="1" x14ac:dyDescent="0.25">
      <c r="A71" s="5" t="str">
        <f>hidden1!A61</f>
        <v xml:space="preserve">    Пензенская область</v>
      </c>
      <c r="B71" s="6">
        <f>hidden1!FS61</f>
        <v>0</v>
      </c>
      <c r="C71" s="6">
        <f>hidden1!FT61</f>
        <v>0</v>
      </c>
      <c r="D71" s="6">
        <f>hidden1!FU61</f>
        <v>0</v>
      </c>
      <c r="E71" s="6">
        <f>hidden1!FV61</f>
        <v>0</v>
      </c>
      <c r="F71" s="6">
        <f>hidden1!FW61</f>
        <v>0</v>
      </c>
      <c r="G71" s="6">
        <f>hidden1!FX61</f>
        <v>0</v>
      </c>
      <c r="H71" s="6">
        <f>hidden1!FY61</f>
        <v>0</v>
      </c>
    </row>
    <row r="72" spans="1:8" ht="12.75" customHeight="1" x14ac:dyDescent="0.25">
      <c r="A72" s="5" t="str">
        <f>hidden1!A62</f>
        <v xml:space="preserve">    Пермский край</v>
      </c>
      <c r="B72" s="6">
        <f>hidden1!FS62</f>
        <v>15978821</v>
      </c>
      <c r="C72" s="6">
        <f>hidden1!FT62</f>
        <v>0</v>
      </c>
      <c r="D72" s="6">
        <f>hidden1!FU62</f>
        <v>0</v>
      </c>
      <c r="E72" s="6">
        <f>hidden1!FV62</f>
        <v>0</v>
      </c>
      <c r="F72" s="6">
        <f>hidden1!FW62</f>
        <v>0</v>
      </c>
      <c r="G72" s="6">
        <f>hidden1!FX62</f>
        <v>0</v>
      </c>
      <c r="H72" s="6">
        <f>hidden1!FY62</f>
        <v>15978821</v>
      </c>
    </row>
    <row r="73" spans="1:8" ht="12.75" customHeight="1" x14ac:dyDescent="0.25">
      <c r="A73" s="5" t="str">
        <f>hidden1!A63</f>
        <v xml:space="preserve">    Самарская область</v>
      </c>
      <c r="B73" s="6">
        <f>hidden1!FS63</f>
        <v>32595824</v>
      </c>
      <c r="C73" s="6">
        <f>hidden1!FT63</f>
        <v>0</v>
      </c>
      <c r="D73" s="6">
        <f>hidden1!FU63</f>
        <v>0</v>
      </c>
      <c r="E73" s="6">
        <f>hidden1!FV63</f>
        <v>0</v>
      </c>
      <c r="F73" s="6">
        <f>hidden1!FW63</f>
        <v>0</v>
      </c>
      <c r="G73" s="6">
        <f>hidden1!FX63</f>
        <v>0</v>
      </c>
      <c r="H73" s="6">
        <f>hidden1!FY63</f>
        <v>32595824</v>
      </c>
    </row>
    <row r="74" spans="1:8" ht="12.75" customHeight="1" x14ac:dyDescent="0.25">
      <c r="A74" s="5" t="str">
        <f>hidden1!A64</f>
        <v xml:space="preserve">    Саратовская область</v>
      </c>
      <c r="B74" s="6">
        <f>hidden1!FS64</f>
        <v>0</v>
      </c>
      <c r="C74" s="6">
        <f>hidden1!FT64</f>
        <v>0</v>
      </c>
      <c r="D74" s="6">
        <f>hidden1!FU64</f>
        <v>0</v>
      </c>
      <c r="E74" s="6">
        <f>hidden1!FV64</f>
        <v>0</v>
      </c>
      <c r="F74" s="6">
        <f>hidden1!FW64</f>
        <v>0</v>
      </c>
      <c r="G74" s="6">
        <f>hidden1!FX64</f>
        <v>0</v>
      </c>
      <c r="H74" s="6">
        <f>hidden1!FY64</f>
        <v>0</v>
      </c>
    </row>
    <row r="75" spans="1:8" ht="12.75" customHeight="1" x14ac:dyDescent="0.25">
      <c r="A75" s="5" t="str">
        <f>hidden1!A65</f>
        <v xml:space="preserve">    Ульяновская область</v>
      </c>
      <c r="B75" s="6">
        <f>hidden1!FS65</f>
        <v>13123</v>
      </c>
      <c r="C75" s="6">
        <f>hidden1!FT65</f>
        <v>0</v>
      </c>
      <c r="D75" s="6">
        <f>hidden1!FU65</f>
        <v>0</v>
      </c>
      <c r="E75" s="6">
        <f>hidden1!FV65</f>
        <v>0</v>
      </c>
      <c r="F75" s="6">
        <f>hidden1!FW65</f>
        <v>0</v>
      </c>
      <c r="G75" s="6">
        <f>hidden1!FX65</f>
        <v>0</v>
      </c>
      <c r="H75" s="6">
        <f>hidden1!FY65</f>
        <v>13123</v>
      </c>
    </row>
    <row r="76" spans="1:8" ht="12.75" customHeight="1" x14ac:dyDescent="0.25">
      <c r="A76" s="5" t="str">
        <f>hidden1!A66</f>
        <v xml:space="preserve">  УРАЛЬСКИЙ ФЕДЕРАЛЬНЫЙ ОКРУГ</v>
      </c>
      <c r="B76" s="6">
        <f>hidden1!FS66</f>
        <v>288844025</v>
      </c>
      <c r="C76" s="6">
        <f>hidden1!FT66</f>
        <v>13150123</v>
      </c>
      <c r="D76" s="6">
        <f>hidden1!FU66</f>
        <v>64640280</v>
      </c>
      <c r="E76" s="6">
        <f>hidden1!FV66</f>
        <v>36467384</v>
      </c>
      <c r="F76" s="6">
        <f>hidden1!FW66</f>
        <v>21127025</v>
      </c>
      <c r="G76" s="6">
        <f>hidden1!FX66</f>
        <v>0</v>
      </c>
      <c r="H76" s="6">
        <f>hidden1!FY66</f>
        <v>153459213</v>
      </c>
    </row>
    <row r="77" spans="1:8" ht="12.75" customHeight="1" x14ac:dyDescent="0.25">
      <c r="A77" s="5" t="str">
        <f>hidden1!A67</f>
        <v xml:space="preserve">    Курганская область</v>
      </c>
      <c r="B77" s="6">
        <f>hidden1!FS67</f>
        <v>0</v>
      </c>
      <c r="C77" s="6">
        <f>hidden1!FT67</f>
        <v>0</v>
      </c>
      <c r="D77" s="6">
        <f>hidden1!FU67</f>
        <v>0</v>
      </c>
      <c r="E77" s="6">
        <f>hidden1!FV67</f>
        <v>0</v>
      </c>
      <c r="F77" s="6">
        <f>hidden1!FW67</f>
        <v>0</v>
      </c>
      <c r="G77" s="6">
        <f>hidden1!FX67</f>
        <v>0</v>
      </c>
      <c r="H77" s="6">
        <f>hidden1!FY67</f>
        <v>0</v>
      </c>
    </row>
    <row r="78" spans="1:8" ht="12.75" customHeight="1" x14ac:dyDescent="0.25">
      <c r="A78" s="5" t="str">
        <f>hidden1!A68</f>
        <v xml:space="preserve">    Свердловская область</v>
      </c>
      <c r="B78" s="6">
        <f>hidden1!FS68</f>
        <v>0</v>
      </c>
      <c r="C78" s="6">
        <f>hidden1!FT68</f>
        <v>0</v>
      </c>
      <c r="D78" s="6">
        <f>hidden1!FU68</f>
        <v>0</v>
      </c>
      <c r="E78" s="6">
        <f>hidden1!FV68</f>
        <v>0</v>
      </c>
      <c r="F78" s="6">
        <f>hidden1!FW68</f>
        <v>0</v>
      </c>
      <c r="G78" s="6">
        <f>hidden1!FX68</f>
        <v>0</v>
      </c>
      <c r="H78" s="6">
        <f>hidden1!FY68</f>
        <v>0</v>
      </c>
    </row>
    <row r="79" spans="1:8" ht="12.75" customHeight="1" x14ac:dyDescent="0.25">
      <c r="A79" s="5" t="str">
        <f>hidden1!A69</f>
        <v xml:space="preserve">    Тюменская область</v>
      </c>
      <c r="B79" s="6">
        <f>hidden1!FS69</f>
        <v>18574834</v>
      </c>
      <c r="C79" s="6">
        <f>hidden1!FT69</f>
        <v>0</v>
      </c>
      <c r="D79" s="6">
        <f>hidden1!FU69</f>
        <v>0</v>
      </c>
      <c r="E79" s="6">
        <f>hidden1!FV69</f>
        <v>522520</v>
      </c>
      <c r="F79" s="6">
        <f>hidden1!FW69</f>
        <v>598801</v>
      </c>
      <c r="G79" s="6">
        <f>hidden1!FX69</f>
        <v>0</v>
      </c>
      <c r="H79" s="6">
        <f>hidden1!FY69</f>
        <v>17453513</v>
      </c>
    </row>
    <row r="80" spans="1:8" ht="12.75" customHeight="1" x14ac:dyDescent="0.25">
      <c r="A80" s="5" t="str">
        <f>hidden1!A70</f>
        <v xml:space="preserve">    Челябинская область</v>
      </c>
      <c r="B80" s="6">
        <f>hidden1!FS70</f>
        <v>0</v>
      </c>
      <c r="C80" s="6">
        <f>hidden1!FT70</f>
        <v>0</v>
      </c>
      <c r="D80" s="6">
        <f>hidden1!FU70</f>
        <v>0</v>
      </c>
      <c r="E80" s="6">
        <f>hidden1!FV70</f>
        <v>0</v>
      </c>
      <c r="F80" s="6">
        <f>hidden1!FW70</f>
        <v>0</v>
      </c>
      <c r="G80" s="6">
        <f>hidden1!FX70</f>
        <v>0</v>
      </c>
      <c r="H80" s="6">
        <f>hidden1!FY70</f>
        <v>0</v>
      </c>
    </row>
    <row r="81" spans="1:8" ht="12.75" customHeight="1" x14ac:dyDescent="0.25">
      <c r="A81" s="5" t="str">
        <f>hidden1!A71</f>
        <v xml:space="preserve">    Ханты-Мансийский автономный округ - Югра</v>
      </c>
      <c r="B81" s="6">
        <f>hidden1!FS71</f>
        <v>227031252</v>
      </c>
      <c r="C81" s="6">
        <f>hidden1!FT71</f>
        <v>6085996</v>
      </c>
      <c r="D81" s="6">
        <f>hidden1!FU71</f>
        <v>43483088</v>
      </c>
      <c r="E81" s="6">
        <f>hidden1!FV71</f>
        <v>26961175</v>
      </c>
      <c r="F81" s="6">
        <f>hidden1!FW71</f>
        <v>20528224</v>
      </c>
      <c r="G81" s="6">
        <f>hidden1!FX71</f>
        <v>0</v>
      </c>
      <c r="H81" s="6">
        <f>hidden1!FY71</f>
        <v>129972769</v>
      </c>
    </row>
    <row r="82" spans="1:8" ht="12.75" customHeight="1" x14ac:dyDescent="0.25">
      <c r="A82" s="5" t="str">
        <f>hidden1!A72</f>
        <v xml:space="preserve">    Ямало-Ненецкий автономный округ</v>
      </c>
      <c r="B82" s="6">
        <f>hidden1!FS72</f>
        <v>43237939</v>
      </c>
      <c r="C82" s="6">
        <f>hidden1!FT72</f>
        <v>7064127</v>
      </c>
      <c r="D82" s="6">
        <f>hidden1!FU72</f>
        <v>21157192</v>
      </c>
      <c r="E82" s="6">
        <f>hidden1!FV72</f>
        <v>8983689</v>
      </c>
      <c r="F82" s="6">
        <f>hidden1!FW72</f>
        <v>0</v>
      </c>
      <c r="G82" s="6">
        <f>hidden1!FX72</f>
        <v>0</v>
      </c>
      <c r="H82" s="6">
        <f>hidden1!FY72</f>
        <v>6032931</v>
      </c>
    </row>
    <row r="83" spans="1:8" ht="12.75" customHeight="1" x14ac:dyDescent="0.25">
      <c r="A83" s="5" t="str">
        <f>hidden1!A73</f>
        <v xml:space="preserve">  СИБИРСКИЙ ФЕДЕРАЛЬНЫЙ ОКРУГ</v>
      </c>
      <c r="B83" s="6">
        <f>hidden1!FS73</f>
        <v>53190486</v>
      </c>
      <c r="C83" s="6">
        <f>hidden1!FT73</f>
        <v>15945857</v>
      </c>
      <c r="D83" s="6">
        <f>hidden1!FU73</f>
        <v>26158265</v>
      </c>
      <c r="E83" s="6">
        <f>hidden1!FV73</f>
        <v>380541</v>
      </c>
      <c r="F83" s="6">
        <f>hidden1!FW73</f>
        <v>0</v>
      </c>
      <c r="G83" s="6">
        <f>hidden1!FX73</f>
        <v>0</v>
      </c>
      <c r="H83" s="6">
        <f>hidden1!FY73</f>
        <v>10705823</v>
      </c>
    </row>
    <row r="84" spans="1:8" ht="12.75" customHeight="1" x14ac:dyDescent="0.25">
      <c r="A84" s="5" t="str">
        <f>hidden1!A74</f>
        <v xml:space="preserve">    Республика Алтай</v>
      </c>
      <c r="B84" s="6">
        <f>hidden1!FS74</f>
        <v>0</v>
      </c>
      <c r="C84" s="6">
        <f>hidden1!FT74</f>
        <v>0</v>
      </c>
      <c r="D84" s="6">
        <f>hidden1!FU74</f>
        <v>0</v>
      </c>
      <c r="E84" s="6">
        <f>hidden1!FV74</f>
        <v>0</v>
      </c>
      <c r="F84" s="6">
        <f>hidden1!FW74</f>
        <v>0</v>
      </c>
      <c r="G84" s="6">
        <f>hidden1!FX74</f>
        <v>0</v>
      </c>
      <c r="H84" s="6">
        <f>hidden1!FY74</f>
        <v>0</v>
      </c>
    </row>
    <row r="85" spans="1:8" ht="12.75" customHeight="1" x14ac:dyDescent="0.25">
      <c r="A85" s="5" t="str">
        <f>hidden1!A75</f>
        <v xml:space="preserve">    Республика Тыва</v>
      </c>
      <c r="B85" s="6">
        <f>hidden1!FS75</f>
        <v>0</v>
      </c>
      <c r="C85" s="6">
        <f>hidden1!FT75</f>
        <v>0</v>
      </c>
      <c r="D85" s="6">
        <f>hidden1!FU75</f>
        <v>0</v>
      </c>
      <c r="E85" s="6">
        <f>hidden1!FV75</f>
        <v>0</v>
      </c>
      <c r="F85" s="6">
        <f>hidden1!FW75</f>
        <v>0</v>
      </c>
      <c r="G85" s="6">
        <f>hidden1!FX75</f>
        <v>0</v>
      </c>
      <c r="H85" s="6">
        <f>hidden1!FY75</f>
        <v>0</v>
      </c>
    </row>
    <row r="86" spans="1:8" ht="12.75" customHeight="1" x14ac:dyDescent="0.25">
      <c r="A86" s="5" t="str">
        <f>hidden1!A76</f>
        <v xml:space="preserve">    Республика Хакасия</v>
      </c>
      <c r="B86" s="6">
        <f>hidden1!FS76</f>
        <v>0</v>
      </c>
      <c r="C86" s="6">
        <f>hidden1!FT76</f>
        <v>0</v>
      </c>
      <c r="D86" s="6">
        <f>hidden1!FU76</f>
        <v>0</v>
      </c>
      <c r="E86" s="6">
        <f>hidden1!FV76</f>
        <v>0</v>
      </c>
      <c r="F86" s="6">
        <f>hidden1!FW76</f>
        <v>0</v>
      </c>
      <c r="G86" s="6">
        <f>hidden1!FX76</f>
        <v>0</v>
      </c>
      <c r="H86" s="6">
        <f>hidden1!FY76</f>
        <v>0</v>
      </c>
    </row>
    <row r="87" spans="1:8" ht="12.75" customHeight="1" x14ac:dyDescent="0.25">
      <c r="A87" s="5" t="str">
        <f>hidden1!A77</f>
        <v xml:space="preserve">    Алтайский край</v>
      </c>
      <c r="B87" s="6">
        <f>hidden1!FS77</f>
        <v>0</v>
      </c>
      <c r="C87" s="6">
        <f>hidden1!FT77</f>
        <v>0</v>
      </c>
      <c r="D87" s="6">
        <f>hidden1!FU77</f>
        <v>0</v>
      </c>
      <c r="E87" s="6">
        <f>hidden1!FV77</f>
        <v>0</v>
      </c>
      <c r="F87" s="6">
        <f>hidden1!FW77</f>
        <v>0</v>
      </c>
      <c r="G87" s="6">
        <f>hidden1!FX77</f>
        <v>0</v>
      </c>
      <c r="H87" s="6">
        <f>hidden1!FY77</f>
        <v>0</v>
      </c>
    </row>
    <row r="88" spans="1:8" ht="12.75" customHeight="1" x14ac:dyDescent="0.25">
      <c r="A88" s="5" t="str">
        <f>hidden1!A78</f>
        <v xml:space="preserve">    Красноярский край</v>
      </c>
      <c r="B88" s="6">
        <f>hidden1!FS78</f>
        <v>34587689</v>
      </c>
      <c r="C88" s="6">
        <f>hidden1!FT78</f>
        <v>8948324</v>
      </c>
      <c r="D88" s="6">
        <f>hidden1!FU78</f>
        <v>25639365</v>
      </c>
      <c r="E88" s="6">
        <f>hidden1!FV78</f>
        <v>0</v>
      </c>
      <c r="F88" s="6">
        <f>hidden1!FW78</f>
        <v>0</v>
      </c>
      <c r="G88" s="6">
        <f>hidden1!FX78</f>
        <v>0</v>
      </c>
      <c r="H88" s="6">
        <f>hidden1!FY78</f>
        <v>0</v>
      </c>
    </row>
    <row r="89" spans="1:8" ht="12.75" customHeight="1" x14ac:dyDescent="0.25">
      <c r="A89" s="5" t="str">
        <f>hidden1!A79</f>
        <v xml:space="preserve">    Иркутская область</v>
      </c>
      <c r="B89" s="6">
        <f>hidden1!FS79</f>
        <v>11718741</v>
      </c>
      <c r="C89" s="6">
        <f>hidden1!FT79</f>
        <v>6997533</v>
      </c>
      <c r="D89" s="6">
        <f>hidden1!FU79</f>
        <v>518900</v>
      </c>
      <c r="E89" s="6">
        <f>hidden1!FV79</f>
        <v>0</v>
      </c>
      <c r="F89" s="6">
        <f>hidden1!FW79</f>
        <v>0</v>
      </c>
      <c r="G89" s="6">
        <f>hidden1!FX79</f>
        <v>0</v>
      </c>
      <c r="H89" s="6">
        <f>hidden1!FY79</f>
        <v>4202308</v>
      </c>
    </row>
    <row r="90" spans="1:8" ht="12.75" customHeight="1" x14ac:dyDescent="0.25">
      <c r="A90" s="5" t="str">
        <f>hidden1!A80</f>
        <v xml:space="preserve">    Кемеровская область - Кузбасс</v>
      </c>
      <c r="B90" s="6">
        <f>hidden1!FS80</f>
        <v>0</v>
      </c>
      <c r="C90" s="6">
        <f>hidden1!FT80</f>
        <v>0</v>
      </c>
      <c r="D90" s="6">
        <f>hidden1!FU80</f>
        <v>0</v>
      </c>
      <c r="E90" s="6">
        <f>hidden1!FV80</f>
        <v>0</v>
      </c>
      <c r="F90" s="6">
        <f>hidden1!FW80</f>
        <v>0</v>
      </c>
      <c r="G90" s="6">
        <f>hidden1!FX80</f>
        <v>0</v>
      </c>
      <c r="H90" s="6">
        <f>hidden1!FY80</f>
        <v>0</v>
      </c>
    </row>
    <row r="91" spans="1:8" ht="12.75" customHeight="1" x14ac:dyDescent="0.25">
      <c r="A91" s="5" t="str">
        <f>hidden1!A81</f>
        <v xml:space="preserve">    Новосибирская область</v>
      </c>
      <c r="B91" s="6">
        <f>hidden1!FS81</f>
        <v>0</v>
      </c>
      <c r="C91" s="6">
        <f>hidden1!FT81</f>
        <v>0</v>
      </c>
      <c r="D91" s="6">
        <f>hidden1!FU81</f>
        <v>0</v>
      </c>
      <c r="E91" s="6">
        <f>hidden1!FV81</f>
        <v>0</v>
      </c>
      <c r="F91" s="6">
        <f>hidden1!FW81</f>
        <v>0</v>
      </c>
      <c r="G91" s="6">
        <f>hidden1!FX81</f>
        <v>0</v>
      </c>
      <c r="H91" s="6">
        <f>hidden1!FY81</f>
        <v>0</v>
      </c>
    </row>
    <row r="92" spans="1:8" ht="12.75" customHeight="1" x14ac:dyDescent="0.25">
      <c r="A92" s="5" t="str">
        <f>hidden1!A82</f>
        <v xml:space="preserve">    Омская область</v>
      </c>
      <c r="B92" s="6">
        <f>hidden1!FS82</f>
        <v>0</v>
      </c>
      <c r="C92" s="6">
        <f>hidden1!FT82</f>
        <v>0</v>
      </c>
      <c r="D92" s="6">
        <f>hidden1!FU82</f>
        <v>0</v>
      </c>
      <c r="E92" s="6">
        <f>hidden1!FV82</f>
        <v>0</v>
      </c>
      <c r="F92" s="6">
        <f>hidden1!FW82</f>
        <v>0</v>
      </c>
      <c r="G92" s="6">
        <f>hidden1!FX82</f>
        <v>0</v>
      </c>
      <c r="H92" s="6">
        <f>hidden1!FY82</f>
        <v>0</v>
      </c>
    </row>
    <row r="93" spans="1:8" ht="12.75" customHeight="1" x14ac:dyDescent="0.25">
      <c r="A93" s="5" t="str">
        <f>hidden1!A83</f>
        <v xml:space="preserve">    Томская область</v>
      </c>
      <c r="B93" s="6">
        <f>hidden1!FS83</f>
        <v>6884056</v>
      </c>
      <c r="C93" s="6">
        <f>hidden1!FT83</f>
        <v>0</v>
      </c>
      <c r="D93" s="6">
        <f>hidden1!FU83</f>
        <v>0</v>
      </c>
      <c r="E93" s="6">
        <f>hidden1!FV83</f>
        <v>380541</v>
      </c>
      <c r="F93" s="6">
        <f>hidden1!FW83</f>
        <v>0</v>
      </c>
      <c r="G93" s="6">
        <f>hidden1!FX83</f>
        <v>0</v>
      </c>
      <c r="H93" s="6">
        <f>hidden1!FY83</f>
        <v>6503515</v>
      </c>
    </row>
    <row r="94" spans="1:8" ht="12.75" customHeight="1" x14ac:dyDescent="0.25">
      <c r="A94" s="5" t="str">
        <f>hidden1!A84</f>
        <v xml:space="preserve">  ДАЛЬНЕВОСТОЧНЫЙ ФЕДЕРАЛЬНЫЙ ОКРУГ</v>
      </c>
      <c r="B94" s="6">
        <f>hidden1!FS84</f>
        <v>27520755</v>
      </c>
      <c r="C94" s="6">
        <f>hidden1!FT84</f>
        <v>3335938</v>
      </c>
      <c r="D94" s="6">
        <f>hidden1!FU84</f>
        <v>21450564</v>
      </c>
      <c r="E94" s="6">
        <f>hidden1!FV84</f>
        <v>939330</v>
      </c>
      <c r="F94" s="6">
        <f>hidden1!FW84</f>
        <v>0</v>
      </c>
      <c r="G94" s="6">
        <f>hidden1!FX84</f>
        <v>0</v>
      </c>
      <c r="H94" s="6">
        <f>hidden1!FY84</f>
        <v>1794923</v>
      </c>
    </row>
    <row r="95" spans="1:8" x14ac:dyDescent="0.25">
      <c r="A95" s="5" t="str">
        <f>hidden1!A85</f>
        <v xml:space="preserve">    Республика Бурятия</v>
      </c>
      <c r="B95" s="6">
        <f>hidden1!FS85</f>
        <v>0</v>
      </c>
      <c r="C95" s="6">
        <f>hidden1!FT85</f>
        <v>0</v>
      </c>
      <c r="D95" s="6">
        <f>hidden1!FU85</f>
        <v>0</v>
      </c>
      <c r="E95" s="6">
        <f>hidden1!FV85</f>
        <v>0</v>
      </c>
      <c r="F95" s="6">
        <f>hidden1!FW85</f>
        <v>0</v>
      </c>
      <c r="G95" s="6">
        <f>hidden1!FX85</f>
        <v>0</v>
      </c>
      <c r="H95" s="6">
        <f>hidden1!FY85</f>
        <v>0</v>
      </c>
    </row>
    <row r="96" spans="1:8" x14ac:dyDescent="0.25">
      <c r="A96" s="5" t="str">
        <f>hidden1!A86</f>
        <v xml:space="preserve">    Республика Саха (Якутия)</v>
      </c>
      <c r="B96" s="6">
        <f>hidden1!FS86</f>
        <v>24786502</v>
      </c>
      <c r="C96" s="6">
        <f>hidden1!FT86</f>
        <v>3335938</v>
      </c>
      <c r="D96" s="6">
        <f>hidden1!FU86</f>
        <v>21450564</v>
      </c>
      <c r="E96" s="6">
        <f>hidden1!FV86</f>
        <v>0</v>
      </c>
      <c r="F96" s="6">
        <f>hidden1!FW86</f>
        <v>0</v>
      </c>
      <c r="G96" s="6">
        <f>hidden1!FX86</f>
        <v>0</v>
      </c>
      <c r="H96" s="6">
        <f>hidden1!FY86</f>
        <v>0</v>
      </c>
    </row>
    <row r="97" spans="1:8" x14ac:dyDescent="0.25">
      <c r="A97" s="5" t="str">
        <f>hidden1!A87</f>
        <v xml:space="preserve">    Приморский край</v>
      </c>
      <c r="B97" s="6">
        <f>hidden1!FS87</f>
        <v>0</v>
      </c>
      <c r="C97" s="6">
        <f>hidden1!FT87</f>
        <v>0</v>
      </c>
      <c r="D97" s="6">
        <f>hidden1!FU87</f>
        <v>0</v>
      </c>
      <c r="E97" s="6">
        <f>hidden1!FV87</f>
        <v>0</v>
      </c>
      <c r="F97" s="6">
        <f>hidden1!FW87</f>
        <v>0</v>
      </c>
      <c r="G97" s="6">
        <f>hidden1!FX87</f>
        <v>0</v>
      </c>
      <c r="H97" s="6">
        <f>hidden1!FY87</f>
        <v>0</v>
      </c>
    </row>
    <row r="98" spans="1:8" x14ac:dyDescent="0.25">
      <c r="A98" s="5" t="str">
        <f>hidden1!A88</f>
        <v xml:space="preserve">    Хабаровский край</v>
      </c>
      <c r="B98" s="6">
        <f>hidden1!FS88</f>
        <v>0</v>
      </c>
      <c r="C98" s="6">
        <f>hidden1!FT88</f>
        <v>0</v>
      </c>
      <c r="D98" s="6">
        <f>hidden1!FU88</f>
        <v>0</v>
      </c>
      <c r="E98" s="6">
        <f>hidden1!FV88</f>
        <v>0</v>
      </c>
      <c r="F98" s="6">
        <f>hidden1!FW88</f>
        <v>0</v>
      </c>
      <c r="G98" s="6">
        <f>hidden1!FX88</f>
        <v>0</v>
      </c>
      <c r="H98" s="6">
        <f>hidden1!FY88</f>
        <v>0</v>
      </c>
    </row>
    <row r="99" spans="1:8" x14ac:dyDescent="0.25">
      <c r="A99" s="5" t="str">
        <f>hidden1!A89</f>
        <v xml:space="preserve">    Амурская область</v>
      </c>
      <c r="B99" s="6">
        <f>hidden1!FS89</f>
        <v>0</v>
      </c>
      <c r="C99" s="6">
        <f>hidden1!FT89</f>
        <v>0</v>
      </c>
      <c r="D99" s="6">
        <f>hidden1!FU89</f>
        <v>0</v>
      </c>
      <c r="E99" s="6">
        <f>hidden1!FV89</f>
        <v>0</v>
      </c>
      <c r="F99" s="6">
        <f>hidden1!FW89</f>
        <v>0</v>
      </c>
      <c r="G99" s="6">
        <f>hidden1!FX89</f>
        <v>0</v>
      </c>
      <c r="H99" s="6">
        <f>hidden1!FY89</f>
        <v>0</v>
      </c>
    </row>
    <row r="100" spans="1:8" x14ac:dyDescent="0.25">
      <c r="A100" s="5" t="str">
        <f>hidden1!A90</f>
        <v xml:space="preserve">    Камчатский край</v>
      </c>
      <c r="B100" s="6">
        <f>hidden1!FS90</f>
        <v>0</v>
      </c>
      <c r="C100" s="6">
        <f>hidden1!FT90</f>
        <v>0</v>
      </c>
      <c r="D100" s="6">
        <f>hidden1!FU90</f>
        <v>0</v>
      </c>
      <c r="E100" s="6">
        <f>hidden1!FV90</f>
        <v>0</v>
      </c>
      <c r="F100" s="6">
        <f>hidden1!FW90</f>
        <v>0</v>
      </c>
      <c r="G100" s="6">
        <f>hidden1!FX90</f>
        <v>0</v>
      </c>
      <c r="H100" s="6">
        <f>hidden1!FY90</f>
        <v>0</v>
      </c>
    </row>
    <row r="101" spans="1:8" x14ac:dyDescent="0.25">
      <c r="A101" s="5" t="str">
        <f>hidden1!A91</f>
        <v xml:space="preserve">    Магаданская область</v>
      </c>
      <c r="B101" s="6">
        <f>hidden1!FS91</f>
        <v>0</v>
      </c>
      <c r="C101" s="6">
        <f>hidden1!FT91</f>
        <v>0</v>
      </c>
      <c r="D101" s="6">
        <f>hidden1!FU91</f>
        <v>0</v>
      </c>
      <c r="E101" s="6">
        <f>hidden1!FV91</f>
        <v>0</v>
      </c>
      <c r="F101" s="6">
        <f>hidden1!FW91</f>
        <v>0</v>
      </c>
      <c r="G101" s="6">
        <f>hidden1!FX91</f>
        <v>0</v>
      </c>
      <c r="H101" s="6">
        <f>hidden1!FY91</f>
        <v>0</v>
      </c>
    </row>
    <row r="102" spans="1:8" x14ac:dyDescent="0.25">
      <c r="A102" s="5" t="str">
        <f>hidden1!A92</f>
        <v xml:space="preserve">    Сахалинская область</v>
      </c>
      <c r="B102" s="6">
        <f>hidden1!FS92</f>
        <v>2734253</v>
      </c>
      <c r="C102" s="6">
        <f>hidden1!FT92</f>
        <v>0</v>
      </c>
      <c r="D102" s="6">
        <f>hidden1!FU92</f>
        <v>0</v>
      </c>
      <c r="E102" s="6">
        <f>hidden1!FV92</f>
        <v>939330</v>
      </c>
      <c r="F102" s="6">
        <f>hidden1!FW92</f>
        <v>0</v>
      </c>
      <c r="G102" s="6">
        <f>hidden1!FX92</f>
        <v>0</v>
      </c>
      <c r="H102" s="6">
        <f>hidden1!FY92</f>
        <v>1794923</v>
      </c>
    </row>
    <row r="103" spans="1:8" x14ac:dyDescent="0.25">
      <c r="A103" s="5" t="str">
        <f>hidden1!A93</f>
        <v xml:space="preserve">    Забайкальский край</v>
      </c>
      <c r="B103" s="6">
        <f>hidden1!FS93</f>
        <v>0</v>
      </c>
      <c r="C103" s="6">
        <f>hidden1!FT93</f>
        <v>0</v>
      </c>
      <c r="D103" s="6">
        <f>hidden1!FU93</f>
        <v>0</v>
      </c>
      <c r="E103" s="6">
        <f>hidden1!FV93</f>
        <v>0</v>
      </c>
      <c r="F103" s="6">
        <f>hidden1!FW93</f>
        <v>0</v>
      </c>
      <c r="G103" s="6">
        <f>hidden1!FX93</f>
        <v>0</v>
      </c>
      <c r="H103" s="6">
        <f>hidden1!FY93</f>
        <v>0</v>
      </c>
    </row>
    <row r="104" spans="1:8" x14ac:dyDescent="0.25">
      <c r="A104" s="5" t="str">
        <f>hidden1!A94</f>
        <v xml:space="preserve">    Еврейская автономная область</v>
      </c>
      <c r="B104" s="6">
        <f>hidden1!FS94</f>
        <v>0</v>
      </c>
      <c r="C104" s="6">
        <f>hidden1!FT94</f>
        <v>0</v>
      </c>
      <c r="D104" s="6">
        <f>hidden1!FU94</f>
        <v>0</v>
      </c>
      <c r="E104" s="6">
        <f>hidden1!FV94</f>
        <v>0</v>
      </c>
      <c r="F104" s="6">
        <f>hidden1!FW94</f>
        <v>0</v>
      </c>
      <c r="G104" s="6">
        <f>hidden1!FX94</f>
        <v>0</v>
      </c>
      <c r="H104" s="6">
        <f>hidden1!FY94</f>
        <v>0</v>
      </c>
    </row>
    <row r="105" spans="1:8" x14ac:dyDescent="0.25">
      <c r="A105" s="5" t="str">
        <f>hidden1!A95</f>
        <v xml:space="preserve">    Чукотский автономный округ</v>
      </c>
      <c r="B105" s="6">
        <f>hidden1!FS95</f>
        <v>0</v>
      </c>
      <c r="C105" s="6">
        <f>hidden1!FT95</f>
        <v>0</v>
      </c>
      <c r="D105" s="6">
        <f>hidden1!FU95</f>
        <v>0</v>
      </c>
      <c r="E105" s="6">
        <f>hidden1!FV95</f>
        <v>0</v>
      </c>
      <c r="F105" s="6">
        <f>hidden1!FW95</f>
        <v>0</v>
      </c>
      <c r="G105" s="6">
        <f>hidden1!FX95</f>
        <v>0</v>
      </c>
      <c r="H105" s="6">
        <f>hidden1!FY95</f>
        <v>0</v>
      </c>
    </row>
    <row r="106" spans="1:8" x14ac:dyDescent="0.25">
      <c r="A106" s="5" t="str">
        <f>hidden1!A101</f>
        <v xml:space="preserve">  МИ ФНС РОССИИ ПО УПРАВЛЕНИЮ ДОЛГОМ</v>
      </c>
      <c r="B106" s="6">
        <f>hidden1!FS101</f>
        <v>0</v>
      </c>
      <c r="C106" s="6">
        <f>hidden1!FT101</f>
        <v>0</v>
      </c>
      <c r="D106" s="6">
        <f>hidden1!FU101</f>
        <v>0</v>
      </c>
      <c r="E106" s="6">
        <f>hidden1!FV101</f>
        <v>0</v>
      </c>
      <c r="F106" s="6">
        <f>hidden1!FW101</f>
        <v>0</v>
      </c>
      <c r="G106" s="6">
        <f>hidden1!FX101</f>
        <v>0</v>
      </c>
      <c r="H106" s="6">
        <f>hidden1!FY101</f>
        <v>0</v>
      </c>
    </row>
    <row r="107" spans="1:8" x14ac:dyDescent="0.25">
      <c r="A107" s="5"/>
      <c r="B107" s="6"/>
      <c r="C107" s="6"/>
      <c r="D107" s="6"/>
      <c r="E107" s="6"/>
      <c r="F107" s="6"/>
      <c r="G107" s="6"/>
      <c r="H107" s="6"/>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6" style="2" customWidth="1"/>
    <col min="2" max="2" width="21.44140625" style="2" customWidth="1"/>
    <col min="3" max="9" width="16.5546875" style="2" customWidth="1"/>
    <col min="10" max="10" width="15.5546875" style="2" customWidth="1"/>
    <col min="11" max="16384" width="9.109375" style="2"/>
  </cols>
  <sheetData>
    <row r="1" spans="1:11" s="17" customFormat="1" ht="14.1" customHeight="1" x14ac:dyDescent="0.25">
      <c r="B1" s="18"/>
      <c r="J1" s="18" t="s">
        <v>117</v>
      </c>
    </row>
    <row r="2" spans="1:11" s="17" customFormat="1" ht="14.1" customHeight="1" x14ac:dyDescent="0.25">
      <c r="A2" s="100" t="s">
        <v>5</v>
      </c>
      <c r="B2" s="100"/>
      <c r="C2" s="100"/>
      <c r="D2" s="100"/>
      <c r="E2" s="100"/>
      <c r="F2" s="100"/>
      <c r="G2" s="205"/>
      <c r="H2" s="205"/>
      <c r="I2" s="205"/>
      <c r="J2" s="205"/>
    </row>
    <row r="3" spans="1:11" s="17" customFormat="1" ht="14.1" customHeight="1" x14ac:dyDescent="0.25">
      <c r="A3" s="100" t="str">
        <f>hidden3!A1</f>
        <v>по состоянию на 1  августа 2023 года</v>
      </c>
      <c r="B3" s="205"/>
      <c r="C3" s="205"/>
      <c r="D3" s="205"/>
      <c r="E3" s="205"/>
      <c r="F3" s="205"/>
      <c r="G3" s="205"/>
      <c r="H3" s="205"/>
      <c r="I3" s="205"/>
      <c r="J3" s="205"/>
    </row>
    <row r="4" spans="1:11" s="17" customFormat="1" x14ac:dyDescent="0.25">
      <c r="A4" s="19"/>
      <c r="B4" s="19"/>
      <c r="C4" s="19"/>
      <c r="D4" s="19"/>
      <c r="E4" s="19"/>
      <c r="F4" s="19"/>
      <c r="G4" s="19"/>
      <c r="H4" s="19"/>
      <c r="I4" s="19"/>
      <c r="J4" s="19"/>
    </row>
    <row r="5" spans="1:11" s="17" customFormat="1" ht="14.1" customHeight="1" x14ac:dyDescent="0.25">
      <c r="A5" s="17" t="s">
        <v>2</v>
      </c>
      <c r="C5" s="30"/>
      <c r="D5" s="20"/>
      <c r="E5" s="20"/>
      <c r="F5" s="20"/>
      <c r="G5" s="28"/>
      <c r="H5" s="28"/>
      <c r="I5" s="28"/>
      <c r="J5" s="30" t="s">
        <v>1</v>
      </c>
    </row>
    <row r="6" spans="1:11" s="17" customFormat="1" ht="15.75" customHeight="1" x14ac:dyDescent="0.25">
      <c r="A6" s="96"/>
      <c r="B6" s="224" t="s">
        <v>107</v>
      </c>
      <c r="C6" s="104" t="s">
        <v>81</v>
      </c>
      <c r="D6" s="113" t="s">
        <v>4</v>
      </c>
      <c r="E6" s="114"/>
      <c r="F6" s="114"/>
      <c r="G6" s="114"/>
      <c r="H6" s="114"/>
      <c r="I6" s="227"/>
      <c r="J6" s="99" t="s">
        <v>32</v>
      </c>
      <c r="K6" s="31"/>
    </row>
    <row r="7" spans="1:11" s="17" customFormat="1" ht="33.75" customHeight="1" x14ac:dyDescent="0.25">
      <c r="A7" s="97"/>
      <c r="B7" s="225"/>
      <c r="C7" s="102"/>
      <c r="D7" s="228" t="s">
        <v>83</v>
      </c>
      <c r="E7" s="229"/>
      <c r="F7" s="229"/>
      <c r="G7" s="229"/>
      <c r="H7" s="229"/>
      <c r="I7" s="230"/>
      <c r="J7" s="99"/>
      <c r="K7" s="31"/>
    </row>
    <row r="8" spans="1:11" s="17" customFormat="1" ht="33.75" customHeight="1" x14ac:dyDescent="0.25">
      <c r="A8" s="97"/>
      <c r="B8" s="225"/>
      <c r="C8" s="102"/>
      <c r="D8" s="126" t="s">
        <v>132</v>
      </c>
      <c r="E8" s="126" t="s">
        <v>82</v>
      </c>
      <c r="F8" s="126" t="s">
        <v>133</v>
      </c>
      <c r="G8" s="101" t="s">
        <v>134</v>
      </c>
      <c r="H8" s="178" t="s">
        <v>218</v>
      </c>
      <c r="I8" s="46" t="s">
        <v>219</v>
      </c>
      <c r="J8" s="99"/>
      <c r="K8" s="31"/>
    </row>
    <row r="9" spans="1:11" s="17" customFormat="1" ht="81.75" customHeight="1" x14ac:dyDescent="0.25">
      <c r="A9" s="98"/>
      <c r="B9" s="226"/>
      <c r="C9" s="103"/>
      <c r="D9" s="128"/>
      <c r="E9" s="128"/>
      <c r="F9" s="128"/>
      <c r="G9" s="103"/>
      <c r="H9" s="172"/>
      <c r="I9" s="47"/>
      <c r="J9" s="99"/>
      <c r="K9" s="31"/>
    </row>
    <row r="10" spans="1:11" s="17" customFormat="1" ht="12.75" customHeight="1" x14ac:dyDescent="0.25">
      <c r="A10" s="25" t="s">
        <v>0</v>
      </c>
      <c r="B10" s="25">
        <v>1970</v>
      </c>
      <c r="C10" s="25">
        <v>1980</v>
      </c>
      <c r="D10" s="25">
        <v>1982</v>
      </c>
      <c r="E10" s="25">
        <v>1983</v>
      </c>
      <c r="F10" s="25">
        <v>1984</v>
      </c>
      <c r="G10" s="25">
        <v>1985</v>
      </c>
      <c r="H10" s="40">
        <v>1987</v>
      </c>
      <c r="I10" s="40">
        <v>1988</v>
      </c>
      <c r="J10" s="25">
        <v>1995</v>
      </c>
      <c r="K10" s="31"/>
    </row>
    <row r="11" spans="1:11" ht="18" customHeight="1" x14ac:dyDescent="0.25">
      <c r="A11" s="5" t="str">
        <f>hidden1!A1</f>
        <v>РОССИЙСКАЯ ФЕДЕРАЦИЯ</v>
      </c>
      <c r="B11" s="9">
        <f>hidden1!FZ1</f>
        <v>106589</v>
      </c>
      <c r="C11" s="9">
        <f>hidden1!GA1</f>
        <v>1</v>
      </c>
      <c r="D11" s="9">
        <f>hidden1!GB1</f>
        <v>0</v>
      </c>
      <c r="E11" s="9">
        <f>hidden1!GC1</f>
        <v>0</v>
      </c>
      <c r="F11" s="9">
        <f>hidden1!GD1</f>
        <v>0</v>
      </c>
      <c r="G11" s="9">
        <f>hidden1!GE1</f>
        <v>0</v>
      </c>
      <c r="H11" s="9">
        <f>hidden1!GF1</f>
        <v>0</v>
      </c>
      <c r="I11" s="9">
        <f>hidden1!GG1</f>
        <v>1</v>
      </c>
      <c r="J11" s="9">
        <f>hidden1!GH1</f>
        <v>0</v>
      </c>
    </row>
    <row r="12" spans="1:11" ht="12.75" customHeight="1" x14ac:dyDescent="0.25">
      <c r="A12" s="5" t="str">
        <f>hidden1!A2</f>
        <v xml:space="preserve">  в том числе:</v>
      </c>
      <c r="B12" s="9"/>
      <c r="C12" s="9"/>
      <c r="D12" s="9"/>
      <c r="E12" s="9"/>
      <c r="F12" s="9"/>
      <c r="G12" s="9"/>
      <c r="H12" s="9"/>
      <c r="I12" s="9"/>
      <c r="J12" s="9"/>
    </row>
    <row r="13" spans="1:11" ht="12.75" customHeight="1" x14ac:dyDescent="0.25">
      <c r="A13" s="5" t="str">
        <f>hidden1!A3</f>
        <v xml:space="preserve">  ЦЕНТРАЛЬНЫЙ ФЕДЕРАЛЬНЫЙ ОКРУГ</v>
      </c>
      <c r="B13" s="9">
        <f>hidden1!FZ3</f>
        <v>10</v>
      </c>
      <c r="C13" s="9">
        <f>hidden1!GA3</f>
        <v>0</v>
      </c>
      <c r="D13" s="9">
        <f>hidden1!GB3</f>
        <v>0</v>
      </c>
      <c r="E13" s="9">
        <f>hidden1!GC3</f>
        <v>0</v>
      </c>
      <c r="F13" s="9">
        <f>hidden1!GD3</f>
        <v>0</v>
      </c>
      <c r="G13" s="9">
        <f>hidden1!GE3</f>
        <v>0</v>
      </c>
      <c r="H13" s="9">
        <f>hidden1!GF3</f>
        <v>0</v>
      </c>
      <c r="I13" s="9">
        <f>hidden1!GG3</f>
        <v>0</v>
      </c>
      <c r="J13" s="9">
        <f>hidden1!GH3</f>
        <v>0</v>
      </c>
    </row>
    <row r="14" spans="1:11" ht="12.75" customHeight="1" x14ac:dyDescent="0.25">
      <c r="A14" s="5" t="str">
        <f>hidden1!A4</f>
        <v xml:space="preserve">    Белгородская область</v>
      </c>
      <c r="B14" s="9">
        <f>hidden1!FZ4</f>
        <v>0</v>
      </c>
      <c r="C14" s="9">
        <f>hidden1!GA4</f>
        <v>0</v>
      </c>
      <c r="D14" s="9">
        <f>hidden1!GB4</f>
        <v>0</v>
      </c>
      <c r="E14" s="9">
        <f>hidden1!GC4</f>
        <v>0</v>
      </c>
      <c r="F14" s="9">
        <f>hidden1!GD4</f>
        <v>0</v>
      </c>
      <c r="G14" s="9">
        <f>hidden1!GE4</f>
        <v>0</v>
      </c>
      <c r="H14" s="9">
        <f>hidden1!GF4</f>
        <v>0</v>
      </c>
      <c r="I14" s="9">
        <f>hidden1!GG4</f>
        <v>0</v>
      </c>
      <c r="J14" s="9">
        <f>hidden1!GH4</f>
        <v>0</v>
      </c>
    </row>
    <row r="15" spans="1:11" ht="12.75" customHeight="1" x14ac:dyDescent="0.25">
      <c r="A15" s="5" t="str">
        <f>hidden1!A5</f>
        <v xml:space="preserve">    Брянская область</v>
      </c>
      <c r="B15" s="9">
        <f>hidden1!FZ5</f>
        <v>0</v>
      </c>
      <c r="C15" s="9">
        <f>hidden1!GA5</f>
        <v>0</v>
      </c>
      <c r="D15" s="9">
        <f>hidden1!GB5</f>
        <v>0</v>
      </c>
      <c r="E15" s="9">
        <f>hidden1!GC5</f>
        <v>0</v>
      </c>
      <c r="F15" s="9">
        <f>hidden1!GD5</f>
        <v>0</v>
      </c>
      <c r="G15" s="9">
        <f>hidden1!GE5</f>
        <v>0</v>
      </c>
      <c r="H15" s="9">
        <f>hidden1!GF5</f>
        <v>0</v>
      </c>
      <c r="I15" s="9">
        <f>hidden1!GG5</f>
        <v>0</v>
      </c>
      <c r="J15" s="9">
        <f>hidden1!GH5</f>
        <v>0</v>
      </c>
    </row>
    <row r="16" spans="1:11" ht="12.75" customHeight="1" x14ac:dyDescent="0.25">
      <c r="A16" s="5" t="str">
        <f>hidden1!A6</f>
        <v xml:space="preserve">    Владимирская область</v>
      </c>
      <c r="B16" s="9">
        <f>hidden1!FZ6</f>
        <v>0</v>
      </c>
      <c r="C16" s="9">
        <f>hidden1!GA6</f>
        <v>0</v>
      </c>
      <c r="D16" s="9">
        <f>hidden1!GB6</f>
        <v>0</v>
      </c>
      <c r="E16" s="9">
        <f>hidden1!GC6</f>
        <v>0</v>
      </c>
      <c r="F16" s="9">
        <f>hidden1!GD6</f>
        <v>0</v>
      </c>
      <c r="G16" s="9">
        <f>hidden1!GE6</f>
        <v>0</v>
      </c>
      <c r="H16" s="9">
        <f>hidden1!GF6</f>
        <v>0</v>
      </c>
      <c r="I16" s="9">
        <f>hidden1!GG6</f>
        <v>0</v>
      </c>
      <c r="J16" s="9">
        <f>hidden1!GH6</f>
        <v>0</v>
      </c>
    </row>
    <row r="17" spans="1:10" ht="12.75" customHeight="1" x14ac:dyDescent="0.25">
      <c r="A17" s="5" t="str">
        <f>hidden1!A7</f>
        <v xml:space="preserve">    Воронежская область</v>
      </c>
      <c r="B17" s="9">
        <f>hidden1!FZ7</f>
        <v>0</v>
      </c>
      <c r="C17" s="9">
        <f>hidden1!GA7</f>
        <v>0</v>
      </c>
      <c r="D17" s="9">
        <f>hidden1!GB7</f>
        <v>0</v>
      </c>
      <c r="E17" s="9">
        <f>hidden1!GC7</f>
        <v>0</v>
      </c>
      <c r="F17" s="9">
        <f>hidden1!GD7</f>
        <v>0</v>
      </c>
      <c r="G17" s="9">
        <f>hidden1!GE7</f>
        <v>0</v>
      </c>
      <c r="H17" s="9">
        <f>hidden1!GF7</f>
        <v>0</v>
      </c>
      <c r="I17" s="9">
        <f>hidden1!GG7</f>
        <v>0</v>
      </c>
      <c r="J17" s="9">
        <f>hidden1!GH7</f>
        <v>0</v>
      </c>
    </row>
    <row r="18" spans="1:10" ht="12.75" customHeight="1" x14ac:dyDescent="0.25">
      <c r="A18" s="5" t="str">
        <f>hidden1!A8</f>
        <v xml:space="preserve">    Ивановская область</v>
      </c>
      <c r="B18" s="9">
        <f>hidden1!FZ8</f>
        <v>0</v>
      </c>
      <c r="C18" s="9">
        <f>hidden1!GA8</f>
        <v>0</v>
      </c>
      <c r="D18" s="9">
        <f>hidden1!GB8</f>
        <v>0</v>
      </c>
      <c r="E18" s="9">
        <f>hidden1!GC8</f>
        <v>0</v>
      </c>
      <c r="F18" s="9">
        <f>hidden1!GD8</f>
        <v>0</v>
      </c>
      <c r="G18" s="9">
        <f>hidden1!GE8</f>
        <v>0</v>
      </c>
      <c r="H18" s="9">
        <f>hidden1!GF8</f>
        <v>0</v>
      </c>
      <c r="I18" s="9">
        <f>hidden1!GG8</f>
        <v>0</v>
      </c>
      <c r="J18" s="9">
        <f>hidden1!GH8</f>
        <v>0</v>
      </c>
    </row>
    <row r="19" spans="1:10" ht="12.75" customHeight="1" x14ac:dyDescent="0.25">
      <c r="A19" s="5" t="str">
        <f>hidden1!A9</f>
        <v xml:space="preserve">    Калужская область</v>
      </c>
      <c r="B19" s="9">
        <f>hidden1!FZ9</f>
        <v>0</v>
      </c>
      <c r="C19" s="9">
        <f>hidden1!GA9</f>
        <v>0</v>
      </c>
      <c r="D19" s="9">
        <f>hidden1!GB9</f>
        <v>0</v>
      </c>
      <c r="E19" s="9">
        <f>hidden1!GC9</f>
        <v>0</v>
      </c>
      <c r="F19" s="9">
        <f>hidden1!GD9</f>
        <v>0</v>
      </c>
      <c r="G19" s="9">
        <f>hidden1!GE9</f>
        <v>0</v>
      </c>
      <c r="H19" s="9">
        <f>hidden1!GF9</f>
        <v>0</v>
      </c>
      <c r="I19" s="9">
        <f>hidden1!GG9</f>
        <v>0</v>
      </c>
      <c r="J19" s="9">
        <f>hidden1!GH9</f>
        <v>0</v>
      </c>
    </row>
    <row r="20" spans="1:10" ht="12.75" customHeight="1" x14ac:dyDescent="0.25">
      <c r="A20" s="5" t="str">
        <f>hidden1!A10</f>
        <v xml:space="preserve">    Костромская область</v>
      </c>
      <c r="B20" s="9">
        <f>hidden1!FZ10</f>
        <v>0</v>
      </c>
      <c r="C20" s="9">
        <f>hidden1!GA10</f>
        <v>0</v>
      </c>
      <c r="D20" s="9">
        <f>hidden1!GB10</f>
        <v>0</v>
      </c>
      <c r="E20" s="9">
        <f>hidden1!GC10</f>
        <v>0</v>
      </c>
      <c r="F20" s="9">
        <f>hidden1!GD10</f>
        <v>0</v>
      </c>
      <c r="G20" s="9">
        <f>hidden1!GE10</f>
        <v>0</v>
      </c>
      <c r="H20" s="9">
        <f>hidden1!GF10</f>
        <v>0</v>
      </c>
      <c r="I20" s="9">
        <f>hidden1!GG10</f>
        <v>0</v>
      </c>
      <c r="J20" s="9">
        <f>hidden1!GH10</f>
        <v>0</v>
      </c>
    </row>
    <row r="21" spans="1:10" ht="12.75" customHeight="1" x14ac:dyDescent="0.25">
      <c r="A21" s="5" t="str">
        <f>hidden1!A11</f>
        <v xml:space="preserve">    Курская область</v>
      </c>
      <c r="B21" s="9">
        <f>hidden1!FZ11</f>
        <v>0</v>
      </c>
      <c r="C21" s="9">
        <f>hidden1!GA11</f>
        <v>0</v>
      </c>
      <c r="D21" s="9">
        <f>hidden1!GB11</f>
        <v>0</v>
      </c>
      <c r="E21" s="9">
        <f>hidden1!GC11</f>
        <v>0</v>
      </c>
      <c r="F21" s="9">
        <f>hidden1!GD11</f>
        <v>0</v>
      </c>
      <c r="G21" s="9">
        <f>hidden1!GE11</f>
        <v>0</v>
      </c>
      <c r="H21" s="9">
        <f>hidden1!GF11</f>
        <v>0</v>
      </c>
      <c r="I21" s="9">
        <f>hidden1!GG11</f>
        <v>0</v>
      </c>
      <c r="J21" s="9">
        <f>hidden1!GH11</f>
        <v>0</v>
      </c>
    </row>
    <row r="22" spans="1:10" ht="12.75" customHeight="1" x14ac:dyDescent="0.25">
      <c r="A22" s="5" t="str">
        <f>hidden1!A12</f>
        <v xml:space="preserve">    Липецкая область</v>
      </c>
      <c r="B22" s="9">
        <f>hidden1!FZ12</f>
        <v>0</v>
      </c>
      <c r="C22" s="9">
        <f>hidden1!GA12</f>
        <v>0</v>
      </c>
      <c r="D22" s="9">
        <f>hidden1!GB12</f>
        <v>0</v>
      </c>
      <c r="E22" s="9">
        <f>hidden1!GC12</f>
        <v>0</v>
      </c>
      <c r="F22" s="9">
        <f>hidden1!GD12</f>
        <v>0</v>
      </c>
      <c r="G22" s="9">
        <f>hidden1!GE12</f>
        <v>0</v>
      </c>
      <c r="H22" s="9">
        <f>hidden1!GF12</f>
        <v>0</v>
      </c>
      <c r="I22" s="9">
        <f>hidden1!GG12</f>
        <v>0</v>
      </c>
      <c r="J22" s="9">
        <f>hidden1!GH12</f>
        <v>0</v>
      </c>
    </row>
    <row r="23" spans="1:10" ht="12.75" customHeight="1" x14ac:dyDescent="0.25">
      <c r="A23" s="5" t="str">
        <f>hidden1!A13</f>
        <v xml:space="preserve">    Московская область</v>
      </c>
      <c r="B23" s="9">
        <f>hidden1!FZ13</f>
        <v>0</v>
      </c>
      <c r="C23" s="9">
        <f>hidden1!GA13</f>
        <v>0</v>
      </c>
      <c r="D23" s="9">
        <f>hidden1!GB13</f>
        <v>0</v>
      </c>
      <c r="E23" s="9">
        <f>hidden1!GC13</f>
        <v>0</v>
      </c>
      <c r="F23" s="9">
        <f>hidden1!GD13</f>
        <v>0</v>
      </c>
      <c r="G23" s="9">
        <f>hidden1!GE13</f>
        <v>0</v>
      </c>
      <c r="H23" s="9">
        <f>hidden1!GF13</f>
        <v>0</v>
      </c>
      <c r="I23" s="9">
        <f>hidden1!GG13</f>
        <v>0</v>
      </c>
      <c r="J23" s="9">
        <f>hidden1!GH13</f>
        <v>0</v>
      </c>
    </row>
    <row r="24" spans="1:10" ht="12.75" customHeight="1" x14ac:dyDescent="0.25">
      <c r="A24" s="5" t="str">
        <f>hidden1!A14</f>
        <v xml:space="preserve">    Орловская область</v>
      </c>
      <c r="B24" s="9">
        <f>hidden1!FZ14</f>
        <v>0</v>
      </c>
      <c r="C24" s="9">
        <f>hidden1!GA14</f>
        <v>0</v>
      </c>
      <c r="D24" s="9">
        <f>hidden1!GB14</f>
        <v>0</v>
      </c>
      <c r="E24" s="9">
        <f>hidden1!GC14</f>
        <v>0</v>
      </c>
      <c r="F24" s="9">
        <f>hidden1!GD14</f>
        <v>0</v>
      </c>
      <c r="G24" s="9">
        <f>hidden1!GE14</f>
        <v>0</v>
      </c>
      <c r="H24" s="9">
        <f>hidden1!GF14</f>
        <v>0</v>
      </c>
      <c r="I24" s="9">
        <f>hidden1!GG14</f>
        <v>0</v>
      </c>
      <c r="J24" s="9">
        <f>hidden1!GH14</f>
        <v>0</v>
      </c>
    </row>
    <row r="25" spans="1:10" ht="12.75" customHeight="1" x14ac:dyDescent="0.25">
      <c r="A25" s="5" t="str">
        <f>hidden1!A15</f>
        <v xml:space="preserve">    Рязанская область</v>
      </c>
      <c r="B25" s="9">
        <f>hidden1!FZ15</f>
        <v>0</v>
      </c>
      <c r="C25" s="9">
        <f>hidden1!GA15</f>
        <v>0</v>
      </c>
      <c r="D25" s="9">
        <f>hidden1!GB15</f>
        <v>0</v>
      </c>
      <c r="E25" s="9">
        <f>hidden1!GC15</f>
        <v>0</v>
      </c>
      <c r="F25" s="9">
        <f>hidden1!GD15</f>
        <v>0</v>
      </c>
      <c r="G25" s="9">
        <f>hidden1!GE15</f>
        <v>0</v>
      </c>
      <c r="H25" s="9">
        <f>hidden1!GF15</f>
        <v>0</v>
      </c>
      <c r="I25" s="9">
        <f>hidden1!GG15</f>
        <v>0</v>
      </c>
      <c r="J25" s="9">
        <f>hidden1!GH15</f>
        <v>0</v>
      </c>
    </row>
    <row r="26" spans="1:10" ht="12.75" customHeight="1" x14ac:dyDescent="0.25">
      <c r="A26" s="5" t="str">
        <f>hidden1!A16</f>
        <v xml:space="preserve">    Смоленская область</v>
      </c>
      <c r="B26" s="9">
        <f>hidden1!FZ16</f>
        <v>-15</v>
      </c>
      <c r="C26" s="9">
        <f>hidden1!GA16</f>
        <v>0</v>
      </c>
      <c r="D26" s="9">
        <f>hidden1!GB16</f>
        <v>0</v>
      </c>
      <c r="E26" s="9">
        <f>hidden1!GC16</f>
        <v>0</v>
      </c>
      <c r="F26" s="9">
        <f>hidden1!GD16</f>
        <v>0</v>
      </c>
      <c r="G26" s="9">
        <f>hidden1!GE16</f>
        <v>0</v>
      </c>
      <c r="H26" s="9">
        <f>hidden1!GF16</f>
        <v>0</v>
      </c>
      <c r="I26" s="9">
        <f>hidden1!GG16</f>
        <v>0</v>
      </c>
      <c r="J26" s="9">
        <f>hidden1!GH16</f>
        <v>0</v>
      </c>
    </row>
    <row r="27" spans="1:10" ht="12.75" customHeight="1" x14ac:dyDescent="0.25">
      <c r="A27" s="5" t="str">
        <f>hidden1!A17</f>
        <v xml:space="preserve">    Тамбовская область</v>
      </c>
      <c r="B27" s="9">
        <f>hidden1!FZ17</f>
        <v>0</v>
      </c>
      <c r="C27" s="9">
        <f>hidden1!GA17</f>
        <v>0</v>
      </c>
      <c r="D27" s="9">
        <f>hidden1!GB17</f>
        <v>0</v>
      </c>
      <c r="E27" s="9">
        <f>hidden1!GC17</f>
        <v>0</v>
      </c>
      <c r="F27" s="9">
        <f>hidden1!GD17</f>
        <v>0</v>
      </c>
      <c r="G27" s="9">
        <f>hidden1!GE17</f>
        <v>0</v>
      </c>
      <c r="H27" s="9">
        <f>hidden1!GF17</f>
        <v>0</v>
      </c>
      <c r="I27" s="9">
        <f>hidden1!GG17</f>
        <v>0</v>
      </c>
      <c r="J27" s="9">
        <f>hidden1!GH17</f>
        <v>0</v>
      </c>
    </row>
    <row r="28" spans="1:10" ht="12.75" customHeight="1" x14ac:dyDescent="0.25">
      <c r="A28" s="5" t="str">
        <f>hidden1!A18</f>
        <v xml:space="preserve">    Тверская область</v>
      </c>
      <c r="B28" s="9">
        <f>hidden1!FZ18</f>
        <v>0</v>
      </c>
      <c r="C28" s="9">
        <f>hidden1!GA18</f>
        <v>0</v>
      </c>
      <c r="D28" s="9">
        <f>hidden1!GB18</f>
        <v>0</v>
      </c>
      <c r="E28" s="9">
        <f>hidden1!GC18</f>
        <v>0</v>
      </c>
      <c r="F28" s="9">
        <f>hidden1!GD18</f>
        <v>0</v>
      </c>
      <c r="G28" s="9">
        <f>hidden1!GE18</f>
        <v>0</v>
      </c>
      <c r="H28" s="9">
        <f>hidden1!GF18</f>
        <v>0</v>
      </c>
      <c r="I28" s="9">
        <f>hidden1!GG18</f>
        <v>0</v>
      </c>
      <c r="J28" s="9">
        <f>hidden1!GH18</f>
        <v>0</v>
      </c>
    </row>
    <row r="29" spans="1:10" ht="12.75" customHeight="1" x14ac:dyDescent="0.25">
      <c r="A29" s="5" t="str">
        <f>hidden1!A19</f>
        <v xml:space="preserve">    Тульская область</v>
      </c>
      <c r="B29" s="9">
        <f>hidden1!FZ19</f>
        <v>0</v>
      </c>
      <c r="C29" s="9">
        <f>hidden1!GA19</f>
        <v>0</v>
      </c>
      <c r="D29" s="9">
        <f>hidden1!GB19</f>
        <v>0</v>
      </c>
      <c r="E29" s="9">
        <f>hidden1!GC19</f>
        <v>0</v>
      </c>
      <c r="F29" s="9">
        <f>hidden1!GD19</f>
        <v>0</v>
      </c>
      <c r="G29" s="9">
        <f>hidden1!GE19</f>
        <v>0</v>
      </c>
      <c r="H29" s="9">
        <f>hidden1!GF19</f>
        <v>0</v>
      </c>
      <c r="I29" s="9">
        <f>hidden1!GG19</f>
        <v>0</v>
      </c>
      <c r="J29" s="9">
        <f>hidden1!GH19</f>
        <v>0</v>
      </c>
    </row>
    <row r="30" spans="1:10" ht="12.75" customHeight="1" x14ac:dyDescent="0.25">
      <c r="A30" s="5" t="str">
        <f>hidden1!A20</f>
        <v xml:space="preserve">    Ярославская область</v>
      </c>
      <c r="B30" s="9">
        <f>hidden1!FZ20</f>
        <v>0</v>
      </c>
      <c r="C30" s="9">
        <f>hidden1!GA20</f>
        <v>0</v>
      </c>
      <c r="D30" s="9">
        <f>hidden1!GB20</f>
        <v>0</v>
      </c>
      <c r="E30" s="9">
        <f>hidden1!GC20</f>
        <v>0</v>
      </c>
      <c r="F30" s="9">
        <f>hidden1!GD20</f>
        <v>0</v>
      </c>
      <c r="G30" s="9">
        <f>hidden1!GE20</f>
        <v>0</v>
      </c>
      <c r="H30" s="9">
        <f>hidden1!GF20</f>
        <v>0</v>
      </c>
      <c r="I30" s="9">
        <f>hidden1!GG20</f>
        <v>0</v>
      </c>
      <c r="J30" s="9">
        <f>hidden1!GH20</f>
        <v>0</v>
      </c>
    </row>
    <row r="31" spans="1:10" ht="12.75" customHeight="1" x14ac:dyDescent="0.25">
      <c r="A31" s="5" t="str">
        <f>hidden1!A21</f>
        <v xml:space="preserve">    город Москва</v>
      </c>
      <c r="B31" s="9">
        <f>hidden1!FZ21</f>
        <v>25</v>
      </c>
      <c r="C31" s="9">
        <f>hidden1!GA21</f>
        <v>0</v>
      </c>
      <c r="D31" s="9">
        <f>hidden1!GB21</f>
        <v>0</v>
      </c>
      <c r="E31" s="9">
        <f>hidden1!GC21</f>
        <v>0</v>
      </c>
      <c r="F31" s="9">
        <f>hidden1!GD21</f>
        <v>0</v>
      </c>
      <c r="G31" s="9">
        <f>hidden1!GE21</f>
        <v>0</v>
      </c>
      <c r="H31" s="9">
        <f>hidden1!GF21</f>
        <v>0</v>
      </c>
      <c r="I31" s="9">
        <f>hidden1!GG21</f>
        <v>0</v>
      </c>
      <c r="J31" s="9">
        <f>hidden1!GH21</f>
        <v>0</v>
      </c>
    </row>
    <row r="32" spans="1:10" ht="12.75" customHeight="1" x14ac:dyDescent="0.25">
      <c r="A32" s="5" t="str">
        <f>hidden1!A22</f>
        <v xml:space="preserve">  СЕВЕРО-ЗАПАДНЫЙ ФЕДЕРАЛЬНЫЙ ОКРУГ</v>
      </c>
      <c r="B32" s="9">
        <f>hidden1!FZ22</f>
        <v>6269</v>
      </c>
      <c r="C32" s="9">
        <f>hidden1!GA22</f>
        <v>0</v>
      </c>
      <c r="D32" s="9">
        <f>hidden1!GB22</f>
        <v>0</v>
      </c>
      <c r="E32" s="9">
        <f>hidden1!GC22</f>
        <v>0</v>
      </c>
      <c r="F32" s="9">
        <f>hidden1!GD22</f>
        <v>0</v>
      </c>
      <c r="G32" s="9">
        <f>hidden1!GE22</f>
        <v>0</v>
      </c>
      <c r="H32" s="9">
        <f>hidden1!GF22</f>
        <v>0</v>
      </c>
      <c r="I32" s="9">
        <f>hidden1!GG22</f>
        <v>0</v>
      </c>
      <c r="J32" s="9">
        <f>hidden1!GH22</f>
        <v>0</v>
      </c>
    </row>
    <row r="33" spans="1:10" ht="12.75" customHeight="1" x14ac:dyDescent="0.25">
      <c r="A33" s="5" t="str">
        <f>hidden1!A23</f>
        <v xml:space="preserve">    Республика Карелия</v>
      </c>
      <c r="B33" s="9">
        <f>hidden1!FZ23</f>
        <v>0</v>
      </c>
      <c r="C33" s="9">
        <f>hidden1!GA23</f>
        <v>0</v>
      </c>
      <c r="D33" s="9">
        <f>hidden1!GB23</f>
        <v>0</v>
      </c>
      <c r="E33" s="9">
        <f>hidden1!GC23</f>
        <v>0</v>
      </c>
      <c r="F33" s="9">
        <f>hidden1!GD23</f>
        <v>0</v>
      </c>
      <c r="G33" s="9">
        <f>hidden1!GE23</f>
        <v>0</v>
      </c>
      <c r="H33" s="9">
        <f>hidden1!GF23</f>
        <v>0</v>
      </c>
      <c r="I33" s="9">
        <f>hidden1!GG23</f>
        <v>0</v>
      </c>
      <c r="J33" s="9">
        <f>hidden1!GH23</f>
        <v>0</v>
      </c>
    </row>
    <row r="34" spans="1:10" ht="12.75" customHeight="1" x14ac:dyDescent="0.25">
      <c r="A34" s="5" t="str">
        <f>hidden1!A24</f>
        <v xml:space="preserve">    Республика Коми</v>
      </c>
      <c r="B34" s="9">
        <f>hidden1!FZ24</f>
        <v>0</v>
      </c>
      <c r="C34" s="9">
        <f>hidden1!GA24</f>
        <v>0</v>
      </c>
      <c r="D34" s="9">
        <f>hidden1!GB24</f>
        <v>0</v>
      </c>
      <c r="E34" s="9">
        <f>hidden1!GC24</f>
        <v>0</v>
      </c>
      <c r="F34" s="9">
        <f>hidden1!GD24</f>
        <v>0</v>
      </c>
      <c r="G34" s="9">
        <f>hidden1!GE24</f>
        <v>0</v>
      </c>
      <c r="H34" s="9">
        <f>hidden1!GF24</f>
        <v>0</v>
      </c>
      <c r="I34" s="9">
        <f>hidden1!GG24</f>
        <v>0</v>
      </c>
      <c r="J34" s="9">
        <f>hidden1!GH24</f>
        <v>0</v>
      </c>
    </row>
    <row r="35" spans="1:10" ht="13.65" customHeight="1" x14ac:dyDescent="0.25">
      <c r="A35" s="5" t="str">
        <f>hidden1!A25</f>
        <v xml:space="preserve">    Архангельская область</v>
      </c>
      <c r="B35" s="9">
        <f>hidden1!FZ25</f>
        <v>0</v>
      </c>
      <c r="C35" s="9">
        <f>hidden1!GA25</f>
        <v>0</v>
      </c>
      <c r="D35" s="9">
        <f>hidden1!GB25</f>
        <v>0</v>
      </c>
      <c r="E35" s="9">
        <f>hidden1!GC25</f>
        <v>0</v>
      </c>
      <c r="F35" s="9">
        <f>hidden1!GD25</f>
        <v>0</v>
      </c>
      <c r="G35" s="9">
        <f>hidden1!GE25</f>
        <v>0</v>
      </c>
      <c r="H35" s="9">
        <f>hidden1!GF25</f>
        <v>0</v>
      </c>
      <c r="I35" s="9">
        <f>hidden1!GG25</f>
        <v>0</v>
      </c>
      <c r="J35" s="9">
        <f>hidden1!GH25</f>
        <v>0</v>
      </c>
    </row>
    <row r="36" spans="1:10" ht="12.75" customHeight="1" x14ac:dyDescent="0.25">
      <c r="A36" s="5" t="str">
        <f>hidden1!A26</f>
        <v xml:space="preserve">    Вологодская область</v>
      </c>
      <c r="B36" s="9">
        <f>hidden1!FZ26</f>
        <v>0</v>
      </c>
      <c r="C36" s="9">
        <f>hidden1!GA26</f>
        <v>0</v>
      </c>
      <c r="D36" s="9">
        <f>hidden1!GB26</f>
        <v>0</v>
      </c>
      <c r="E36" s="9">
        <f>hidden1!GC26</f>
        <v>0</v>
      </c>
      <c r="F36" s="9">
        <f>hidden1!GD26</f>
        <v>0</v>
      </c>
      <c r="G36" s="9">
        <f>hidden1!GE26</f>
        <v>0</v>
      </c>
      <c r="H36" s="9">
        <f>hidden1!GF26</f>
        <v>0</v>
      </c>
      <c r="I36" s="9">
        <f>hidden1!GG26</f>
        <v>0</v>
      </c>
      <c r="J36" s="9">
        <f>hidden1!GH26</f>
        <v>0</v>
      </c>
    </row>
    <row r="37" spans="1:10" ht="12.75" customHeight="1" x14ac:dyDescent="0.25">
      <c r="A37" s="5" t="str">
        <f>hidden1!A27</f>
        <v xml:space="preserve">    Калининградская область</v>
      </c>
      <c r="B37" s="9">
        <f>hidden1!FZ27</f>
        <v>6269</v>
      </c>
      <c r="C37" s="9">
        <f>hidden1!GA27</f>
        <v>0</v>
      </c>
      <c r="D37" s="9">
        <f>hidden1!GB27</f>
        <v>0</v>
      </c>
      <c r="E37" s="9">
        <f>hidden1!GC27</f>
        <v>0</v>
      </c>
      <c r="F37" s="9">
        <f>hidden1!GD27</f>
        <v>0</v>
      </c>
      <c r="G37" s="9">
        <f>hidden1!GE27</f>
        <v>0</v>
      </c>
      <c r="H37" s="9">
        <f>hidden1!GF27</f>
        <v>0</v>
      </c>
      <c r="I37" s="9">
        <f>hidden1!GG27</f>
        <v>0</v>
      </c>
      <c r="J37" s="9">
        <f>hidden1!GH27</f>
        <v>0</v>
      </c>
    </row>
    <row r="38" spans="1:10" ht="12.75" customHeight="1" x14ac:dyDescent="0.25">
      <c r="A38" s="5" t="str">
        <f>hidden1!A28</f>
        <v xml:space="preserve">    Ленинградская область</v>
      </c>
      <c r="B38" s="9">
        <f>hidden1!FZ28</f>
        <v>0</v>
      </c>
      <c r="C38" s="9">
        <f>hidden1!GA28</f>
        <v>0</v>
      </c>
      <c r="D38" s="9">
        <f>hidden1!GB28</f>
        <v>0</v>
      </c>
      <c r="E38" s="9">
        <f>hidden1!GC28</f>
        <v>0</v>
      </c>
      <c r="F38" s="9">
        <f>hidden1!GD28</f>
        <v>0</v>
      </c>
      <c r="G38" s="9">
        <f>hidden1!GE28</f>
        <v>0</v>
      </c>
      <c r="H38" s="9">
        <f>hidden1!GF28</f>
        <v>0</v>
      </c>
      <c r="I38" s="9">
        <f>hidden1!GG28</f>
        <v>0</v>
      </c>
      <c r="J38" s="9">
        <f>hidden1!GH28</f>
        <v>0</v>
      </c>
    </row>
    <row r="39" spans="1:10" ht="12.75" customHeight="1" x14ac:dyDescent="0.25">
      <c r="A39" s="5" t="str">
        <f>hidden1!A29</f>
        <v xml:space="preserve">    Мурманская область</v>
      </c>
      <c r="B39" s="9">
        <f>hidden1!FZ29</f>
        <v>0</v>
      </c>
      <c r="C39" s="9">
        <f>hidden1!GA29</f>
        <v>0</v>
      </c>
      <c r="D39" s="9">
        <f>hidden1!GB29</f>
        <v>0</v>
      </c>
      <c r="E39" s="9">
        <f>hidden1!GC29</f>
        <v>0</v>
      </c>
      <c r="F39" s="9">
        <f>hidden1!GD29</f>
        <v>0</v>
      </c>
      <c r="G39" s="9">
        <f>hidden1!GE29</f>
        <v>0</v>
      </c>
      <c r="H39" s="9">
        <f>hidden1!GF29</f>
        <v>0</v>
      </c>
      <c r="I39" s="9">
        <f>hidden1!GG29</f>
        <v>0</v>
      </c>
      <c r="J39" s="9">
        <f>hidden1!GH29</f>
        <v>0</v>
      </c>
    </row>
    <row r="40" spans="1:10" ht="12.75" customHeight="1" x14ac:dyDescent="0.25">
      <c r="A40" s="5" t="str">
        <f>hidden1!A30</f>
        <v xml:space="preserve">    Новгородская область</v>
      </c>
      <c r="B40" s="9">
        <f>hidden1!FZ30</f>
        <v>0</v>
      </c>
      <c r="C40" s="9">
        <f>hidden1!GA30</f>
        <v>0</v>
      </c>
      <c r="D40" s="9">
        <f>hidden1!GB30</f>
        <v>0</v>
      </c>
      <c r="E40" s="9">
        <f>hidden1!GC30</f>
        <v>0</v>
      </c>
      <c r="F40" s="9">
        <f>hidden1!GD30</f>
        <v>0</v>
      </c>
      <c r="G40" s="9">
        <f>hidden1!GE30</f>
        <v>0</v>
      </c>
      <c r="H40" s="9">
        <f>hidden1!GF30</f>
        <v>0</v>
      </c>
      <c r="I40" s="9">
        <f>hidden1!GG30</f>
        <v>0</v>
      </c>
      <c r="J40" s="9">
        <f>hidden1!GH30</f>
        <v>0</v>
      </c>
    </row>
    <row r="41" spans="1:10" ht="12.75" customHeight="1" x14ac:dyDescent="0.25">
      <c r="A41" s="5" t="str">
        <f>hidden1!A31</f>
        <v xml:space="preserve">    Псковская область</v>
      </c>
      <c r="B41" s="9">
        <f>hidden1!FZ31</f>
        <v>0</v>
      </c>
      <c r="C41" s="9">
        <f>hidden1!GA31</f>
        <v>0</v>
      </c>
      <c r="D41" s="9">
        <f>hidden1!GB31</f>
        <v>0</v>
      </c>
      <c r="E41" s="9">
        <f>hidden1!GC31</f>
        <v>0</v>
      </c>
      <c r="F41" s="9">
        <f>hidden1!GD31</f>
        <v>0</v>
      </c>
      <c r="G41" s="9">
        <f>hidden1!GE31</f>
        <v>0</v>
      </c>
      <c r="H41" s="9">
        <f>hidden1!GF31</f>
        <v>0</v>
      </c>
      <c r="I41" s="9">
        <f>hidden1!GG31</f>
        <v>0</v>
      </c>
      <c r="J41" s="9">
        <f>hidden1!GH31</f>
        <v>0</v>
      </c>
    </row>
    <row r="42" spans="1:10" ht="12.75" customHeight="1" x14ac:dyDescent="0.25">
      <c r="A42" s="5" t="str">
        <f>hidden1!A32</f>
        <v xml:space="preserve">    город Санкт-Петербург</v>
      </c>
      <c r="B42" s="9">
        <f>hidden1!FZ32</f>
        <v>0</v>
      </c>
      <c r="C42" s="9">
        <f>hidden1!GA32</f>
        <v>0</v>
      </c>
      <c r="D42" s="9">
        <f>hidden1!GB32</f>
        <v>0</v>
      </c>
      <c r="E42" s="9">
        <f>hidden1!GC32</f>
        <v>0</v>
      </c>
      <c r="F42" s="9">
        <f>hidden1!GD32</f>
        <v>0</v>
      </c>
      <c r="G42" s="9">
        <f>hidden1!GE32</f>
        <v>0</v>
      </c>
      <c r="H42" s="9">
        <f>hidden1!GF32</f>
        <v>0</v>
      </c>
      <c r="I42" s="9">
        <f>hidden1!GG32</f>
        <v>0</v>
      </c>
      <c r="J42" s="9">
        <f>hidden1!GH32</f>
        <v>0</v>
      </c>
    </row>
    <row r="43" spans="1:10" ht="12.75" customHeight="1" x14ac:dyDescent="0.25">
      <c r="A43" s="5" t="str">
        <f>hidden1!A33</f>
        <v xml:space="preserve">    Ненецкий автономный округ</v>
      </c>
      <c r="B43" s="9">
        <f>hidden1!FZ33</f>
        <v>0</v>
      </c>
      <c r="C43" s="9">
        <f>hidden1!GA33</f>
        <v>0</v>
      </c>
      <c r="D43" s="9">
        <f>hidden1!GB33</f>
        <v>0</v>
      </c>
      <c r="E43" s="9">
        <f>hidden1!GC33</f>
        <v>0</v>
      </c>
      <c r="F43" s="9">
        <f>hidden1!GD33</f>
        <v>0</v>
      </c>
      <c r="G43" s="9">
        <f>hidden1!GE33</f>
        <v>0</v>
      </c>
      <c r="H43" s="9">
        <f>hidden1!GF33</f>
        <v>0</v>
      </c>
      <c r="I43" s="9">
        <f>hidden1!GG33</f>
        <v>0</v>
      </c>
      <c r="J43" s="9">
        <f>hidden1!GH33</f>
        <v>0</v>
      </c>
    </row>
    <row r="44" spans="1:10" ht="12.75" customHeight="1" x14ac:dyDescent="0.25">
      <c r="A44" s="5" t="str">
        <f>hidden1!A34</f>
        <v xml:space="preserve">  СЕВЕРО-КАВКАЗСКИЙ ФЕДЕРАЛЬНЫЙ ОКРУГ</v>
      </c>
      <c r="B44" s="9">
        <f>hidden1!FZ34</f>
        <v>734</v>
      </c>
      <c r="C44" s="9">
        <f>hidden1!GA34</f>
        <v>0</v>
      </c>
      <c r="D44" s="9">
        <f>hidden1!GB34</f>
        <v>0</v>
      </c>
      <c r="E44" s="9">
        <f>hidden1!GC34</f>
        <v>0</v>
      </c>
      <c r="F44" s="9">
        <f>hidden1!GD34</f>
        <v>0</v>
      </c>
      <c r="G44" s="9">
        <f>hidden1!GE34</f>
        <v>0</v>
      </c>
      <c r="H44" s="9">
        <f>hidden1!GF34</f>
        <v>0</v>
      </c>
      <c r="I44" s="9">
        <f>hidden1!GG34</f>
        <v>0</v>
      </c>
      <c r="J44" s="9">
        <f>hidden1!GH34</f>
        <v>0</v>
      </c>
    </row>
    <row r="45" spans="1:10" ht="12.75" customHeight="1" x14ac:dyDescent="0.25">
      <c r="A45" s="5" t="str">
        <f>hidden1!A35</f>
        <v xml:space="preserve">    Республика Дагестан</v>
      </c>
      <c r="B45" s="9">
        <f>hidden1!FZ35</f>
        <v>734</v>
      </c>
      <c r="C45" s="9">
        <f>hidden1!GA35</f>
        <v>0</v>
      </c>
      <c r="D45" s="9">
        <f>hidden1!GB35</f>
        <v>0</v>
      </c>
      <c r="E45" s="9">
        <f>hidden1!GC35</f>
        <v>0</v>
      </c>
      <c r="F45" s="9">
        <f>hidden1!GD35</f>
        <v>0</v>
      </c>
      <c r="G45" s="9">
        <f>hidden1!GE35</f>
        <v>0</v>
      </c>
      <c r="H45" s="9">
        <f>hidden1!GF35</f>
        <v>0</v>
      </c>
      <c r="I45" s="9">
        <f>hidden1!GG35</f>
        <v>0</v>
      </c>
      <c r="J45" s="9">
        <f>hidden1!GH35</f>
        <v>0</v>
      </c>
    </row>
    <row r="46" spans="1:10" ht="12.75" customHeight="1" x14ac:dyDescent="0.25">
      <c r="A46" s="5" t="str">
        <f>hidden1!A36</f>
        <v xml:space="preserve">    Республика Ингушетия</v>
      </c>
      <c r="B46" s="9">
        <f>hidden1!FZ36</f>
        <v>0</v>
      </c>
      <c r="C46" s="9">
        <f>hidden1!GA36</f>
        <v>0</v>
      </c>
      <c r="D46" s="9">
        <f>hidden1!GB36</f>
        <v>0</v>
      </c>
      <c r="E46" s="9">
        <f>hidden1!GC36</f>
        <v>0</v>
      </c>
      <c r="F46" s="9">
        <f>hidden1!GD36</f>
        <v>0</v>
      </c>
      <c r="G46" s="9">
        <f>hidden1!GE36</f>
        <v>0</v>
      </c>
      <c r="H46" s="9">
        <f>hidden1!GF36</f>
        <v>0</v>
      </c>
      <c r="I46" s="9">
        <f>hidden1!GG36</f>
        <v>0</v>
      </c>
      <c r="J46" s="9">
        <f>hidden1!GH36</f>
        <v>0</v>
      </c>
    </row>
    <row r="47" spans="1:10" ht="12.75" customHeight="1" x14ac:dyDescent="0.25">
      <c r="A47" s="5" t="str">
        <f>hidden1!A37</f>
        <v xml:space="preserve">    Кабардино-Балкарская Республика</v>
      </c>
      <c r="B47" s="9">
        <f>hidden1!FZ37</f>
        <v>0</v>
      </c>
      <c r="C47" s="9">
        <f>hidden1!GA37</f>
        <v>0</v>
      </c>
      <c r="D47" s="9">
        <f>hidden1!GB37</f>
        <v>0</v>
      </c>
      <c r="E47" s="9">
        <f>hidden1!GC37</f>
        <v>0</v>
      </c>
      <c r="F47" s="9">
        <f>hidden1!GD37</f>
        <v>0</v>
      </c>
      <c r="G47" s="9">
        <f>hidden1!GE37</f>
        <v>0</v>
      </c>
      <c r="H47" s="9">
        <f>hidden1!GF37</f>
        <v>0</v>
      </c>
      <c r="I47" s="9">
        <f>hidden1!GG37</f>
        <v>0</v>
      </c>
      <c r="J47" s="9">
        <f>hidden1!GH37</f>
        <v>0</v>
      </c>
    </row>
    <row r="48" spans="1:10" ht="12.75" customHeight="1" x14ac:dyDescent="0.25">
      <c r="A48" s="5" t="str">
        <f>hidden1!A38</f>
        <v xml:space="preserve">    Карачаево-Черкесская Республика</v>
      </c>
      <c r="B48" s="9">
        <f>hidden1!FZ38</f>
        <v>0</v>
      </c>
      <c r="C48" s="9">
        <f>hidden1!GA38</f>
        <v>0</v>
      </c>
      <c r="D48" s="9">
        <f>hidden1!GB38</f>
        <v>0</v>
      </c>
      <c r="E48" s="9">
        <f>hidden1!GC38</f>
        <v>0</v>
      </c>
      <c r="F48" s="9">
        <f>hidden1!GD38</f>
        <v>0</v>
      </c>
      <c r="G48" s="9">
        <f>hidden1!GE38</f>
        <v>0</v>
      </c>
      <c r="H48" s="9">
        <f>hidden1!GF38</f>
        <v>0</v>
      </c>
      <c r="I48" s="9">
        <f>hidden1!GG38</f>
        <v>0</v>
      </c>
      <c r="J48" s="9">
        <f>hidden1!GH38</f>
        <v>0</v>
      </c>
    </row>
    <row r="49" spans="1:10" ht="12.75" customHeight="1" x14ac:dyDescent="0.25">
      <c r="A49" s="5" t="str">
        <f>hidden1!A39</f>
        <v xml:space="preserve">    Республика Северная Осетия-Алания</v>
      </c>
      <c r="B49" s="9">
        <f>hidden1!FZ39</f>
        <v>0</v>
      </c>
      <c r="C49" s="9">
        <f>hidden1!GA39</f>
        <v>0</v>
      </c>
      <c r="D49" s="9">
        <f>hidden1!GB39</f>
        <v>0</v>
      </c>
      <c r="E49" s="9">
        <f>hidden1!GC39</f>
        <v>0</v>
      </c>
      <c r="F49" s="9">
        <f>hidden1!GD39</f>
        <v>0</v>
      </c>
      <c r="G49" s="9">
        <f>hidden1!GE39</f>
        <v>0</v>
      </c>
      <c r="H49" s="9">
        <f>hidden1!GF39</f>
        <v>0</v>
      </c>
      <c r="I49" s="9">
        <f>hidden1!GG39</f>
        <v>0</v>
      </c>
      <c r="J49" s="9">
        <f>hidden1!GH39</f>
        <v>0</v>
      </c>
    </row>
    <row r="50" spans="1:10" ht="12.75" customHeight="1" x14ac:dyDescent="0.25">
      <c r="A50" s="5" t="str">
        <f>hidden1!A40</f>
        <v xml:space="preserve">    Чеченская Республика</v>
      </c>
      <c r="B50" s="9">
        <f>hidden1!FZ40</f>
        <v>0</v>
      </c>
      <c r="C50" s="9">
        <f>hidden1!GA40</f>
        <v>0</v>
      </c>
      <c r="D50" s="9">
        <f>hidden1!GB40</f>
        <v>0</v>
      </c>
      <c r="E50" s="9">
        <f>hidden1!GC40</f>
        <v>0</v>
      </c>
      <c r="F50" s="9">
        <f>hidden1!GD40</f>
        <v>0</v>
      </c>
      <c r="G50" s="9">
        <f>hidden1!GE40</f>
        <v>0</v>
      </c>
      <c r="H50" s="9">
        <f>hidden1!GF40</f>
        <v>0</v>
      </c>
      <c r="I50" s="9">
        <f>hidden1!GG40</f>
        <v>0</v>
      </c>
      <c r="J50" s="9">
        <f>hidden1!GH40</f>
        <v>0</v>
      </c>
    </row>
    <row r="51" spans="1:10" ht="12.75" customHeight="1" x14ac:dyDescent="0.25">
      <c r="A51" s="5" t="str">
        <f>hidden1!A41</f>
        <v xml:space="preserve">    Ставропольский край</v>
      </c>
      <c r="B51" s="9">
        <f>hidden1!FZ41</f>
        <v>0</v>
      </c>
      <c r="C51" s="9">
        <f>hidden1!GA41</f>
        <v>0</v>
      </c>
      <c r="D51" s="9">
        <f>hidden1!GB41</f>
        <v>0</v>
      </c>
      <c r="E51" s="9">
        <f>hidden1!GC41</f>
        <v>0</v>
      </c>
      <c r="F51" s="9">
        <f>hidden1!GD41</f>
        <v>0</v>
      </c>
      <c r="G51" s="9">
        <f>hidden1!GE41</f>
        <v>0</v>
      </c>
      <c r="H51" s="9">
        <f>hidden1!GF41</f>
        <v>0</v>
      </c>
      <c r="I51" s="9">
        <f>hidden1!GG41</f>
        <v>0</v>
      </c>
      <c r="J51" s="9">
        <f>hidden1!GH41</f>
        <v>0</v>
      </c>
    </row>
    <row r="52" spans="1:10" ht="12.75" customHeight="1" x14ac:dyDescent="0.25">
      <c r="A52" s="5" t="str">
        <f>hidden1!A42</f>
        <v xml:space="preserve">  ЮЖНЫЙ ФЕДЕРАЛЬНЫЙ ОКРУГ</v>
      </c>
      <c r="B52" s="9">
        <f>hidden1!FZ42</f>
        <v>2</v>
      </c>
      <c r="C52" s="9">
        <f>hidden1!GA42</f>
        <v>0</v>
      </c>
      <c r="D52" s="9">
        <f>hidden1!GB42</f>
        <v>0</v>
      </c>
      <c r="E52" s="9">
        <f>hidden1!GC42</f>
        <v>0</v>
      </c>
      <c r="F52" s="9">
        <f>hidden1!GD42</f>
        <v>0</v>
      </c>
      <c r="G52" s="9">
        <f>hidden1!GE42</f>
        <v>0</v>
      </c>
      <c r="H52" s="9">
        <f>hidden1!GF42</f>
        <v>0</v>
      </c>
      <c r="I52" s="9">
        <f>hidden1!GG42</f>
        <v>0</v>
      </c>
      <c r="J52" s="9">
        <f>hidden1!GH42</f>
        <v>0</v>
      </c>
    </row>
    <row r="53" spans="1:10" ht="12.75" customHeight="1" x14ac:dyDescent="0.25">
      <c r="A53" s="5" t="str">
        <f>hidden1!A43</f>
        <v xml:space="preserve">    Республика Адыгея</v>
      </c>
      <c r="B53" s="9">
        <f>hidden1!FZ43</f>
        <v>0</v>
      </c>
      <c r="C53" s="9">
        <f>hidden1!GA43</f>
        <v>0</v>
      </c>
      <c r="D53" s="9">
        <f>hidden1!GB43</f>
        <v>0</v>
      </c>
      <c r="E53" s="9">
        <f>hidden1!GC43</f>
        <v>0</v>
      </c>
      <c r="F53" s="9">
        <f>hidden1!GD43</f>
        <v>0</v>
      </c>
      <c r="G53" s="9">
        <f>hidden1!GE43</f>
        <v>0</v>
      </c>
      <c r="H53" s="9">
        <f>hidden1!GF43</f>
        <v>0</v>
      </c>
      <c r="I53" s="9">
        <f>hidden1!GG43</f>
        <v>0</v>
      </c>
      <c r="J53" s="9">
        <f>hidden1!GH43</f>
        <v>0</v>
      </c>
    </row>
    <row r="54" spans="1:10" ht="12.75" customHeight="1" x14ac:dyDescent="0.25">
      <c r="A54" s="5" t="str">
        <f>hidden1!A44</f>
        <v xml:space="preserve">    Республика Калмыкия</v>
      </c>
      <c r="B54" s="9">
        <f>hidden1!FZ44</f>
        <v>0</v>
      </c>
      <c r="C54" s="9">
        <f>hidden1!GA44</f>
        <v>0</v>
      </c>
      <c r="D54" s="9">
        <f>hidden1!GB44</f>
        <v>0</v>
      </c>
      <c r="E54" s="9">
        <f>hidden1!GC44</f>
        <v>0</v>
      </c>
      <c r="F54" s="9">
        <f>hidden1!GD44</f>
        <v>0</v>
      </c>
      <c r="G54" s="9">
        <f>hidden1!GE44</f>
        <v>0</v>
      </c>
      <c r="H54" s="9">
        <f>hidden1!GF44</f>
        <v>0</v>
      </c>
      <c r="I54" s="9">
        <f>hidden1!GG44</f>
        <v>0</v>
      </c>
      <c r="J54" s="9">
        <f>hidden1!GH44</f>
        <v>0</v>
      </c>
    </row>
    <row r="55" spans="1:10" ht="12.75" customHeight="1" x14ac:dyDescent="0.25">
      <c r="A55" s="5" t="str">
        <f>hidden1!A45</f>
        <v xml:space="preserve">    Республика Крым</v>
      </c>
      <c r="B55" s="9">
        <f>hidden1!FZ45</f>
        <v>0</v>
      </c>
      <c r="C55" s="9">
        <f>hidden1!GA45</f>
        <v>0</v>
      </c>
      <c r="D55" s="9">
        <f>hidden1!GB45</f>
        <v>0</v>
      </c>
      <c r="E55" s="9">
        <f>hidden1!GC45</f>
        <v>0</v>
      </c>
      <c r="F55" s="9">
        <f>hidden1!GD45</f>
        <v>0</v>
      </c>
      <c r="G55" s="9">
        <f>hidden1!GE45</f>
        <v>0</v>
      </c>
      <c r="H55" s="9">
        <f>hidden1!GF45</f>
        <v>0</v>
      </c>
      <c r="I55" s="9">
        <f>hidden1!GG45</f>
        <v>0</v>
      </c>
      <c r="J55" s="9">
        <f>hidden1!GH45</f>
        <v>0</v>
      </c>
    </row>
    <row r="56" spans="1:10" ht="12.75" customHeight="1" x14ac:dyDescent="0.25">
      <c r="A56" s="5" t="str">
        <f>hidden1!A46</f>
        <v xml:space="preserve">    Краснодарский край</v>
      </c>
      <c r="B56" s="9">
        <f>hidden1!FZ46</f>
        <v>0</v>
      </c>
      <c r="C56" s="9">
        <f>hidden1!GA46</f>
        <v>0</v>
      </c>
      <c r="D56" s="9">
        <f>hidden1!GB46</f>
        <v>0</v>
      </c>
      <c r="E56" s="9">
        <f>hidden1!GC46</f>
        <v>0</v>
      </c>
      <c r="F56" s="9">
        <f>hidden1!GD46</f>
        <v>0</v>
      </c>
      <c r="G56" s="9">
        <f>hidden1!GE46</f>
        <v>0</v>
      </c>
      <c r="H56" s="9">
        <f>hidden1!GF46</f>
        <v>0</v>
      </c>
      <c r="I56" s="9">
        <f>hidden1!GG46</f>
        <v>0</v>
      </c>
      <c r="J56" s="9">
        <f>hidden1!GH46</f>
        <v>0</v>
      </c>
    </row>
    <row r="57" spans="1:10" ht="12.75" customHeight="1" x14ac:dyDescent="0.25">
      <c r="A57" s="5" t="str">
        <f>hidden1!A47</f>
        <v xml:space="preserve">    Астраханская область</v>
      </c>
      <c r="B57" s="9">
        <f>hidden1!FZ47</f>
        <v>0</v>
      </c>
      <c r="C57" s="9">
        <f>hidden1!GA47</f>
        <v>0</v>
      </c>
      <c r="D57" s="9">
        <f>hidden1!GB47</f>
        <v>0</v>
      </c>
      <c r="E57" s="9">
        <f>hidden1!GC47</f>
        <v>0</v>
      </c>
      <c r="F57" s="9">
        <f>hidden1!GD47</f>
        <v>0</v>
      </c>
      <c r="G57" s="9">
        <f>hidden1!GE47</f>
        <v>0</v>
      </c>
      <c r="H57" s="9">
        <f>hidden1!GF47</f>
        <v>0</v>
      </c>
      <c r="I57" s="9">
        <f>hidden1!GG47</f>
        <v>0</v>
      </c>
      <c r="J57" s="9">
        <f>hidden1!GH47</f>
        <v>0</v>
      </c>
    </row>
    <row r="58" spans="1:10" ht="12.75" customHeight="1" x14ac:dyDescent="0.25">
      <c r="A58" s="5" t="str">
        <f>hidden1!A48</f>
        <v xml:space="preserve">    Волгоградская область</v>
      </c>
      <c r="B58" s="9">
        <f>hidden1!FZ48</f>
        <v>2</v>
      </c>
      <c r="C58" s="9">
        <f>hidden1!GA48</f>
        <v>0</v>
      </c>
      <c r="D58" s="9">
        <f>hidden1!GB48</f>
        <v>0</v>
      </c>
      <c r="E58" s="9">
        <f>hidden1!GC48</f>
        <v>0</v>
      </c>
      <c r="F58" s="9">
        <f>hidden1!GD48</f>
        <v>0</v>
      </c>
      <c r="G58" s="9">
        <f>hidden1!GE48</f>
        <v>0</v>
      </c>
      <c r="H58" s="9">
        <f>hidden1!GF48</f>
        <v>0</v>
      </c>
      <c r="I58" s="9">
        <f>hidden1!GG48</f>
        <v>0</v>
      </c>
      <c r="J58" s="9">
        <f>hidden1!GH48</f>
        <v>0</v>
      </c>
    </row>
    <row r="59" spans="1:10" ht="12.75" customHeight="1" x14ac:dyDescent="0.25">
      <c r="A59" s="5" t="str">
        <f>hidden1!A49</f>
        <v xml:space="preserve">    Ростовская область</v>
      </c>
      <c r="B59" s="9">
        <f>hidden1!FZ49</f>
        <v>0</v>
      </c>
      <c r="C59" s="9">
        <f>hidden1!GA49</f>
        <v>0</v>
      </c>
      <c r="D59" s="9">
        <f>hidden1!GB49</f>
        <v>0</v>
      </c>
      <c r="E59" s="9">
        <f>hidden1!GC49</f>
        <v>0</v>
      </c>
      <c r="F59" s="9">
        <f>hidden1!GD49</f>
        <v>0</v>
      </c>
      <c r="G59" s="9">
        <f>hidden1!GE49</f>
        <v>0</v>
      </c>
      <c r="H59" s="9">
        <f>hidden1!GF49</f>
        <v>0</v>
      </c>
      <c r="I59" s="9">
        <f>hidden1!GG49</f>
        <v>0</v>
      </c>
      <c r="J59" s="9">
        <f>hidden1!GH49</f>
        <v>0</v>
      </c>
    </row>
    <row r="60" spans="1:10" ht="12.75" customHeight="1" x14ac:dyDescent="0.25">
      <c r="A60" s="5" t="str">
        <f>hidden1!A50</f>
        <v xml:space="preserve">    город Севастополь</v>
      </c>
      <c r="B60" s="9">
        <f>hidden1!FZ50</f>
        <v>0</v>
      </c>
      <c r="C60" s="9">
        <f>hidden1!GA50</f>
        <v>0</v>
      </c>
      <c r="D60" s="9">
        <f>hidden1!GB50</f>
        <v>0</v>
      </c>
      <c r="E60" s="9">
        <f>hidden1!GC50</f>
        <v>0</v>
      </c>
      <c r="F60" s="9">
        <f>hidden1!GD50</f>
        <v>0</v>
      </c>
      <c r="G60" s="9">
        <f>hidden1!GE50</f>
        <v>0</v>
      </c>
      <c r="H60" s="9">
        <f>hidden1!GF50</f>
        <v>0</v>
      </c>
      <c r="I60" s="9">
        <f>hidden1!GG50</f>
        <v>0</v>
      </c>
      <c r="J60" s="9">
        <f>hidden1!GH50</f>
        <v>0</v>
      </c>
    </row>
    <row r="61" spans="1:10" ht="12.75" customHeight="1" x14ac:dyDescent="0.25">
      <c r="A61" s="5" t="str">
        <f>hidden1!A51</f>
        <v xml:space="preserve">  ПРИВОЛЖСКИЙ ФЕДЕРАЛЬНЫЙ ОКРУГ</v>
      </c>
      <c r="B61" s="9">
        <f>hidden1!FZ51</f>
        <v>3</v>
      </c>
      <c r="C61" s="9">
        <f>hidden1!GA51</f>
        <v>0</v>
      </c>
      <c r="D61" s="9">
        <f>hidden1!GB51</f>
        <v>0</v>
      </c>
      <c r="E61" s="9">
        <f>hidden1!GC51</f>
        <v>0</v>
      </c>
      <c r="F61" s="9">
        <f>hidden1!GD51</f>
        <v>0</v>
      </c>
      <c r="G61" s="9">
        <f>hidden1!GE51</f>
        <v>0</v>
      </c>
      <c r="H61" s="9">
        <f>hidden1!GF51</f>
        <v>0</v>
      </c>
      <c r="I61" s="9">
        <f>hidden1!GG51</f>
        <v>0</v>
      </c>
      <c r="J61" s="9">
        <f>hidden1!GH51</f>
        <v>0</v>
      </c>
    </row>
    <row r="62" spans="1:10" ht="12.75" customHeight="1" x14ac:dyDescent="0.25">
      <c r="A62" s="5" t="str">
        <f>hidden1!A52</f>
        <v xml:space="preserve">    Республика Башкортостан</v>
      </c>
      <c r="B62" s="9">
        <f>hidden1!FZ52</f>
        <v>0</v>
      </c>
      <c r="C62" s="9">
        <f>hidden1!GA52</f>
        <v>0</v>
      </c>
      <c r="D62" s="9">
        <f>hidden1!GB52</f>
        <v>0</v>
      </c>
      <c r="E62" s="9">
        <f>hidden1!GC52</f>
        <v>0</v>
      </c>
      <c r="F62" s="9">
        <f>hidden1!GD52</f>
        <v>0</v>
      </c>
      <c r="G62" s="9">
        <f>hidden1!GE52</f>
        <v>0</v>
      </c>
      <c r="H62" s="9">
        <f>hidden1!GF52</f>
        <v>0</v>
      </c>
      <c r="I62" s="9">
        <f>hidden1!GG52</f>
        <v>0</v>
      </c>
      <c r="J62" s="9">
        <f>hidden1!GH52</f>
        <v>0</v>
      </c>
    </row>
    <row r="63" spans="1:10" ht="12.75" customHeight="1" x14ac:dyDescent="0.25">
      <c r="A63" s="5" t="str">
        <f>hidden1!A53</f>
        <v xml:space="preserve">    Республика Марий-Эл</v>
      </c>
      <c r="B63" s="9">
        <f>hidden1!FZ53</f>
        <v>0</v>
      </c>
      <c r="C63" s="9">
        <f>hidden1!GA53</f>
        <v>0</v>
      </c>
      <c r="D63" s="9">
        <f>hidden1!GB53</f>
        <v>0</v>
      </c>
      <c r="E63" s="9">
        <f>hidden1!GC53</f>
        <v>0</v>
      </c>
      <c r="F63" s="9">
        <f>hidden1!GD53</f>
        <v>0</v>
      </c>
      <c r="G63" s="9">
        <f>hidden1!GE53</f>
        <v>0</v>
      </c>
      <c r="H63" s="9">
        <f>hidden1!GF53</f>
        <v>0</v>
      </c>
      <c r="I63" s="9">
        <f>hidden1!GG53</f>
        <v>0</v>
      </c>
      <c r="J63" s="9">
        <f>hidden1!GH53</f>
        <v>0</v>
      </c>
    </row>
    <row r="64" spans="1:10" ht="12.75" customHeight="1" x14ac:dyDescent="0.25">
      <c r="A64" s="5" t="str">
        <f>hidden1!A54</f>
        <v xml:space="preserve">    Республика Мордовия</v>
      </c>
      <c r="B64" s="9">
        <f>hidden1!FZ54</f>
        <v>0</v>
      </c>
      <c r="C64" s="9">
        <f>hidden1!GA54</f>
        <v>0</v>
      </c>
      <c r="D64" s="9">
        <f>hidden1!GB54</f>
        <v>0</v>
      </c>
      <c r="E64" s="9">
        <f>hidden1!GC54</f>
        <v>0</v>
      </c>
      <c r="F64" s="9">
        <f>hidden1!GD54</f>
        <v>0</v>
      </c>
      <c r="G64" s="9">
        <f>hidden1!GE54</f>
        <v>0</v>
      </c>
      <c r="H64" s="9">
        <f>hidden1!GF54</f>
        <v>0</v>
      </c>
      <c r="I64" s="9">
        <f>hidden1!GG54</f>
        <v>0</v>
      </c>
      <c r="J64" s="9">
        <f>hidden1!GH54</f>
        <v>0</v>
      </c>
    </row>
    <row r="65" spans="1:10" ht="12.75" customHeight="1" x14ac:dyDescent="0.25">
      <c r="A65" s="5" t="str">
        <f>hidden1!A55</f>
        <v xml:space="preserve">    Республика Татарстан</v>
      </c>
      <c r="B65" s="9">
        <f>hidden1!FZ55</f>
        <v>0</v>
      </c>
      <c r="C65" s="9">
        <f>hidden1!GA55</f>
        <v>0</v>
      </c>
      <c r="D65" s="9">
        <f>hidden1!GB55</f>
        <v>0</v>
      </c>
      <c r="E65" s="9">
        <f>hidden1!GC55</f>
        <v>0</v>
      </c>
      <c r="F65" s="9">
        <f>hidden1!GD55</f>
        <v>0</v>
      </c>
      <c r="G65" s="9">
        <f>hidden1!GE55</f>
        <v>0</v>
      </c>
      <c r="H65" s="9">
        <f>hidden1!GF55</f>
        <v>0</v>
      </c>
      <c r="I65" s="9">
        <f>hidden1!GG55</f>
        <v>0</v>
      </c>
      <c r="J65" s="9">
        <f>hidden1!GH55</f>
        <v>0</v>
      </c>
    </row>
    <row r="66" spans="1:10" ht="12.75" customHeight="1" x14ac:dyDescent="0.25">
      <c r="A66" s="5" t="str">
        <f>hidden1!A56</f>
        <v xml:space="preserve">    Удмуртская Республика</v>
      </c>
      <c r="B66" s="9">
        <f>hidden1!FZ56</f>
        <v>0</v>
      </c>
      <c r="C66" s="9">
        <f>hidden1!GA56</f>
        <v>0</v>
      </c>
      <c r="D66" s="9">
        <f>hidden1!GB56</f>
        <v>0</v>
      </c>
      <c r="E66" s="9">
        <f>hidden1!GC56</f>
        <v>0</v>
      </c>
      <c r="F66" s="9">
        <f>hidden1!GD56</f>
        <v>0</v>
      </c>
      <c r="G66" s="9">
        <f>hidden1!GE56</f>
        <v>0</v>
      </c>
      <c r="H66" s="9">
        <f>hidden1!GF56</f>
        <v>0</v>
      </c>
      <c r="I66" s="9">
        <f>hidden1!GG56</f>
        <v>0</v>
      </c>
      <c r="J66" s="9">
        <f>hidden1!GH56</f>
        <v>0</v>
      </c>
    </row>
    <row r="67" spans="1:10" ht="12.75" customHeight="1" x14ac:dyDescent="0.25">
      <c r="A67" s="5" t="str">
        <f>hidden1!A57</f>
        <v xml:space="preserve">    Чувашская Республика</v>
      </c>
      <c r="B67" s="9">
        <f>hidden1!FZ57</f>
        <v>0</v>
      </c>
      <c r="C67" s="9">
        <f>hidden1!GA57</f>
        <v>0</v>
      </c>
      <c r="D67" s="9">
        <f>hidden1!GB57</f>
        <v>0</v>
      </c>
      <c r="E67" s="9">
        <f>hidden1!GC57</f>
        <v>0</v>
      </c>
      <c r="F67" s="9">
        <f>hidden1!GD57</f>
        <v>0</v>
      </c>
      <c r="G67" s="9">
        <f>hidden1!GE57</f>
        <v>0</v>
      </c>
      <c r="H67" s="9">
        <f>hidden1!GF57</f>
        <v>0</v>
      </c>
      <c r="I67" s="9">
        <f>hidden1!GG57</f>
        <v>0</v>
      </c>
      <c r="J67" s="9">
        <f>hidden1!GH57</f>
        <v>0</v>
      </c>
    </row>
    <row r="68" spans="1:10" ht="12.75" customHeight="1" x14ac:dyDescent="0.25">
      <c r="A68" s="5" t="str">
        <f>hidden1!A58</f>
        <v xml:space="preserve">    Кировская область</v>
      </c>
      <c r="B68" s="9">
        <f>hidden1!FZ58</f>
        <v>0</v>
      </c>
      <c r="C68" s="9">
        <f>hidden1!GA58</f>
        <v>0</v>
      </c>
      <c r="D68" s="9">
        <f>hidden1!GB58</f>
        <v>0</v>
      </c>
      <c r="E68" s="9">
        <f>hidden1!GC58</f>
        <v>0</v>
      </c>
      <c r="F68" s="9">
        <f>hidden1!GD58</f>
        <v>0</v>
      </c>
      <c r="G68" s="9">
        <f>hidden1!GE58</f>
        <v>0</v>
      </c>
      <c r="H68" s="9">
        <f>hidden1!GF58</f>
        <v>0</v>
      </c>
      <c r="I68" s="9">
        <f>hidden1!GG58</f>
        <v>0</v>
      </c>
      <c r="J68" s="9">
        <f>hidden1!GH58</f>
        <v>0</v>
      </c>
    </row>
    <row r="69" spans="1:10" ht="12.75" customHeight="1" x14ac:dyDescent="0.25">
      <c r="A69" s="5" t="str">
        <f>hidden1!A59</f>
        <v xml:space="preserve">    Нижегородская область</v>
      </c>
      <c r="B69" s="9">
        <f>hidden1!FZ59</f>
        <v>0</v>
      </c>
      <c r="C69" s="9">
        <f>hidden1!GA59</f>
        <v>0</v>
      </c>
      <c r="D69" s="9">
        <f>hidden1!GB59</f>
        <v>0</v>
      </c>
      <c r="E69" s="9">
        <f>hidden1!GC59</f>
        <v>0</v>
      </c>
      <c r="F69" s="9">
        <f>hidden1!GD59</f>
        <v>0</v>
      </c>
      <c r="G69" s="9">
        <f>hidden1!GE59</f>
        <v>0</v>
      </c>
      <c r="H69" s="9">
        <f>hidden1!GF59</f>
        <v>0</v>
      </c>
      <c r="I69" s="9">
        <f>hidden1!GG59</f>
        <v>0</v>
      </c>
      <c r="J69" s="9">
        <f>hidden1!GH59</f>
        <v>0</v>
      </c>
    </row>
    <row r="70" spans="1:10" ht="13.65" customHeight="1" x14ac:dyDescent="0.25">
      <c r="A70" s="5" t="str">
        <f>hidden1!A60</f>
        <v xml:space="preserve">    Оренбургская область</v>
      </c>
      <c r="B70" s="9">
        <f>hidden1!FZ60</f>
        <v>0</v>
      </c>
      <c r="C70" s="9">
        <f>hidden1!GA60</f>
        <v>0</v>
      </c>
      <c r="D70" s="9">
        <f>hidden1!GB60</f>
        <v>0</v>
      </c>
      <c r="E70" s="9">
        <f>hidden1!GC60</f>
        <v>0</v>
      </c>
      <c r="F70" s="9">
        <f>hidden1!GD60</f>
        <v>0</v>
      </c>
      <c r="G70" s="9">
        <f>hidden1!GE60</f>
        <v>0</v>
      </c>
      <c r="H70" s="9">
        <f>hidden1!GF60</f>
        <v>0</v>
      </c>
      <c r="I70" s="9">
        <f>hidden1!GG60</f>
        <v>0</v>
      </c>
      <c r="J70" s="9">
        <f>hidden1!GH60</f>
        <v>0</v>
      </c>
    </row>
    <row r="71" spans="1:10" ht="12.75" customHeight="1" x14ac:dyDescent="0.25">
      <c r="A71" s="5" t="str">
        <f>hidden1!A61</f>
        <v xml:space="preserve">    Пензенская область</v>
      </c>
      <c r="B71" s="9">
        <f>hidden1!FZ61</f>
        <v>0</v>
      </c>
      <c r="C71" s="9">
        <f>hidden1!GA61</f>
        <v>0</v>
      </c>
      <c r="D71" s="9">
        <f>hidden1!GB61</f>
        <v>0</v>
      </c>
      <c r="E71" s="9">
        <f>hidden1!GC61</f>
        <v>0</v>
      </c>
      <c r="F71" s="9">
        <f>hidden1!GD61</f>
        <v>0</v>
      </c>
      <c r="G71" s="9">
        <f>hidden1!GE61</f>
        <v>0</v>
      </c>
      <c r="H71" s="9">
        <f>hidden1!GF61</f>
        <v>0</v>
      </c>
      <c r="I71" s="9">
        <f>hidden1!GG61</f>
        <v>0</v>
      </c>
      <c r="J71" s="9">
        <f>hidden1!GH61</f>
        <v>0</v>
      </c>
    </row>
    <row r="72" spans="1:10" ht="12.75" customHeight="1" x14ac:dyDescent="0.25">
      <c r="A72" s="5" t="str">
        <f>hidden1!A62</f>
        <v xml:space="preserve">    Пермский край</v>
      </c>
      <c r="B72" s="9">
        <f>hidden1!FZ62</f>
        <v>0</v>
      </c>
      <c r="C72" s="9">
        <f>hidden1!GA62</f>
        <v>0</v>
      </c>
      <c r="D72" s="9">
        <f>hidden1!GB62</f>
        <v>0</v>
      </c>
      <c r="E72" s="9">
        <f>hidden1!GC62</f>
        <v>0</v>
      </c>
      <c r="F72" s="9">
        <f>hidden1!GD62</f>
        <v>0</v>
      </c>
      <c r="G72" s="9">
        <f>hidden1!GE62</f>
        <v>0</v>
      </c>
      <c r="H72" s="9">
        <f>hidden1!GF62</f>
        <v>0</v>
      </c>
      <c r="I72" s="9">
        <f>hidden1!GG62</f>
        <v>0</v>
      </c>
      <c r="J72" s="9">
        <f>hidden1!GH62</f>
        <v>0</v>
      </c>
    </row>
    <row r="73" spans="1:10" ht="12.75" customHeight="1" x14ac:dyDescent="0.25">
      <c r="A73" s="5" t="str">
        <f>hidden1!A63</f>
        <v xml:space="preserve">    Самарская область</v>
      </c>
      <c r="B73" s="9">
        <f>hidden1!FZ63</f>
        <v>3</v>
      </c>
      <c r="C73" s="9">
        <f>hidden1!GA63</f>
        <v>0</v>
      </c>
      <c r="D73" s="9">
        <f>hidden1!GB63</f>
        <v>0</v>
      </c>
      <c r="E73" s="9">
        <f>hidden1!GC63</f>
        <v>0</v>
      </c>
      <c r="F73" s="9">
        <f>hidden1!GD63</f>
        <v>0</v>
      </c>
      <c r="G73" s="9">
        <f>hidden1!GE63</f>
        <v>0</v>
      </c>
      <c r="H73" s="9">
        <f>hidden1!GF63</f>
        <v>0</v>
      </c>
      <c r="I73" s="9">
        <f>hidden1!GG63</f>
        <v>0</v>
      </c>
      <c r="J73" s="9">
        <f>hidden1!GH63</f>
        <v>0</v>
      </c>
    </row>
    <row r="74" spans="1:10" ht="12.75" customHeight="1" x14ac:dyDescent="0.25">
      <c r="A74" s="5" t="str">
        <f>hidden1!A64</f>
        <v xml:space="preserve">    Саратовская область</v>
      </c>
      <c r="B74" s="9">
        <f>hidden1!FZ64</f>
        <v>0</v>
      </c>
      <c r="C74" s="9">
        <f>hidden1!GA64</f>
        <v>0</v>
      </c>
      <c r="D74" s="9">
        <f>hidden1!GB64</f>
        <v>0</v>
      </c>
      <c r="E74" s="9">
        <f>hidden1!GC64</f>
        <v>0</v>
      </c>
      <c r="F74" s="9">
        <f>hidden1!GD64</f>
        <v>0</v>
      </c>
      <c r="G74" s="9">
        <f>hidden1!GE64</f>
        <v>0</v>
      </c>
      <c r="H74" s="9">
        <f>hidden1!GF64</f>
        <v>0</v>
      </c>
      <c r="I74" s="9">
        <f>hidden1!GG64</f>
        <v>0</v>
      </c>
      <c r="J74" s="9">
        <f>hidden1!GH64</f>
        <v>0</v>
      </c>
    </row>
    <row r="75" spans="1:10" ht="12.75" customHeight="1" x14ac:dyDescent="0.25">
      <c r="A75" s="5" t="str">
        <f>hidden1!A65</f>
        <v xml:space="preserve">    Ульяновская область</v>
      </c>
      <c r="B75" s="9">
        <f>hidden1!FZ65</f>
        <v>0</v>
      </c>
      <c r="C75" s="9">
        <f>hidden1!GA65</f>
        <v>0</v>
      </c>
      <c r="D75" s="9">
        <f>hidden1!GB65</f>
        <v>0</v>
      </c>
      <c r="E75" s="9">
        <f>hidden1!GC65</f>
        <v>0</v>
      </c>
      <c r="F75" s="9">
        <f>hidden1!GD65</f>
        <v>0</v>
      </c>
      <c r="G75" s="9">
        <f>hidden1!GE65</f>
        <v>0</v>
      </c>
      <c r="H75" s="9">
        <f>hidden1!GF65</f>
        <v>0</v>
      </c>
      <c r="I75" s="9">
        <f>hidden1!GG65</f>
        <v>0</v>
      </c>
      <c r="J75" s="9">
        <f>hidden1!GH65</f>
        <v>0</v>
      </c>
    </row>
    <row r="76" spans="1:10" ht="12.75" customHeight="1" x14ac:dyDescent="0.25">
      <c r="A76" s="5" t="str">
        <f>hidden1!A66</f>
        <v xml:space="preserve">  УРАЛЬСКИЙ ФЕДЕРАЛЬНЫЙ ОКРУГ</v>
      </c>
      <c r="B76" s="9">
        <f>hidden1!FZ66</f>
        <v>99497</v>
      </c>
      <c r="C76" s="9">
        <f>hidden1!GA66</f>
        <v>0</v>
      </c>
      <c r="D76" s="9">
        <f>hidden1!GB66</f>
        <v>0</v>
      </c>
      <c r="E76" s="9">
        <f>hidden1!GC66</f>
        <v>0</v>
      </c>
      <c r="F76" s="9">
        <f>hidden1!GD66</f>
        <v>0</v>
      </c>
      <c r="G76" s="9">
        <f>hidden1!GE66</f>
        <v>0</v>
      </c>
      <c r="H76" s="9">
        <f>hidden1!GF66</f>
        <v>0</v>
      </c>
      <c r="I76" s="9">
        <f>hidden1!GG66</f>
        <v>0</v>
      </c>
      <c r="J76" s="9">
        <f>hidden1!GH66</f>
        <v>0</v>
      </c>
    </row>
    <row r="77" spans="1:10" ht="12.75" customHeight="1" x14ac:dyDescent="0.25">
      <c r="A77" s="5" t="str">
        <f>hidden1!A67</f>
        <v xml:space="preserve">    Курганская область</v>
      </c>
      <c r="B77" s="9">
        <f>hidden1!FZ67</f>
        <v>0</v>
      </c>
      <c r="C77" s="9">
        <f>hidden1!GA67</f>
        <v>0</v>
      </c>
      <c r="D77" s="9">
        <f>hidden1!GB67</f>
        <v>0</v>
      </c>
      <c r="E77" s="9">
        <f>hidden1!GC67</f>
        <v>0</v>
      </c>
      <c r="F77" s="9">
        <f>hidden1!GD67</f>
        <v>0</v>
      </c>
      <c r="G77" s="9">
        <f>hidden1!GE67</f>
        <v>0</v>
      </c>
      <c r="H77" s="9">
        <f>hidden1!GF67</f>
        <v>0</v>
      </c>
      <c r="I77" s="9">
        <f>hidden1!GG67</f>
        <v>0</v>
      </c>
      <c r="J77" s="9">
        <f>hidden1!GH67</f>
        <v>0</v>
      </c>
    </row>
    <row r="78" spans="1:10" ht="12.75" customHeight="1" x14ac:dyDescent="0.25">
      <c r="A78" s="5" t="str">
        <f>hidden1!A68</f>
        <v xml:space="preserve">    Свердловская область</v>
      </c>
      <c r="B78" s="9">
        <f>hidden1!FZ68</f>
        <v>0</v>
      </c>
      <c r="C78" s="9">
        <f>hidden1!GA68</f>
        <v>0</v>
      </c>
      <c r="D78" s="9">
        <f>hidden1!GB68</f>
        <v>0</v>
      </c>
      <c r="E78" s="9">
        <f>hidden1!GC68</f>
        <v>0</v>
      </c>
      <c r="F78" s="9">
        <f>hidden1!GD68</f>
        <v>0</v>
      </c>
      <c r="G78" s="9">
        <f>hidden1!GE68</f>
        <v>0</v>
      </c>
      <c r="H78" s="9">
        <f>hidden1!GF68</f>
        <v>0</v>
      </c>
      <c r="I78" s="9">
        <f>hidden1!GG68</f>
        <v>0</v>
      </c>
      <c r="J78" s="9">
        <f>hidden1!GH68</f>
        <v>0</v>
      </c>
    </row>
    <row r="79" spans="1:10" ht="12.75" customHeight="1" x14ac:dyDescent="0.25">
      <c r="A79" s="5" t="str">
        <f>hidden1!A69</f>
        <v xml:space="preserve">    Тюменская область</v>
      </c>
      <c r="B79" s="9">
        <f>hidden1!FZ69</f>
        <v>0</v>
      </c>
      <c r="C79" s="9">
        <f>hidden1!GA69</f>
        <v>0</v>
      </c>
      <c r="D79" s="9">
        <f>hidden1!GB69</f>
        <v>0</v>
      </c>
      <c r="E79" s="9">
        <f>hidden1!GC69</f>
        <v>0</v>
      </c>
      <c r="F79" s="9">
        <f>hidden1!GD69</f>
        <v>0</v>
      </c>
      <c r="G79" s="9">
        <f>hidden1!GE69</f>
        <v>0</v>
      </c>
      <c r="H79" s="9">
        <f>hidden1!GF69</f>
        <v>0</v>
      </c>
      <c r="I79" s="9">
        <f>hidden1!GG69</f>
        <v>0</v>
      </c>
      <c r="J79" s="9">
        <f>hidden1!GH69</f>
        <v>0</v>
      </c>
    </row>
    <row r="80" spans="1:10" ht="12.75" customHeight="1" x14ac:dyDescent="0.25">
      <c r="A80" s="5" t="str">
        <f>hidden1!A70</f>
        <v xml:space="preserve">    Челябинская область</v>
      </c>
      <c r="B80" s="9">
        <f>hidden1!FZ70</f>
        <v>0</v>
      </c>
      <c r="C80" s="9">
        <f>hidden1!GA70</f>
        <v>0</v>
      </c>
      <c r="D80" s="9">
        <f>hidden1!GB70</f>
        <v>0</v>
      </c>
      <c r="E80" s="9">
        <f>hidden1!GC70</f>
        <v>0</v>
      </c>
      <c r="F80" s="9">
        <f>hidden1!GD70</f>
        <v>0</v>
      </c>
      <c r="G80" s="9">
        <f>hidden1!GE70</f>
        <v>0</v>
      </c>
      <c r="H80" s="9">
        <f>hidden1!GF70</f>
        <v>0</v>
      </c>
      <c r="I80" s="9">
        <f>hidden1!GG70</f>
        <v>0</v>
      </c>
      <c r="J80" s="9">
        <f>hidden1!GH70</f>
        <v>0</v>
      </c>
    </row>
    <row r="81" spans="1:10" ht="12.75" customHeight="1" x14ac:dyDescent="0.25">
      <c r="A81" s="5" t="str">
        <f>hidden1!A71</f>
        <v xml:space="preserve">    Ханты-Мансийский автономный округ - Югра</v>
      </c>
      <c r="B81" s="9">
        <f>hidden1!FZ71</f>
        <v>0</v>
      </c>
      <c r="C81" s="9">
        <f>hidden1!GA71</f>
        <v>0</v>
      </c>
      <c r="D81" s="9">
        <f>hidden1!GB71</f>
        <v>0</v>
      </c>
      <c r="E81" s="9">
        <f>hidden1!GC71</f>
        <v>0</v>
      </c>
      <c r="F81" s="9">
        <f>hidden1!GD71</f>
        <v>0</v>
      </c>
      <c r="G81" s="9">
        <f>hidden1!GE71</f>
        <v>0</v>
      </c>
      <c r="H81" s="9">
        <f>hidden1!GF71</f>
        <v>0</v>
      </c>
      <c r="I81" s="9">
        <f>hidden1!GG71</f>
        <v>0</v>
      </c>
      <c r="J81" s="9">
        <f>hidden1!GH71</f>
        <v>0</v>
      </c>
    </row>
    <row r="82" spans="1:10" ht="12.75" customHeight="1" x14ac:dyDescent="0.25">
      <c r="A82" s="5" t="str">
        <f>hidden1!A72</f>
        <v xml:space="preserve">    Ямало-Ненецкий автономный округ</v>
      </c>
      <c r="B82" s="9">
        <f>hidden1!FZ72</f>
        <v>99497</v>
      </c>
      <c r="C82" s="9">
        <f>hidden1!GA72</f>
        <v>0</v>
      </c>
      <c r="D82" s="9">
        <f>hidden1!GB72</f>
        <v>0</v>
      </c>
      <c r="E82" s="9">
        <f>hidden1!GC72</f>
        <v>0</v>
      </c>
      <c r="F82" s="9">
        <f>hidden1!GD72</f>
        <v>0</v>
      </c>
      <c r="G82" s="9">
        <f>hidden1!GE72</f>
        <v>0</v>
      </c>
      <c r="H82" s="9">
        <f>hidden1!GF72</f>
        <v>0</v>
      </c>
      <c r="I82" s="9">
        <f>hidden1!GG72</f>
        <v>0</v>
      </c>
      <c r="J82" s="9">
        <f>hidden1!GH72</f>
        <v>0</v>
      </c>
    </row>
    <row r="83" spans="1:10" ht="12.75" customHeight="1" x14ac:dyDescent="0.25">
      <c r="A83" s="5" t="str">
        <f>hidden1!A73</f>
        <v xml:space="preserve">  СИБИРСКИЙ ФЕДЕРАЛЬНЫЙ ОКРУГ</v>
      </c>
      <c r="B83" s="9">
        <f>hidden1!FZ73</f>
        <v>-8</v>
      </c>
      <c r="C83" s="9">
        <f>hidden1!GA73</f>
        <v>0</v>
      </c>
      <c r="D83" s="9">
        <f>hidden1!GB73</f>
        <v>0</v>
      </c>
      <c r="E83" s="9">
        <f>hidden1!GC73</f>
        <v>0</v>
      </c>
      <c r="F83" s="9">
        <f>hidden1!GD73</f>
        <v>0</v>
      </c>
      <c r="G83" s="9">
        <f>hidden1!GE73</f>
        <v>0</v>
      </c>
      <c r="H83" s="9">
        <f>hidden1!GF73</f>
        <v>0</v>
      </c>
      <c r="I83" s="9">
        <f>hidden1!GG73</f>
        <v>0</v>
      </c>
      <c r="J83" s="9">
        <f>hidden1!GH73</f>
        <v>0</v>
      </c>
    </row>
    <row r="84" spans="1:10" ht="12.75" customHeight="1" x14ac:dyDescent="0.25">
      <c r="A84" s="5" t="str">
        <f>hidden1!A74</f>
        <v xml:space="preserve">    Республика Алтай</v>
      </c>
      <c r="B84" s="9">
        <f>hidden1!FZ74</f>
        <v>0</v>
      </c>
      <c r="C84" s="9">
        <f>hidden1!GA74</f>
        <v>0</v>
      </c>
      <c r="D84" s="9">
        <f>hidden1!GB74</f>
        <v>0</v>
      </c>
      <c r="E84" s="9">
        <f>hidden1!GC74</f>
        <v>0</v>
      </c>
      <c r="F84" s="9">
        <f>hidden1!GD74</f>
        <v>0</v>
      </c>
      <c r="G84" s="9">
        <f>hidden1!GE74</f>
        <v>0</v>
      </c>
      <c r="H84" s="9">
        <f>hidden1!GF74</f>
        <v>0</v>
      </c>
      <c r="I84" s="9">
        <f>hidden1!GG74</f>
        <v>0</v>
      </c>
      <c r="J84" s="9">
        <f>hidden1!GH74</f>
        <v>0</v>
      </c>
    </row>
    <row r="85" spans="1:10" ht="12.75" customHeight="1" x14ac:dyDescent="0.25">
      <c r="A85" s="5" t="str">
        <f>hidden1!A75</f>
        <v xml:space="preserve">    Республика Тыва</v>
      </c>
      <c r="B85" s="9">
        <f>hidden1!FZ75</f>
        <v>0</v>
      </c>
      <c r="C85" s="9">
        <f>hidden1!GA75</f>
        <v>0</v>
      </c>
      <c r="D85" s="9">
        <f>hidden1!GB75</f>
        <v>0</v>
      </c>
      <c r="E85" s="9">
        <f>hidden1!GC75</f>
        <v>0</v>
      </c>
      <c r="F85" s="9">
        <f>hidden1!GD75</f>
        <v>0</v>
      </c>
      <c r="G85" s="9">
        <f>hidden1!GE75</f>
        <v>0</v>
      </c>
      <c r="H85" s="9">
        <f>hidden1!GF75</f>
        <v>0</v>
      </c>
      <c r="I85" s="9">
        <f>hidden1!GG75</f>
        <v>0</v>
      </c>
      <c r="J85" s="9">
        <f>hidden1!GH75</f>
        <v>0</v>
      </c>
    </row>
    <row r="86" spans="1:10" ht="12.75" customHeight="1" x14ac:dyDescent="0.25">
      <c r="A86" s="5" t="str">
        <f>hidden1!A76</f>
        <v xml:space="preserve">    Республика Хакасия</v>
      </c>
      <c r="B86" s="9">
        <f>hidden1!FZ76</f>
        <v>0</v>
      </c>
      <c r="C86" s="9">
        <f>hidden1!GA76</f>
        <v>0</v>
      </c>
      <c r="D86" s="9">
        <f>hidden1!GB76</f>
        <v>0</v>
      </c>
      <c r="E86" s="9">
        <f>hidden1!GC76</f>
        <v>0</v>
      </c>
      <c r="F86" s="9">
        <f>hidden1!GD76</f>
        <v>0</v>
      </c>
      <c r="G86" s="9">
        <f>hidden1!GE76</f>
        <v>0</v>
      </c>
      <c r="H86" s="9">
        <f>hidden1!GF76</f>
        <v>0</v>
      </c>
      <c r="I86" s="9">
        <f>hidden1!GG76</f>
        <v>0</v>
      </c>
      <c r="J86" s="9">
        <f>hidden1!GH76</f>
        <v>0</v>
      </c>
    </row>
    <row r="87" spans="1:10" ht="12.75" customHeight="1" x14ac:dyDescent="0.25">
      <c r="A87" s="5" t="str">
        <f>hidden1!A77</f>
        <v xml:space="preserve">    Алтайский край</v>
      </c>
      <c r="B87" s="9">
        <f>hidden1!FZ77</f>
        <v>0</v>
      </c>
      <c r="C87" s="9">
        <f>hidden1!GA77</f>
        <v>0</v>
      </c>
      <c r="D87" s="9">
        <f>hidden1!GB77</f>
        <v>0</v>
      </c>
      <c r="E87" s="9">
        <f>hidden1!GC77</f>
        <v>0</v>
      </c>
      <c r="F87" s="9">
        <f>hidden1!GD77</f>
        <v>0</v>
      </c>
      <c r="G87" s="9">
        <f>hidden1!GE77</f>
        <v>0</v>
      </c>
      <c r="H87" s="9">
        <f>hidden1!GF77</f>
        <v>0</v>
      </c>
      <c r="I87" s="9">
        <f>hidden1!GG77</f>
        <v>0</v>
      </c>
      <c r="J87" s="9">
        <f>hidden1!GH77</f>
        <v>0</v>
      </c>
    </row>
    <row r="88" spans="1:10" ht="12.75" customHeight="1" x14ac:dyDescent="0.25">
      <c r="A88" s="5" t="str">
        <f>hidden1!A78</f>
        <v xml:space="preserve">    Красноярский край</v>
      </c>
      <c r="B88" s="9">
        <f>hidden1!FZ78</f>
        <v>0</v>
      </c>
      <c r="C88" s="9">
        <f>hidden1!GA78</f>
        <v>0</v>
      </c>
      <c r="D88" s="9">
        <f>hidden1!GB78</f>
        <v>0</v>
      </c>
      <c r="E88" s="9">
        <f>hidden1!GC78</f>
        <v>0</v>
      </c>
      <c r="F88" s="9">
        <f>hidden1!GD78</f>
        <v>0</v>
      </c>
      <c r="G88" s="9">
        <f>hidden1!GE78</f>
        <v>0</v>
      </c>
      <c r="H88" s="9">
        <f>hidden1!GF78</f>
        <v>0</v>
      </c>
      <c r="I88" s="9">
        <f>hidden1!GG78</f>
        <v>0</v>
      </c>
      <c r="J88" s="9">
        <f>hidden1!GH78</f>
        <v>0</v>
      </c>
    </row>
    <row r="89" spans="1:10" ht="12.75" customHeight="1" x14ac:dyDescent="0.25">
      <c r="A89" s="5" t="str">
        <f>hidden1!A79</f>
        <v xml:space="preserve">    Иркутская область</v>
      </c>
      <c r="B89" s="9">
        <f>hidden1!FZ79</f>
        <v>0</v>
      </c>
      <c r="C89" s="9">
        <f>hidden1!GA79</f>
        <v>0</v>
      </c>
      <c r="D89" s="9">
        <f>hidden1!GB79</f>
        <v>0</v>
      </c>
      <c r="E89" s="9">
        <f>hidden1!GC79</f>
        <v>0</v>
      </c>
      <c r="F89" s="9">
        <f>hidden1!GD79</f>
        <v>0</v>
      </c>
      <c r="G89" s="9">
        <f>hidden1!GE79</f>
        <v>0</v>
      </c>
      <c r="H89" s="9">
        <f>hidden1!GF79</f>
        <v>0</v>
      </c>
      <c r="I89" s="9">
        <f>hidden1!GG79</f>
        <v>0</v>
      </c>
      <c r="J89" s="9">
        <f>hidden1!GH79</f>
        <v>0</v>
      </c>
    </row>
    <row r="90" spans="1:10" ht="12.75" customHeight="1" x14ac:dyDescent="0.25">
      <c r="A90" s="5" t="str">
        <f>hidden1!A80</f>
        <v xml:space="preserve">    Кемеровская область - Кузбасс</v>
      </c>
      <c r="B90" s="9">
        <f>hidden1!FZ80</f>
        <v>0</v>
      </c>
      <c r="C90" s="9">
        <f>hidden1!GA80</f>
        <v>0</v>
      </c>
      <c r="D90" s="9">
        <f>hidden1!GB80</f>
        <v>0</v>
      </c>
      <c r="E90" s="9">
        <f>hidden1!GC80</f>
        <v>0</v>
      </c>
      <c r="F90" s="9">
        <f>hidden1!GD80</f>
        <v>0</v>
      </c>
      <c r="G90" s="9">
        <f>hidden1!GE80</f>
        <v>0</v>
      </c>
      <c r="H90" s="9">
        <f>hidden1!GF80</f>
        <v>0</v>
      </c>
      <c r="I90" s="9">
        <f>hidden1!GG80</f>
        <v>0</v>
      </c>
      <c r="J90" s="9">
        <f>hidden1!GH80</f>
        <v>0</v>
      </c>
    </row>
    <row r="91" spans="1:10" ht="12.75" customHeight="1" x14ac:dyDescent="0.25">
      <c r="A91" s="5" t="str">
        <f>hidden1!A81</f>
        <v xml:space="preserve">    Новосибирская область</v>
      </c>
      <c r="B91" s="9">
        <f>hidden1!FZ81</f>
        <v>-8</v>
      </c>
      <c r="C91" s="9">
        <f>hidden1!GA81</f>
        <v>0</v>
      </c>
      <c r="D91" s="9">
        <f>hidden1!GB81</f>
        <v>0</v>
      </c>
      <c r="E91" s="9">
        <f>hidden1!GC81</f>
        <v>0</v>
      </c>
      <c r="F91" s="9">
        <f>hidden1!GD81</f>
        <v>0</v>
      </c>
      <c r="G91" s="9">
        <f>hidden1!GE81</f>
        <v>0</v>
      </c>
      <c r="H91" s="9">
        <f>hidden1!GF81</f>
        <v>0</v>
      </c>
      <c r="I91" s="9">
        <f>hidden1!GG81</f>
        <v>0</v>
      </c>
      <c r="J91" s="9">
        <f>hidden1!GH81</f>
        <v>0</v>
      </c>
    </row>
    <row r="92" spans="1:10" ht="12.75" customHeight="1" x14ac:dyDescent="0.25">
      <c r="A92" s="5" t="str">
        <f>hidden1!A82</f>
        <v xml:space="preserve">    Омская область</v>
      </c>
      <c r="B92" s="9">
        <f>hidden1!FZ82</f>
        <v>0</v>
      </c>
      <c r="C92" s="9">
        <f>hidden1!GA82</f>
        <v>0</v>
      </c>
      <c r="D92" s="9">
        <f>hidden1!GB82</f>
        <v>0</v>
      </c>
      <c r="E92" s="9">
        <f>hidden1!GC82</f>
        <v>0</v>
      </c>
      <c r="F92" s="9">
        <f>hidden1!GD82</f>
        <v>0</v>
      </c>
      <c r="G92" s="9">
        <f>hidden1!GE82</f>
        <v>0</v>
      </c>
      <c r="H92" s="9">
        <f>hidden1!GF82</f>
        <v>0</v>
      </c>
      <c r="I92" s="9">
        <f>hidden1!GG82</f>
        <v>0</v>
      </c>
      <c r="J92" s="9">
        <f>hidden1!GH82</f>
        <v>0</v>
      </c>
    </row>
    <row r="93" spans="1:10" ht="12.75" customHeight="1" x14ac:dyDescent="0.25">
      <c r="A93" s="5" t="str">
        <f>hidden1!A83</f>
        <v xml:space="preserve">    Томская область</v>
      </c>
      <c r="B93" s="9">
        <f>hidden1!FZ83</f>
        <v>0</v>
      </c>
      <c r="C93" s="9">
        <f>hidden1!GA83</f>
        <v>0</v>
      </c>
      <c r="D93" s="9">
        <f>hidden1!GB83</f>
        <v>0</v>
      </c>
      <c r="E93" s="9">
        <f>hidden1!GC83</f>
        <v>0</v>
      </c>
      <c r="F93" s="9">
        <f>hidden1!GD83</f>
        <v>0</v>
      </c>
      <c r="G93" s="9">
        <f>hidden1!GE83</f>
        <v>0</v>
      </c>
      <c r="H93" s="9">
        <f>hidden1!GF83</f>
        <v>0</v>
      </c>
      <c r="I93" s="9">
        <f>hidden1!GG83</f>
        <v>0</v>
      </c>
      <c r="J93" s="9">
        <f>hidden1!GH83</f>
        <v>0</v>
      </c>
    </row>
    <row r="94" spans="1:10" ht="12.75" customHeight="1" x14ac:dyDescent="0.25">
      <c r="A94" s="5" t="str">
        <f>hidden1!A84</f>
        <v xml:space="preserve">  ДАЛЬНЕВОСТОЧНЫЙ ФЕДЕРАЛЬНЫЙ ОКРУГ</v>
      </c>
      <c r="B94" s="9">
        <f>hidden1!FZ84</f>
        <v>82</v>
      </c>
      <c r="C94" s="9">
        <f>hidden1!GA84</f>
        <v>1</v>
      </c>
      <c r="D94" s="9">
        <f>hidden1!GB84</f>
        <v>0</v>
      </c>
      <c r="E94" s="9">
        <f>hidden1!GC84</f>
        <v>0</v>
      </c>
      <c r="F94" s="9">
        <f>hidden1!GD84</f>
        <v>0</v>
      </c>
      <c r="G94" s="9">
        <f>hidden1!GE84</f>
        <v>0</v>
      </c>
      <c r="H94" s="9">
        <f>hidden1!GF84</f>
        <v>0</v>
      </c>
      <c r="I94" s="9">
        <f>hidden1!GG84</f>
        <v>1</v>
      </c>
      <c r="J94" s="9">
        <f>hidden1!GH84</f>
        <v>0</v>
      </c>
    </row>
    <row r="95" spans="1:10" x14ac:dyDescent="0.25">
      <c r="A95" s="5" t="str">
        <f>hidden1!A85</f>
        <v xml:space="preserve">    Республика Бурятия</v>
      </c>
      <c r="B95" s="9">
        <f>hidden1!FZ85</f>
        <v>0</v>
      </c>
      <c r="C95" s="9">
        <f>hidden1!GA85</f>
        <v>0</v>
      </c>
      <c r="D95" s="9">
        <f>hidden1!GB85</f>
        <v>0</v>
      </c>
      <c r="E95" s="9">
        <f>hidden1!GC85</f>
        <v>0</v>
      </c>
      <c r="F95" s="9">
        <f>hidden1!GD85</f>
        <v>0</v>
      </c>
      <c r="G95" s="9">
        <f>hidden1!GE85</f>
        <v>0</v>
      </c>
      <c r="H95" s="9">
        <f>hidden1!GF85</f>
        <v>0</v>
      </c>
      <c r="I95" s="9">
        <f>hidden1!GG85</f>
        <v>0</v>
      </c>
      <c r="J95" s="9">
        <f>hidden1!GH85</f>
        <v>0</v>
      </c>
    </row>
    <row r="96" spans="1:10" x14ac:dyDescent="0.25">
      <c r="A96" s="5" t="str">
        <f>hidden1!A86</f>
        <v xml:space="preserve">    Республика Саха (Якутия)</v>
      </c>
      <c r="B96" s="9">
        <f>hidden1!FZ86</f>
        <v>0</v>
      </c>
      <c r="C96" s="9">
        <f>hidden1!GA86</f>
        <v>0</v>
      </c>
      <c r="D96" s="9">
        <f>hidden1!GB86</f>
        <v>0</v>
      </c>
      <c r="E96" s="9">
        <f>hidden1!GC86</f>
        <v>0</v>
      </c>
      <c r="F96" s="9">
        <f>hidden1!GD86</f>
        <v>0</v>
      </c>
      <c r="G96" s="9">
        <f>hidden1!GE86</f>
        <v>0</v>
      </c>
      <c r="H96" s="9">
        <f>hidden1!GF86</f>
        <v>0</v>
      </c>
      <c r="I96" s="9">
        <f>hidden1!GG86</f>
        <v>0</v>
      </c>
      <c r="J96" s="9">
        <f>hidden1!GH86</f>
        <v>0</v>
      </c>
    </row>
    <row r="97" spans="1:10" x14ac:dyDescent="0.25">
      <c r="A97" s="5" t="str">
        <f>hidden1!A87</f>
        <v xml:space="preserve">    Приморский край</v>
      </c>
      <c r="B97" s="9">
        <f>hidden1!FZ87</f>
        <v>0</v>
      </c>
      <c r="C97" s="9">
        <f>hidden1!GA87</f>
        <v>0</v>
      </c>
      <c r="D97" s="9">
        <f>hidden1!GB87</f>
        <v>0</v>
      </c>
      <c r="E97" s="9">
        <f>hidden1!GC87</f>
        <v>0</v>
      </c>
      <c r="F97" s="9">
        <f>hidden1!GD87</f>
        <v>0</v>
      </c>
      <c r="G97" s="9">
        <f>hidden1!GE87</f>
        <v>0</v>
      </c>
      <c r="H97" s="9">
        <f>hidden1!GF87</f>
        <v>0</v>
      </c>
      <c r="I97" s="9">
        <f>hidden1!GG87</f>
        <v>0</v>
      </c>
      <c r="J97" s="9">
        <f>hidden1!GH87</f>
        <v>0</v>
      </c>
    </row>
    <row r="98" spans="1:10" x14ac:dyDescent="0.25">
      <c r="A98" s="5" t="str">
        <f>hidden1!A88</f>
        <v xml:space="preserve">    Хабаровский край</v>
      </c>
      <c r="B98" s="9">
        <f>hidden1!FZ88</f>
        <v>84</v>
      </c>
      <c r="C98" s="9">
        <f>hidden1!GA88</f>
        <v>1</v>
      </c>
      <c r="D98" s="9">
        <f>hidden1!GB88</f>
        <v>0</v>
      </c>
      <c r="E98" s="9">
        <f>hidden1!GC88</f>
        <v>0</v>
      </c>
      <c r="F98" s="9">
        <f>hidden1!GD88</f>
        <v>0</v>
      </c>
      <c r="G98" s="9">
        <f>hidden1!GE88</f>
        <v>0</v>
      </c>
      <c r="H98" s="9">
        <f>hidden1!GF88</f>
        <v>0</v>
      </c>
      <c r="I98" s="9">
        <f>hidden1!GG88</f>
        <v>1</v>
      </c>
      <c r="J98" s="9">
        <f>hidden1!GH88</f>
        <v>0</v>
      </c>
    </row>
    <row r="99" spans="1:10" x14ac:dyDescent="0.25">
      <c r="A99" s="5" t="str">
        <f>hidden1!A89</f>
        <v xml:space="preserve">    Амурская область</v>
      </c>
      <c r="B99" s="9">
        <f>hidden1!FZ89</f>
        <v>0</v>
      </c>
      <c r="C99" s="9">
        <f>hidden1!GA89</f>
        <v>0</v>
      </c>
      <c r="D99" s="9">
        <f>hidden1!GB89</f>
        <v>0</v>
      </c>
      <c r="E99" s="9">
        <f>hidden1!GC89</f>
        <v>0</v>
      </c>
      <c r="F99" s="9">
        <f>hidden1!GD89</f>
        <v>0</v>
      </c>
      <c r="G99" s="9">
        <f>hidden1!GE89</f>
        <v>0</v>
      </c>
      <c r="H99" s="9">
        <f>hidden1!GF89</f>
        <v>0</v>
      </c>
      <c r="I99" s="9">
        <f>hidden1!GG89</f>
        <v>0</v>
      </c>
      <c r="J99" s="9">
        <f>hidden1!GH89</f>
        <v>0</v>
      </c>
    </row>
    <row r="100" spans="1:10" x14ac:dyDescent="0.25">
      <c r="A100" s="5" t="str">
        <f>hidden1!A90</f>
        <v xml:space="preserve">    Камчатский край</v>
      </c>
      <c r="B100" s="9">
        <f>hidden1!FZ90</f>
        <v>0</v>
      </c>
      <c r="C100" s="9">
        <f>hidden1!GA90</f>
        <v>0</v>
      </c>
      <c r="D100" s="9">
        <f>hidden1!GB90</f>
        <v>0</v>
      </c>
      <c r="E100" s="9">
        <f>hidden1!GC90</f>
        <v>0</v>
      </c>
      <c r="F100" s="9">
        <f>hidden1!GD90</f>
        <v>0</v>
      </c>
      <c r="G100" s="9">
        <f>hidden1!GE90</f>
        <v>0</v>
      </c>
      <c r="H100" s="9">
        <f>hidden1!GF90</f>
        <v>0</v>
      </c>
      <c r="I100" s="9">
        <f>hidden1!GG90</f>
        <v>0</v>
      </c>
      <c r="J100" s="9">
        <f>hidden1!GH90</f>
        <v>0</v>
      </c>
    </row>
    <row r="101" spans="1:10" x14ac:dyDescent="0.25">
      <c r="A101" s="5" t="str">
        <f>hidden1!A91</f>
        <v xml:space="preserve">    Магаданская область</v>
      </c>
      <c r="B101" s="9">
        <f>hidden1!FZ91</f>
        <v>0</v>
      </c>
      <c r="C101" s="9">
        <f>hidden1!GA91</f>
        <v>0</v>
      </c>
      <c r="D101" s="9">
        <f>hidden1!GB91</f>
        <v>0</v>
      </c>
      <c r="E101" s="9">
        <f>hidden1!GC91</f>
        <v>0</v>
      </c>
      <c r="F101" s="9">
        <f>hidden1!GD91</f>
        <v>0</v>
      </c>
      <c r="G101" s="9">
        <f>hidden1!GE91</f>
        <v>0</v>
      </c>
      <c r="H101" s="9">
        <f>hidden1!GF91</f>
        <v>0</v>
      </c>
      <c r="I101" s="9">
        <f>hidden1!GG91</f>
        <v>0</v>
      </c>
      <c r="J101" s="9">
        <f>hidden1!GH91</f>
        <v>0</v>
      </c>
    </row>
    <row r="102" spans="1:10" x14ac:dyDescent="0.25">
      <c r="A102" s="5" t="str">
        <f>hidden1!A92</f>
        <v xml:space="preserve">    Сахалинская область</v>
      </c>
      <c r="B102" s="9">
        <f>hidden1!FZ92</f>
        <v>0</v>
      </c>
      <c r="C102" s="9">
        <f>hidden1!GA92</f>
        <v>0</v>
      </c>
      <c r="D102" s="9">
        <f>hidden1!GB92</f>
        <v>0</v>
      </c>
      <c r="E102" s="9">
        <f>hidden1!GC92</f>
        <v>0</v>
      </c>
      <c r="F102" s="9">
        <f>hidden1!GD92</f>
        <v>0</v>
      </c>
      <c r="G102" s="9">
        <f>hidden1!GE92</f>
        <v>0</v>
      </c>
      <c r="H102" s="9">
        <f>hidden1!GF92</f>
        <v>0</v>
      </c>
      <c r="I102" s="9">
        <f>hidden1!GG92</f>
        <v>0</v>
      </c>
      <c r="J102" s="9">
        <f>hidden1!GH92</f>
        <v>0</v>
      </c>
    </row>
    <row r="103" spans="1:10" x14ac:dyDescent="0.25">
      <c r="A103" s="5" t="str">
        <f>hidden1!A93</f>
        <v xml:space="preserve">    Забайкальский край</v>
      </c>
      <c r="B103" s="9">
        <f>hidden1!FZ93</f>
        <v>-2</v>
      </c>
      <c r="C103" s="9">
        <f>hidden1!GA93</f>
        <v>0</v>
      </c>
      <c r="D103" s="9">
        <f>hidden1!GB93</f>
        <v>0</v>
      </c>
      <c r="E103" s="9">
        <f>hidden1!GC93</f>
        <v>0</v>
      </c>
      <c r="F103" s="9">
        <f>hidden1!GD93</f>
        <v>0</v>
      </c>
      <c r="G103" s="9">
        <f>hidden1!GE93</f>
        <v>0</v>
      </c>
      <c r="H103" s="9">
        <f>hidden1!GF93</f>
        <v>0</v>
      </c>
      <c r="I103" s="9">
        <f>hidden1!GG93</f>
        <v>0</v>
      </c>
      <c r="J103" s="9">
        <f>hidden1!GH93</f>
        <v>0</v>
      </c>
    </row>
    <row r="104" spans="1:10" x14ac:dyDescent="0.25">
      <c r="A104" s="5" t="str">
        <f>hidden1!A94</f>
        <v xml:space="preserve">    Еврейская автономная область</v>
      </c>
      <c r="B104" s="9">
        <f>hidden1!FZ94</f>
        <v>0</v>
      </c>
      <c r="C104" s="9">
        <f>hidden1!GA94</f>
        <v>0</v>
      </c>
      <c r="D104" s="9">
        <f>hidden1!GB94</f>
        <v>0</v>
      </c>
      <c r="E104" s="9">
        <f>hidden1!GC94</f>
        <v>0</v>
      </c>
      <c r="F104" s="9">
        <f>hidden1!GD94</f>
        <v>0</v>
      </c>
      <c r="G104" s="9">
        <f>hidden1!GE94</f>
        <v>0</v>
      </c>
      <c r="H104" s="9">
        <f>hidden1!GF94</f>
        <v>0</v>
      </c>
      <c r="I104" s="9">
        <f>hidden1!GG94</f>
        <v>0</v>
      </c>
      <c r="J104" s="9">
        <f>hidden1!GH94</f>
        <v>0</v>
      </c>
    </row>
    <row r="105" spans="1:10" x14ac:dyDescent="0.25">
      <c r="A105" s="5" t="str">
        <f>hidden1!A95</f>
        <v xml:space="preserve">    Чукотский автономный округ</v>
      </c>
      <c r="B105" s="9">
        <f>hidden1!FZ95</f>
        <v>0</v>
      </c>
      <c r="C105" s="9">
        <f>hidden1!GA95</f>
        <v>0</v>
      </c>
      <c r="D105" s="9">
        <f>hidden1!GB95</f>
        <v>0</v>
      </c>
      <c r="E105" s="9">
        <f>hidden1!GC95</f>
        <v>0</v>
      </c>
      <c r="F105" s="9">
        <f>hidden1!GD95</f>
        <v>0</v>
      </c>
      <c r="G105" s="9">
        <f>hidden1!GE95</f>
        <v>0</v>
      </c>
      <c r="H105" s="9">
        <f>hidden1!GF95</f>
        <v>0</v>
      </c>
      <c r="I105" s="9">
        <f>hidden1!GG95</f>
        <v>0</v>
      </c>
      <c r="J105" s="9">
        <f>hidden1!GH95</f>
        <v>0</v>
      </c>
    </row>
    <row r="106" spans="1:10" x14ac:dyDescent="0.25">
      <c r="A106" s="5" t="str">
        <f>hidden1!A101</f>
        <v xml:space="preserve">  МИ ФНС РОССИИ ПО УПРАВЛЕНИЮ ДОЛГОМ</v>
      </c>
      <c r="B106" s="9">
        <f>hidden1!FZ101</f>
        <v>0</v>
      </c>
      <c r="C106" s="9">
        <f>hidden1!GA101</f>
        <v>0</v>
      </c>
      <c r="D106" s="9">
        <f>hidden1!GB101</f>
        <v>0</v>
      </c>
      <c r="E106" s="9">
        <f>hidden1!GC101</f>
        <v>0</v>
      </c>
      <c r="F106" s="9">
        <f>hidden1!GD101</f>
        <v>0</v>
      </c>
      <c r="G106" s="9">
        <f>hidden1!GE101</f>
        <v>0</v>
      </c>
      <c r="H106" s="9">
        <f>hidden1!GF101</f>
        <v>0</v>
      </c>
      <c r="I106" s="9">
        <f>hidden1!GG101</f>
        <v>0</v>
      </c>
      <c r="J106" s="9">
        <f>hidden1!GH101</f>
        <v>0</v>
      </c>
    </row>
    <row r="107" spans="1:10" x14ac:dyDescent="0.25">
      <c r="A107" s="5"/>
      <c r="B107" s="9"/>
      <c r="C107" s="9"/>
      <c r="D107" s="9"/>
      <c r="E107" s="9"/>
      <c r="F107" s="9"/>
      <c r="G107" s="9"/>
      <c r="H107" s="9"/>
      <c r="I107" s="9"/>
      <c r="J107" s="9"/>
    </row>
  </sheetData>
  <mergeCells count="13">
    <mergeCell ref="J6:J9"/>
    <mergeCell ref="A2:J2"/>
    <mergeCell ref="A3:J3"/>
    <mergeCell ref="A6:A9"/>
    <mergeCell ref="B6:B9"/>
    <mergeCell ref="C6:C9"/>
    <mergeCell ref="D8:D9"/>
    <mergeCell ref="E8:E9"/>
    <mergeCell ref="F8:F9"/>
    <mergeCell ref="G8:G9"/>
    <mergeCell ref="H8:H9"/>
    <mergeCell ref="D6:I6"/>
    <mergeCell ref="D7:I7"/>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6" style="37" customWidth="1"/>
    <col min="2" max="11" width="14.44140625" style="2" customWidth="1"/>
    <col min="12" max="13" width="14.5546875" style="2" customWidth="1"/>
    <col min="14" max="16384" width="9.109375" style="2"/>
  </cols>
  <sheetData>
    <row r="1" spans="1:11" s="17" customFormat="1" ht="14.1" customHeight="1" x14ac:dyDescent="0.25">
      <c r="A1" s="34"/>
      <c r="E1" s="18"/>
      <c r="F1" s="18"/>
      <c r="G1" s="18"/>
      <c r="H1" s="18"/>
      <c r="I1" s="18"/>
      <c r="J1" s="28"/>
      <c r="K1" s="18" t="s">
        <v>117</v>
      </c>
    </row>
    <row r="2" spans="1:11" s="17" customFormat="1" ht="14.1" customHeight="1" x14ac:dyDescent="0.25">
      <c r="A2" s="100" t="s">
        <v>5</v>
      </c>
      <c r="B2" s="100"/>
      <c r="C2" s="100"/>
      <c r="D2" s="100"/>
      <c r="E2" s="100"/>
      <c r="F2" s="100"/>
      <c r="G2" s="100"/>
      <c r="H2" s="100"/>
      <c r="I2" s="100"/>
      <c r="J2" s="205"/>
      <c r="K2" s="205"/>
    </row>
    <row r="3" spans="1:11" s="17" customFormat="1" ht="14.1" customHeight="1" x14ac:dyDescent="0.25">
      <c r="A3" s="100" t="str">
        <f>hidden3!A1</f>
        <v>по состоянию на 1  августа 2023 года</v>
      </c>
      <c r="B3" s="100"/>
      <c r="C3" s="100"/>
      <c r="D3" s="100"/>
      <c r="E3" s="100"/>
      <c r="F3" s="100"/>
      <c r="G3" s="100"/>
      <c r="H3" s="100"/>
      <c r="I3" s="100"/>
      <c r="J3" s="205"/>
      <c r="K3" s="205"/>
    </row>
    <row r="4" spans="1:11" s="17" customFormat="1" x14ac:dyDescent="0.25">
      <c r="A4" s="35"/>
      <c r="B4" s="19"/>
      <c r="C4" s="19"/>
      <c r="D4" s="19"/>
      <c r="E4" s="19"/>
      <c r="F4" s="19"/>
      <c r="G4" s="19"/>
      <c r="H4" s="19"/>
      <c r="I4" s="19"/>
      <c r="J4" s="29"/>
    </row>
    <row r="5" spans="1:11" s="17" customFormat="1" ht="14.1" customHeight="1" x14ac:dyDescent="0.25">
      <c r="A5" s="34" t="s">
        <v>2</v>
      </c>
      <c r="F5" s="20"/>
      <c r="G5" s="20"/>
      <c r="H5" s="20"/>
      <c r="I5" s="20"/>
      <c r="J5" s="20"/>
      <c r="K5" s="20" t="s">
        <v>1</v>
      </c>
    </row>
    <row r="6" spans="1:11" s="17" customFormat="1" ht="15" customHeight="1" x14ac:dyDescent="0.25">
      <c r="A6" s="179"/>
      <c r="B6" s="104" t="s">
        <v>75</v>
      </c>
      <c r="C6" s="11" t="s">
        <v>155</v>
      </c>
      <c r="D6" s="231" t="s">
        <v>172</v>
      </c>
      <c r="E6" s="109"/>
      <c r="F6" s="109"/>
      <c r="G6" s="109"/>
      <c r="H6" s="109"/>
      <c r="I6" s="109"/>
      <c r="J6" s="109"/>
      <c r="K6" s="110"/>
    </row>
    <row r="7" spans="1:11" s="17" customFormat="1" ht="14.25" customHeight="1" x14ac:dyDescent="0.25">
      <c r="A7" s="180"/>
      <c r="B7" s="105"/>
      <c r="C7" s="99" t="s">
        <v>84</v>
      </c>
      <c r="D7" s="101" t="s">
        <v>85</v>
      </c>
      <c r="E7" s="231" t="s">
        <v>6</v>
      </c>
      <c r="F7" s="109"/>
      <c r="G7" s="109"/>
      <c r="H7" s="227"/>
      <c r="I7" s="99" t="s">
        <v>33</v>
      </c>
      <c r="J7" s="99" t="s">
        <v>34</v>
      </c>
      <c r="K7" s="99" t="s">
        <v>35</v>
      </c>
    </row>
    <row r="8" spans="1:11" s="17" customFormat="1" ht="27.75" customHeight="1" x14ac:dyDescent="0.25">
      <c r="A8" s="180"/>
      <c r="B8" s="105"/>
      <c r="C8" s="99"/>
      <c r="D8" s="102"/>
      <c r="E8" s="231" t="s">
        <v>86</v>
      </c>
      <c r="F8" s="109"/>
      <c r="G8" s="109"/>
      <c r="H8" s="227"/>
      <c r="I8" s="99"/>
      <c r="J8" s="99"/>
      <c r="K8" s="99"/>
    </row>
    <row r="9" spans="1:11" s="17" customFormat="1" ht="118.35" customHeight="1" x14ac:dyDescent="0.25">
      <c r="A9" s="181"/>
      <c r="B9" s="98"/>
      <c r="C9" s="99"/>
      <c r="D9" s="103"/>
      <c r="E9" s="1" t="s">
        <v>87</v>
      </c>
      <c r="F9" s="1" t="s">
        <v>88</v>
      </c>
      <c r="G9" s="1" t="s">
        <v>135</v>
      </c>
      <c r="H9" s="44" t="s">
        <v>220</v>
      </c>
      <c r="I9" s="99"/>
      <c r="J9" s="99"/>
      <c r="K9" s="99"/>
    </row>
    <row r="10" spans="1:11" s="17" customFormat="1" ht="12.75" customHeight="1" x14ac:dyDescent="0.25">
      <c r="A10" s="21" t="s">
        <v>0</v>
      </c>
      <c r="B10" s="25">
        <v>2010</v>
      </c>
      <c r="C10" s="24">
        <v>2030</v>
      </c>
      <c r="D10" s="24">
        <v>2035</v>
      </c>
      <c r="E10" s="25">
        <v>2038</v>
      </c>
      <c r="F10" s="25">
        <v>2039</v>
      </c>
      <c r="G10" s="25">
        <v>2040</v>
      </c>
      <c r="H10" s="40">
        <v>2041</v>
      </c>
      <c r="I10" s="25">
        <v>2042</v>
      </c>
      <c r="J10" s="27">
        <v>2045</v>
      </c>
      <c r="K10" s="25">
        <v>2055</v>
      </c>
    </row>
    <row r="11" spans="1:11" ht="18" customHeight="1" x14ac:dyDescent="0.25">
      <c r="A11" s="36" t="str">
        <f>hidden1!A1</f>
        <v>РОССИЙСКАЯ ФЕДЕРАЦИЯ</v>
      </c>
      <c r="B11" s="9">
        <f>hidden1!GI1</f>
        <v>-15</v>
      </c>
      <c r="C11" s="9">
        <f>hidden1!GJ1</f>
        <v>-13</v>
      </c>
      <c r="D11" s="9">
        <f>hidden1!GK1</f>
        <v>0</v>
      </c>
      <c r="E11" s="9">
        <f>hidden1!GL1</f>
        <v>0</v>
      </c>
      <c r="F11" s="9">
        <f>hidden1!GM1</f>
        <v>0</v>
      </c>
      <c r="G11" s="9">
        <f>hidden1!GN1</f>
        <v>0</v>
      </c>
      <c r="H11" s="9">
        <f>hidden1!GO1</f>
        <v>0</v>
      </c>
      <c r="I11" s="9">
        <f>hidden1!GP1</f>
        <v>0</v>
      </c>
      <c r="J11" s="9">
        <f>hidden1!GQ1</f>
        <v>-13</v>
      </c>
      <c r="K11" s="9">
        <f>hidden1!GR1</f>
        <v>0</v>
      </c>
    </row>
    <row r="12" spans="1:11" ht="12.75" customHeight="1" x14ac:dyDescent="0.25">
      <c r="A12" s="36" t="str">
        <f>hidden1!A2</f>
        <v xml:space="preserve">  в том числе:</v>
      </c>
      <c r="B12" s="9"/>
      <c r="C12" s="9"/>
      <c r="D12" s="9"/>
      <c r="E12" s="9"/>
      <c r="F12" s="9"/>
      <c r="G12" s="9"/>
      <c r="H12" s="9"/>
      <c r="I12" s="9"/>
      <c r="J12" s="9"/>
      <c r="K12" s="9"/>
    </row>
    <row r="13" spans="1:11" ht="12.75" customHeight="1" x14ac:dyDescent="0.25">
      <c r="A13" s="36" t="str">
        <f>hidden1!A3</f>
        <v xml:space="preserve">  ЦЕНТРАЛЬНЫЙ ФЕДЕРАЛЬНЫЙ ОКРУГ</v>
      </c>
      <c r="B13" s="9">
        <f>hidden1!GI3</f>
        <v>-15</v>
      </c>
      <c r="C13" s="9">
        <f>hidden1!GJ3</f>
        <v>-15</v>
      </c>
      <c r="D13" s="9">
        <f>hidden1!GK3</f>
        <v>0</v>
      </c>
      <c r="E13" s="9">
        <f>hidden1!GL3</f>
        <v>0</v>
      </c>
      <c r="F13" s="9">
        <f>hidden1!GM3</f>
        <v>0</v>
      </c>
      <c r="G13" s="9">
        <f>hidden1!GN3</f>
        <v>0</v>
      </c>
      <c r="H13" s="9">
        <f>hidden1!GO3</f>
        <v>0</v>
      </c>
      <c r="I13" s="9">
        <f>hidden1!GP3</f>
        <v>0</v>
      </c>
      <c r="J13" s="9">
        <f>hidden1!GQ3</f>
        <v>-15</v>
      </c>
      <c r="K13" s="9">
        <f>hidden1!GR3</f>
        <v>0</v>
      </c>
    </row>
    <row r="14" spans="1:11" ht="12.75" customHeight="1" x14ac:dyDescent="0.25">
      <c r="A14" s="36" t="str">
        <f>hidden1!A4</f>
        <v xml:space="preserve">    Белгородская область</v>
      </c>
      <c r="B14" s="9">
        <f>hidden1!GI4</f>
        <v>0</v>
      </c>
      <c r="C14" s="9">
        <f>hidden1!GJ4</f>
        <v>0</v>
      </c>
      <c r="D14" s="9">
        <f>hidden1!GK4</f>
        <v>0</v>
      </c>
      <c r="E14" s="9">
        <f>hidden1!GL4</f>
        <v>0</v>
      </c>
      <c r="F14" s="9">
        <f>hidden1!GM4</f>
        <v>0</v>
      </c>
      <c r="G14" s="9">
        <f>hidden1!GN4</f>
        <v>0</v>
      </c>
      <c r="H14" s="9">
        <f>hidden1!GO4</f>
        <v>0</v>
      </c>
      <c r="I14" s="9">
        <f>hidden1!GP4</f>
        <v>0</v>
      </c>
      <c r="J14" s="9">
        <f>hidden1!GQ4</f>
        <v>0</v>
      </c>
      <c r="K14" s="9">
        <f>hidden1!GR4</f>
        <v>0</v>
      </c>
    </row>
    <row r="15" spans="1:11" ht="12.75" customHeight="1" x14ac:dyDescent="0.25">
      <c r="A15" s="36" t="str">
        <f>hidden1!A5</f>
        <v xml:space="preserve">    Брянская область</v>
      </c>
      <c r="B15" s="9">
        <f>hidden1!GI5</f>
        <v>0</v>
      </c>
      <c r="C15" s="9">
        <f>hidden1!GJ5</f>
        <v>0</v>
      </c>
      <c r="D15" s="9">
        <f>hidden1!GK5</f>
        <v>0</v>
      </c>
      <c r="E15" s="9">
        <f>hidden1!GL5</f>
        <v>0</v>
      </c>
      <c r="F15" s="9">
        <f>hidden1!GM5</f>
        <v>0</v>
      </c>
      <c r="G15" s="9">
        <f>hidden1!GN5</f>
        <v>0</v>
      </c>
      <c r="H15" s="9">
        <f>hidden1!GO5</f>
        <v>0</v>
      </c>
      <c r="I15" s="9">
        <f>hidden1!GP5</f>
        <v>0</v>
      </c>
      <c r="J15" s="9">
        <f>hidden1!GQ5</f>
        <v>0</v>
      </c>
      <c r="K15" s="9">
        <f>hidden1!GR5</f>
        <v>0</v>
      </c>
    </row>
    <row r="16" spans="1:11" ht="12.75" customHeight="1" x14ac:dyDescent="0.25">
      <c r="A16" s="36" t="str">
        <f>hidden1!A6</f>
        <v xml:space="preserve">    Владимирская область</v>
      </c>
      <c r="B16" s="9">
        <f>hidden1!GI6</f>
        <v>0</v>
      </c>
      <c r="C16" s="9">
        <f>hidden1!GJ6</f>
        <v>0</v>
      </c>
      <c r="D16" s="9">
        <f>hidden1!GK6</f>
        <v>0</v>
      </c>
      <c r="E16" s="9">
        <f>hidden1!GL6</f>
        <v>0</v>
      </c>
      <c r="F16" s="9">
        <f>hidden1!GM6</f>
        <v>0</v>
      </c>
      <c r="G16" s="9">
        <f>hidden1!GN6</f>
        <v>0</v>
      </c>
      <c r="H16" s="9">
        <f>hidden1!GO6</f>
        <v>0</v>
      </c>
      <c r="I16" s="9">
        <f>hidden1!GP6</f>
        <v>0</v>
      </c>
      <c r="J16" s="9">
        <f>hidden1!GQ6</f>
        <v>0</v>
      </c>
      <c r="K16" s="9">
        <f>hidden1!GR6</f>
        <v>0</v>
      </c>
    </row>
    <row r="17" spans="1:11" ht="12.75" customHeight="1" x14ac:dyDescent="0.25">
      <c r="A17" s="36" t="str">
        <f>hidden1!A7</f>
        <v xml:space="preserve">    Воронежская область</v>
      </c>
      <c r="B17" s="9">
        <f>hidden1!GI7</f>
        <v>0</v>
      </c>
      <c r="C17" s="9">
        <f>hidden1!GJ7</f>
        <v>0</v>
      </c>
      <c r="D17" s="9">
        <f>hidden1!GK7</f>
        <v>0</v>
      </c>
      <c r="E17" s="9">
        <f>hidden1!GL7</f>
        <v>0</v>
      </c>
      <c r="F17" s="9">
        <f>hidden1!GM7</f>
        <v>0</v>
      </c>
      <c r="G17" s="9">
        <f>hidden1!GN7</f>
        <v>0</v>
      </c>
      <c r="H17" s="9">
        <f>hidden1!GO7</f>
        <v>0</v>
      </c>
      <c r="I17" s="9">
        <f>hidden1!GP7</f>
        <v>0</v>
      </c>
      <c r="J17" s="9">
        <f>hidden1!GQ7</f>
        <v>0</v>
      </c>
      <c r="K17" s="9">
        <f>hidden1!GR7</f>
        <v>0</v>
      </c>
    </row>
    <row r="18" spans="1:11" ht="12.75" customHeight="1" x14ac:dyDescent="0.25">
      <c r="A18" s="36" t="str">
        <f>hidden1!A8</f>
        <v xml:space="preserve">    Ивановская область</v>
      </c>
      <c r="B18" s="9">
        <f>hidden1!GI8</f>
        <v>0</v>
      </c>
      <c r="C18" s="9">
        <f>hidden1!GJ8</f>
        <v>0</v>
      </c>
      <c r="D18" s="9">
        <f>hidden1!GK8</f>
        <v>0</v>
      </c>
      <c r="E18" s="9">
        <f>hidden1!GL8</f>
        <v>0</v>
      </c>
      <c r="F18" s="9">
        <f>hidden1!GM8</f>
        <v>0</v>
      </c>
      <c r="G18" s="9">
        <f>hidden1!GN8</f>
        <v>0</v>
      </c>
      <c r="H18" s="9">
        <f>hidden1!GO8</f>
        <v>0</v>
      </c>
      <c r="I18" s="9">
        <f>hidden1!GP8</f>
        <v>0</v>
      </c>
      <c r="J18" s="9">
        <f>hidden1!GQ8</f>
        <v>0</v>
      </c>
      <c r="K18" s="9">
        <f>hidden1!GR8</f>
        <v>0</v>
      </c>
    </row>
    <row r="19" spans="1:11" ht="12.75" customHeight="1" x14ac:dyDescent="0.25">
      <c r="A19" s="36" t="str">
        <f>hidden1!A9</f>
        <v xml:space="preserve">    Калужская область</v>
      </c>
      <c r="B19" s="9">
        <f>hidden1!GI9</f>
        <v>0</v>
      </c>
      <c r="C19" s="9">
        <f>hidden1!GJ9</f>
        <v>0</v>
      </c>
      <c r="D19" s="9">
        <f>hidden1!GK9</f>
        <v>0</v>
      </c>
      <c r="E19" s="9">
        <f>hidden1!GL9</f>
        <v>0</v>
      </c>
      <c r="F19" s="9">
        <f>hidden1!GM9</f>
        <v>0</v>
      </c>
      <c r="G19" s="9">
        <f>hidden1!GN9</f>
        <v>0</v>
      </c>
      <c r="H19" s="9">
        <f>hidden1!GO9</f>
        <v>0</v>
      </c>
      <c r="I19" s="9">
        <f>hidden1!GP9</f>
        <v>0</v>
      </c>
      <c r="J19" s="9">
        <f>hidden1!GQ9</f>
        <v>0</v>
      </c>
      <c r="K19" s="9">
        <f>hidden1!GR9</f>
        <v>0</v>
      </c>
    </row>
    <row r="20" spans="1:11" ht="12.75" customHeight="1" x14ac:dyDescent="0.25">
      <c r="A20" s="36" t="str">
        <f>hidden1!A10</f>
        <v xml:space="preserve">    Костромская область</v>
      </c>
      <c r="B20" s="9">
        <f>hidden1!GI10</f>
        <v>0</v>
      </c>
      <c r="C20" s="9">
        <f>hidden1!GJ10</f>
        <v>0</v>
      </c>
      <c r="D20" s="9">
        <f>hidden1!GK10</f>
        <v>0</v>
      </c>
      <c r="E20" s="9">
        <f>hidden1!GL10</f>
        <v>0</v>
      </c>
      <c r="F20" s="9">
        <f>hidden1!GM10</f>
        <v>0</v>
      </c>
      <c r="G20" s="9">
        <f>hidden1!GN10</f>
        <v>0</v>
      </c>
      <c r="H20" s="9">
        <f>hidden1!GO10</f>
        <v>0</v>
      </c>
      <c r="I20" s="9">
        <f>hidden1!GP10</f>
        <v>0</v>
      </c>
      <c r="J20" s="9">
        <f>hidden1!GQ10</f>
        <v>0</v>
      </c>
      <c r="K20" s="9">
        <f>hidden1!GR10</f>
        <v>0</v>
      </c>
    </row>
    <row r="21" spans="1:11" ht="12.75" customHeight="1" x14ac:dyDescent="0.25">
      <c r="A21" s="36" t="str">
        <f>hidden1!A11</f>
        <v xml:space="preserve">    Курская область</v>
      </c>
      <c r="B21" s="9">
        <f>hidden1!GI11</f>
        <v>0</v>
      </c>
      <c r="C21" s="9">
        <f>hidden1!GJ11</f>
        <v>0</v>
      </c>
      <c r="D21" s="9">
        <f>hidden1!GK11</f>
        <v>0</v>
      </c>
      <c r="E21" s="9">
        <f>hidden1!GL11</f>
        <v>0</v>
      </c>
      <c r="F21" s="9">
        <f>hidden1!GM11</f>
        <v>0</v>
      </c>
      <c r="G21" s="9">
        <f>hidden1!GN11</f>
        <v>0</v>
      </c>
      <c r="H21" s="9">
        <f>hidden1!GO11</f>
        <v>0</v>
      </c>
      <c r="I21" s="9">
        <f>hidden1!GP11</f>
        <v>0</v>
      </c>
      <c r="J21" s="9">
        <f>hidden1!GQ11</f>
        <v>0</v>
      </c>
      <c r="K21" s="9">
        <f>hidden1!GR11</f>
        <v>0</v>
      </c>
    </row>
    <row r="22" spans="1:11" ht="12.75" customHeight="1" x14ac:dyDescent="0.25">
      <c r="A22" s="36" t="str">
        <f>hidden1!A12</f>
        <v xml:space="preserve">    Липецкая область</v>
      </c>
      <c r="B22" s="9">
        <f>hidden1!GI12</f>
        <v>0</v>
      </c>
      <c r="C22" s="9">
        <f>hidden1!GJ12</f>
        <v>0</v>
      </c>
      <c r="D22" s="9">
        <f>hidden1!GK12</f>
        <v>0</v>
      </c>
      <c r="E22" s="9">
        <f>hidden1!GL12</f>
        <v>0</v>
      </c>
      <c r="F22" s="9">
        <f>hidden1!GM12</f>
        <v>0</v>
      </c>
      <c r="G22" s="9">
        <f>hidden1!GN12</f>
        <v>0</v>
      </c>
      <c r="H22" s="9">
        <f>hidden1!GO12</f>
        <v>0</v>
      </c>
      <c r="I22" s="9">
        <f>hidden1!GP12</f>
        <v>0</v>
      </c>
      <c r="J22" s="9">
        <f>hidden1!GQ12</f>
        <v>0</v>
      </c>
      <c r="K22" s="9">
        <f>hidden1!GR12</f>
        <v>0</v>
      </c>
    </row>
    <row r="23" spans="1:11" ht="15.75" customHeight="1" x14ac:dyDescent="0.25">
      <c r="A23" s="36" t="str">
        <f>hidden1!A13</f>
        <v xml:space="preserve">    Московская область</v>
      </c>
      <c r="B23" s="9">
        <f>hidden1!GI13</f>
        <v>0</v>
      </c>
      <c r="C23" s="9">
        <f>hidden1!GJ13</f>
        <v>0</v>
      </c>
      <c r="D23" s="9">
        <f>hidden1!GK13</f>
        <v>0</v>
      </c>
      <c r="E23" s="9">
        <f>hidden1!GL13</f>
        <v>0</v>
      </c>
      <c r="F23" s="9">
        <f>hidden1!GM13</f>
        <v>0</v>
      </c>
      <c r="G23" s="9">
        <f>hidden1!GN13</f>
        <v>0</v>
      </c>
      <c r="H23" s="9">
        <f>hidden1!GO13</f>
        <v>0</v>
      </c>
      <c r="I23" s="9">
        <f>hidden1!GP13</f>
        <v>0</v>
      </c>
      <c r="J23" s="9">
        <f>hidden1!GQ13</f>
        <v>0</v>
      </c>
      <c r="K23" s="9">
        <f>hidden1!GR13</f>
        <v>0</v>
      </c>
    </row>
    <row r="24" spans="1:11" ht="12.75" customHeight="1" x14ac:dyDescent="0.25">
      <c r="A24" s="36" t="str">
        <f>hidden1!A14</f>
        <v xml:space="preserve">    Орловская область</v>
      </c>
      <c r="B24" s="9">
        <f>hidden1!GI14</f>
        <v>0</v>
      </c>
      <c r="C24" s="9">
        <f>hidden1!GJ14</f>
        <v>0</v>
      </c>
      <c r="D24" s="9">
        <f>hidden1!GK14</f>
        <v>0</v>
      </c>
      <c r="E24" s="9">
        <f>hidden1!GL14</f>
        <v>0</v>
      </c>
      <c r="F24" s="9">
        <f>hidden1!GM14</f>
        <v>0</v>
      </c>
      <c r="G24" s="9">
        <f>hidden1!GN14</f>
        <v>0</v>
      </c>
      <c r="H24" s="9">
        <f>hidden1!GO14</f>
        <v>0</v>
      </c>
      <c r="I24" s="9">
        <f>hidden1!GP14</f>
        <v>0</v>
      </c>
      <c r="J24" s="9">
        <f>hidden1!GQ14</f>
        <v>0</v>
      </c>
      <c r="K24" s="9">
        <f>hidden1!GR14</f>
        <v>0</v>
      </c>
    </row>
    <row r="25" spans="1:11" ht="12.75" customHeight="1" x14ac:dyDescent="0.25">
      <c r="A25" s="36" t="str">
        <f>hidden1!A15</f>
        <v xml:space="preserve">    Рязанская область</v>
      </c>
      <c r="B25" s="9">
        <f>hidden1!GI15</f>
        <v>0</v>
      </c>
      <c r="C25" s="9">
        <f>hidden1!GJ15</f>
        <v>0</v>
      </c>
      <c r="D25" s="9">
        <f>hidden1!GK15</f>
        <v>0</v>
      </c>
      <c r="E25" s="9">
        <f>hidden1!GL15</f>
        <v>0</v>
      </c>
      <c r="F25" s="9">
        <f>hidden1!GM15</f>
        <v>0</v>
      </c>
      <c r="G25" s="9">
        <f>hidden1!GN15</f>
        <v>0</v>
      </c>
      <c r="H25" s="9">
        <f>hidden1!GO15</f>
        <v>0</v>
      </c>
      <c r="I25" s="9">
        <f>hidden1!GP15</f>
        <v>0</v>
      </c>
      <c r="J25" s="9">
        <f>hidden1!GQ15</f>
        <v>0</v>
      </c>
      <c r="K25" s="9">
        <f>hidden1!GR15</f>
        <v>0</v>
      </c>
    </row>
    <row r="26" spans="1:11" ht="12.75" customHeight="1" x14ac:dyDescent="0.25">
      <c r="A26" s="36" t="str">
        <f>hidden1!A16</f>
        <v xml:space="preserve">    Смоленская область</v>
      </c>
      <c r="B26" s="9">
        <f>hidden1!GI16</f>
        <v>-15</v>
      </c>
      <c r="C26" s="9">
        <f>hidden1!GJ16</f>
        <v>-15</v>
      </c>
      <c r="D26" s="9">
        <f>hidden1!GK16</f>
        <v>0</v>
      </c>
      <c r="E26" s="9">
        <f>hidden1!GL16</f>
        <v>0</v>
      </c>
      <c r="F26" s="9">
        <f>hidden1!GM16</f>
        <v>0</v>
      </c>
      <c r="G26" s="9">
        <f>hidden1!GN16</f>
        <v>0</v>
      </c>
      <c r="H26" s="9">
        <f>hidden1!GO16</f>
        <v>0</v>
      </c>
      <c r="I26" s="9">
        <f>hidden1!GP16</f>
        <v>0</v>
      </c>
      <c r="J26" s="9">
        <f>hidden1!GQ16</f>
        <v>-15</v>
      </c>
      <c r="K26" s="9">
        <f>hidden1!GR16</f>
        <v>0</v>
      </c>
    </row>
    <row r="27" spans="1:11" ht="12.75" customHeight="1" x14ac:dyDescent="0.25">
      <c r="A27" s="36" t="str">
        <f>hidden1!A17</f>
        <v xml:space="preserve">    Тамбовская область</v>
      </c>
      <c r="B27" s="9">
        <f>hidden1!GI17</f>
        <v>0</v>
      </c>
      <c r="C27" s="9">
        <f>hidden1!GJ17</f>
        <v>0</v>
      </c>
      <c r="D27" s="9">
        <f>hidden1!GK17</f>
        <v>0</v>
      </c>
      <c r="E27" s="9">
        <f>hidden1!GL17</f>
        <v>0</v>
      </c>
      <c r="F27" s="9">
        <f>hidden1!GM17</f>
        <v>0</v>
      </c>
      <c r="G27" s="9">
        <f>hidden1!GN17</f>
        <v>0</v>
      </c>
      <c r="H27" s="9">
        <f>hidden1!GO17</f>
        <v>0</v>
      </c>
      <c r="I27" s="9">
        <f>hidden1!GP17</f>
        <v>0</v>
      </c>
      <c r="J27" s="9">
        <f>hidden1!GQ17</f>
        <v>0</v>
      </c>
      <c r="K27" s="9">
        <f>hidden1!GR17</f>
        <v>0</v>
      </c>
    </row>
    <row r="28" spans="1:11" ht="12.75" customHeight="1" x14ac:dyDescent="0.25">
      <c r="A28" s="36" t="str">
        <f>hidden1!A18</f>
        <v xml:space="preserve">    Тверская область</v>
      </c>
      <c r="B28" s="9">
        <f>hidden1!GI18</f>
        <v>0</v>
      </c>
      <c r="C28" s="9">
        <f>hidden1!GJ18</f>
        <v>0</v>
      </c>
      <c r="D28" s="9">
        <f>hidden1!GK18</f>
        <v>0</v>
      </c>
      <c r="E28" s="9">
        <f>hidden1!GL18</f>
        <v>0</v>
      </c>
      <c r="F28" s="9">
        <f>hidden1!GM18</f>
        <v>0</v>
      </c>
      <c r="G28" s="9">
        <f>hidden1!GN18</f>
        <v>0</v>
      </c>
      <c r="H28" s="9">
        <f>hidden1!GO18</f>
        <v>0</v>
      </c>
      <c r="I28" s="9">
        <f>hidden1!GP18</f>
        <v>0</v>
      </c>
      <c r="J28" s="9">
        <f>hidden1!GQ18</f>
        <v>0</v>
      </c>
      <c r="K28" s="9">
        <f>hidden1!GR18</f>
        <v>0</v>
      </c>
    </row>
    <row r="29" spans="1:11" ht="12.75" customHeight="1" x14ac:dyDescent="0.25">
      <c r="A29" s="36" t="str">
        <f>hidden1!A19</f>
        <v xml:space="preserve">    Тульская область</v>
      </c>
      <c r="B29" s="9">
        <f>hidden1!GI19</f>
        <v>0</v>
      </c>
      <c r="C29" s="9">
        <f>hidden1!GJ19</f>
        <v>0</v>
      </c>
      <c r="D29" s="9">
        <f>hidden1!GK19</f>
        <v>0</v>
      </c>
      <c r="E29" s="9">
        <f>hidden1!GL19</f>
        <v>0</v>
      </c>
      <c r="F29" s="9">
        <f>hidden1!GM19</f>
        <v>0</v>
      </c>
      <c r="G29" s="9">
        <f>hidden1!GN19</f>
        <v>0</v>
      </c>
      <c r="H29" s="9">
        <f>hidden1!GO19</f>
        <v>0</v>
      </c>
      <c r="I29" s="9">
        <f>hidden1!GP19</f>
        <v>0</v>
      </c>
      <c r="J29" s="9">
        <f>hidden1!GQ19</f>
        <v>0</v>
      </c>
      <c r="K29" s="9">
        <f>hidden1!GR19</f>
        <v>0</v>
      </c>
    </row>
    <row r="30" spans="1:11" ht="12.75" customHeight="1" x14ac:dyDescent="0.25">
      <c r="A30" s="36" t="str">
        <f>hidden1!A20</f>
        <v xml:space="preserve">    Ярославская область</v>
      </c>
      <c r="B30" s="9">
        <f>hidden1!GI20</f>
        <v>0</v>
      </c>
      <c r="C30" s="9">
        <f>hidden1!GJ20</f>
        <v>0</v>
      </c>
      <c r="D30" s="9">
        <f>hidden1!GK20</f>
        <v>0</v>
      </c>
      <c r="E30" s="9">
        <f>hidden1!GL20</f>
        <v>0</v>
      </c>
      <c r="F30" s="9">
        <f>hidden1!GM20</f>
        <v>0</v>
      </c>
      <c r="G30" s="9">
        <f>hidden1!GN20</f>
        <v>0</v>
      </c>
      <c r="H30" s="9">
        <f>hidden1!GO20</f>
        <v>0</v>
      </c>
      <c r="I30" s="9">
        <f>hidden1!GP20</f>
        <v>0</v>
      </c>
      <c r="J30" s="9">
        <f>hidden1!GQ20</f>
        <v>0</v>
      </c>
      <c r="K30" s="9">
        <f>hidden1!GR20</f>
        <v>0</v>
      </c>
    </row>
    <row r="31" spans="1:11" ht="12.75" customHeight="1" x14ac:dyDescent="0.25">
      <c r="A31" s="36" t="str">
        <f>hidden1!A21</f>
        <v xml:space="preserve">    город Москва</v>
      </c>
      <c r="B31" s="9">
        <f>hidden1!GI21</f>
        <v>0</v>
      </c>
      <c r="C31" s="9">
        <f>hidden1!GJ21</f>
        <v>0</v>
      </c>
      <c r="D31" s="9">
        <f>hidden1!GK21</f>
        <v>0</v>
      </c>
      <c r="E31" s="9">
        <f>hidden1!GL21</f>
        <v>0</v>
      </c>
      <c r="F31" s="9">
        <f>hidden1!GM21</f>
        <v>0</v>
      </c>
      <c r="G31" s="9">
        <f>hidden1!GN21</f>
        <v>0</v>
      </c>
      <c r="H31" s="9">
        <f>hidden1!GO21</f>
        <v>0</v>
      </c>
      <c r="I31" s="9">
        <f>hidden1!GP21</f>
        <v>0</v>
      </c>
      <c r="J31" s="9">
        <f>hidden1!GQ21</f>
        <v>0</v>
      </c>
      <c r="K31" s="9">
        <f>hidden1!GR21</f>
        <v>0</v>
      </c>
    </row>
    <row r="32" spans="1:11" ht="12.75" customHeight="1" x14ac:dyDescent="0.25">
      <c r="A32" s="36" t="str">
        <f>hidden1!A22</f>
        <v xml:space="preserve">  СЕВЕРО-ЗАПАДНЫЙ ФЕДЕРАЛЬНЫЙ ОКРУГ</v>
      </c>
      <c r="B32" s="9">
        <f>hidden1!GI22</f>
        <v>0</v>
      </c>
      <c r="C32" s="9">
        <f>hidden1!GJ22</f>
        <v>0</v>
      </c>
      <c r="D32" s="9">
        <f>hidden1!GK22</f>
        <v>0</v>
      </c>
      <c r="E32" s="9">
        <f>hidden1!GL22</f>
        <v>0</v>
      </c>
      <c r="F32" s="9">
        <f>hidden1!GM22</f>
        <v>0</v>
      </c>
      <c r="G32" s="9">
        <f>hidden1!GN22</f>
        <v>0</v>
      </c>
      <c r="H32" s="9">
        <f>hidden1!GO22</f>
        <v>0</v>
      </c>
      <c r="I32" s="9">
        <f>hidden1!GP22</f>
        <v>0</v>
      </c>
      <c r="J32" s="9">
        <f>hidden1!GQ22</f>
        <v>0</v>
      </c>
      <c r="K32" s="9">
        <f>hidden1!GR22</f>
        <v>0</v>
      </c>
    </row>
    <row r="33" spans="1:11" ht="12.75" customHeight="1" x14ac:dyDescent="0.25">
      <c r="A33" s="36" t="str">
        <f>hidden1!A23</f>
        <v xml:space="preserve">    Республика Карелия</v>
      </c>
      <c r="B33" s="9">
        <f>hidden1!GI23</f>
        <v>0</v>
      </c>
      <c r="C33" s="9">
        <f>hidden1!GJ23</f>
        <v>0</v>
      </c>
      <c r="D33" s="9">
        <f>hidden1!GK23</f>
        <v>0</v>
      </c>
      <c r="E33" s="9">
        <f>hidden1!GL23</f>
        <v>0</v>
      </c>
      <c r="F33" s="9">
        <f>hidden1!GM23</f>
        <v>0</v>
      </c>
      <c r="G33" s="9">
        <f>hidden1!GN23</f>
        <v>0</v>
      </c>
      <c r="H33" s="9">
        <f>hidden1!GO23</f>
        <v>0</v>
      </c>
      <c r="I33" s="9">
        <f>hidden1!GP23</f>
        <v>0</v>
      </c>
      <c r="J33" s="9">
        <f>hidden1!GQ23</f>
        <v>0</v>
      </c>
      <c r="K33" s="9">
        <f>hidden1!GR23</f>
        <v>0</v>
      </c>
    </row>
    <row r="34" spans="1:11" ht="12.75" customHeight="1" x14ac:dyDescent="0.25">
      <c r="A34" s="36" t="str">
        <f>hidden1!A24</f>
        <v xml:space="preserve">    Республика Коми</v>
      </c>
      <c r="B34" s="9">
        <f>hidden1!GI24</f>
        <v>0</v>
      </c>
      <c r="C34" s="9">
        <f>hidden1!GJ24</f>
        <v>0</v>
      </c>
      <c r="D34" s="9">
        <f>hidden1!GK24</f>
        <v>0</v>
      </c>
      <c r="E34" s="9">
        <f>hidden1!GL24</f>
        <v>0</v>
      </c>
      <c r="F34" s="9">
        <f>hidden1!GM24</f>
        <v>0</v>
      </c>
      <c r="G34" s="9">
        <f>hidden1!GN24</f>
        <v>0</v>
      </c>
      <c r="H34" s="9">
        <f>hidden1!GO24</f>
        <v>0</v>
      </c>
      <c r="I34" s="9">
        <f>hidden1!GP24</f>
        <v>0</v>
      </c>
      <c r="J34" s="9">
        <f>hidden1!GQ24</f>
        <v>0</v>
      </c>
      <c r="K34" s="9">
        <f>hidden1!GR24</f>
        <v>0</v>
      </c>
    </row>
    <row r="35" spans="1:11" ht="14.25" customHeight="1" x14ac:dyDescent="0.25">
      <c r="A35" s="36" t="str">
        <f>hidden1!A25</f>
        <v xml:space="preserve">    Архангельская область</v>
      </c>
      <c r="B35" s="9">
        <f>hidden1!GI25</f>
        <v>0</v>
      </c>
      <c r="C35" s="9">
        <f>hidden1!GJ25</f>
        <v>0</v>
      </c>
      <c r="D35" s="9">
        <f>hidden1!GK25</f>
        <v>0</v>
      </c>
      <c r="E35" s="9">
        <f>hidden1!GL25</f>
        <v>0</v>
      </c>
      <c r="F35" s="9">
        <f>hidden1!GM25</f>
        <v>0</v>
      </c>
      <c r="G35" s="9">
        <f>hidden1!GN25</f>
        <v>0</v>
      </c>
      <c r="H35" s="9">
        <f>hidden1!GO25</f>
        <v>0</v>
      </c>
      <c r="I35" s="9">
        <f>hidden1!GP25</f>
        <v>0</v>
      </c>
      <c r="J35" s="9">
        <f>hidden1!GQ25</f>
        <v>0</v>
      </c>
      <c r="K35" s="9">
        <f>hidden1!GR25</f>
        <v>0</v>
      </c>
    </row>
    <row r="36" spans="1:11" ht="12.75" customHeight="1" x14ac:dyDescent="0.25">
      <c r="A36" s="36" t="str">
        <f>hidden1!A26</f>
        <v xml:space="preserve">    Вологодская область</v>
      </c>
      <c r="B36" s="9">
        <f>hidden1!GI26</f>
        <v>0</v>
      </c>
      <c r="C36" s="9">
        <f>hidden1!GJ26</f>
        <v>0</v>
      </c>
      <c r="D36" s="9">
        <f>hidden1!GK26</f>
        <v>0</v>
      </c>
      <c r="E36" s="9">
        <f>hidden1!GL26</f>
        <v>0</v>
      </c>
      <c r="F36" s="9">
        <f>hidden1!GM26</f>
        <v>0</v>
      </c>
      <c r="G36" s="9">
        <f>hidden1!GN26</f>
        <v>0</v>
      </c>
      <c r="H36" s="9">
        <f>hidden1!GO26</f>
        <v>0</v>
      </c>
      <c r="I36" s="9">
        <f>hidden1!GP26</f>
        <v>0</v>
      </c>
      <c r="J36" s="9">
        <f>hidden1!GQ26</f>
        <v>0</v>
      </c>
      <c r="K36" s="9">
        <f>hidden1!GR26</f>
        <v>0</v>
      </c>
    </row>
    <row r="37" spans="1:11" ht="12.75" customHeight="1" x14ac:dyDescent="0.25">
      <c r="A37" s="36" t="str">
        <f>hidden1!A27</f>
        <v xml:space="preserve">    Калининградская область</v>
      </c>
      <c r="B37" s="9">
        <f>hidden1!GI27</f>
        <v>0</v>
      </c>
      <c r="C37" s="9">
        <f>hidden1!GJ27</f>
        <v>0</v>
      </c>
      <c r="D37" s="9">
        <f>hidden1!GK27</f>
        <v>0</v>
      </c>
      <c r="E37" s="9">
        <f>hidden1!GL27</f>
        <v>0</v>
      </c>
      <c r="F37" s="9">
        <f>hidden1!GM27</f>
        <v>0</v>
      </c>
      <c r="G37" s="9">
        <f>hidden1!GN27</f>
        <v>0</v>
      </c>
      <c r="H37" s="9">
        <f>hidden1!GO27</f>
        <v>0</v>
      </c>
      <c r="I37" s="9">
        <f>hidden1!GP27</f>
        <v>0</v>
      </c>
      <c r="J37" s="9">
        <f>hidden1!GQ27</f>
        <v>0</v>
      </c>
      <c r="K37" s="9">
        <f>hidden1!GR27</f>
        <v>0</v>
      </c>
    </row>
    <row r="38" spans="1:11" ht="12.75" customHeight="1" x14ac:dyDescent="0.25">
      <c r="A38" s="36" t="str">
        <f>hidden1!A28</f>
        <v xml:space="preserve">    Ленинградская область</v>
      </c>
      <c r="B38" s="9">
        <f>hidden1!GI28</f>
        <v>0</v>
      </c>
      <c r="C38" s="9">
        <f>hidden1!GJ28</f>
        <v>0</v>
      </c>
      <c r="D38" s="9">
        <f>hidden1!GK28</f>
        <v>0</v>
      </c>
      <c r="E38" s="9">
        <f>hidden1!GL28</f>
        <v>0</v>
      </c>
      <c r="F38" s="9">
        <f>hidden1!GM28</f>
        <v>0</v>
      </c>
      <c r="G38" s="9">
        <f>hidden1!GN28</f>
        <v>0</v>
      </c>
      <c r="H38" s="9">
        <f>hidden1!GO28</f>
        <v>0</v>
      </c>
      <c r="I38" s="9">
        <f>hidden1!GP28</f>
        <v>0</v>
      </c>
      <c r="J38" s="9">
        <f>hidden1!GQ28</f>
        <v>0</v>
      </c>
      <c r="K38" s="9">
        <f>hidden1!GR28</f>
        <v>0</v>
      </c>
    </row>
    <row r="39" spans="1:11" ht="12.75" customHeight="1" x14ac:dyDescent="0.25">
      <c r="A39" s="36" t="str">
        <f>hidden1!A29</f>
        <v xml:space="preserve">    Мурманская область</v>
      </c>
      <c r="B39" s="9">
        <f>hidden1!GI29</f>
        <v>0</v>
      </c>
      <c r="C39" s="9">
        <f>hidden1!GJ29</f>
        <v>0</v>
      </c>
      <c r="D39" s="9">
        <f>hidden1!GK29</f>
        <v>0</v>
      </c>
      <c r="E39" s="9">
        <f>hidden1!GL29</f>
        <v>0</v>
      </c>
      <c r="F39" s="9">
        <f>hidden1!GM29</f>
        <v>0</v>
      </c>
      <c r="G39" s="9">
        <f>hidden1!GN29</f>
        <v>0</v>
      </c>
      <c r="H39" s="9">
        <f>hidden1!GO29</f>
        <v>0</v>
      </c>
      <c r="I39" s="9">
        <f>hidden1!GP29</f>
        <v>0</v>
      </c>
      <c r="J39" s="9">
        <f>hidden1!GQ29</f>
        <v>0</v>
      </c>
      <c r="K39" s="9">
        <f>hidden1!GR29</f>
        <v>0</v>
      </c>
    </row>
    <row r="40" spans="1:11" ht="12.75" customHeight="1" x14ac:dyDescent="0.25">
      <c r="A40" s="36" t="str">
        <f>hidden1!A30</f>
        <v xml:space="preserve">    Новгородская область</v>
      </c>
      <c r="B40" s="9">
        <f>hidden1!GI30</f>
        <v>0</v>
      </c>
      <c r="C40" s="9">
        <f>hidden1!GJ30</f>
        <v>0</v>
      </c>
      <c r="D40" s="9">
        <f>hidden1!GK30</f>
        <v>0</v>
      </c>
      <c r="E40" s="9">
        <f>hidden1!GL30</f>
        <v>0</v>
      </c>
      <c r="F40" s="9">
        <f>hidden1!GM30</f>
        <v>0</v>
      </c>
      <c r="G40" s="9">
        <f>hidden1!GN30</f>
        <v>0</v>
      </c>
      <c r="H40" s="9">
        <f>hidden1!GO30</f>
        <v>0</v>
      </c>
      <c r="I40" s="9">
        <f>hidden1!GP30</f>
        <v>0</v>
      </c>
      <c r="J40" s="9">
        <f>hidden1!GQ30</f>
        <v>0</v>
      </c>
      <c r="K40" s="9">
        <f>hidden1!GR30</f>
        <v>0</v>
      </c>
    </row>
    <row r="41" spans="1:11" ht="12.75" customHeight="1" x14ac:dyDescent="0.25">
      <c r="A41" s="36" t="str">
        <f>hidden1!A31</f>
        <v xml:space="preserve">    Псковская область</v>
      </c>
      <c r="B41" s="9">
        <f>hidden1!GI31</f>
        <v>0</v>
      </c>
      <c r="C41" s="9">
        <f>hidden1!GJ31</f>
        <v>0</v>
      </c>
      <c r="D41" s="9">
        <f>hidden1!GK31</f>
        <v>0</v>
      </c>
      <c r="E41" s="9">
        <f>hidden1!GL31</f>
        <v>0</v>
      </c>
      <c r="F41" s="9">
        <f>hidden1!GM31</f>
        <v>0</v>
      </c>
      <c r="G41" s="9">
        <f>hidden1!GN31</f>
        <v>0</v>
      </c>
      <c r="H41" s="9">
        <f>hidden1!GO31</f>
        <v>0</v>
      </c>
      <c r="I41" s="9">
        <f>hidden1!GP31</f>
        <v>0</v>
      </c>
      <c r="J41" s="9">
        <f>hidden1!GQ31</f>
        <v>0</v>
      </c>
      <c r="K41" s="9">
        <f>hidden1!GR31</f>
        <v>0</v>
      </c>
    </row>
    <row r="42" spans="1:11" ht="12.75" customHeight="1" x14ac:dyDescent="0.25">
      <c r="A42" s="36" t="str">
        <f>hidden1!A32</f>
        <v xml:space="preserve">    город Санкт-Петербург</v>
      </c>
      <c r="B42" s="9">
        <f>hidden1!GI32</f>
        <v>0</v>
      </c>
      <c r="C42" s="9">
        <f>hidden1!GJ32</f>
        <v>0</v>
      </c>
      <c r="D42" s="9">
        <f>hidden1!GK32</f>
        <v>0</v>
      </c>
      <c r="E42" s="9">
        <f>hidden1!GL32</f>
        <v>0</v>
      </c>
      <c r="F42" s="9">
        <f>hidden1!GM32</f>
        <v>0</v>
      </c>
      <c r="G42" s="9">
        <f>hidden1!GN32</f>
        <v>0</v>
      </c>
      <c r="H42" s="9">
        <f>hidden1!GO32</f>
        <v>0</v>
      </c>
      <c r="I42" s="9">
        <f>hidden1!GP32</f>
        <v>0</v>
      </c>
      <c r="J42" s="9">
        <f>hidden1!GQ32</f>
        <v>0</v>
      </c>
      <c r="K42" s="9">
        <f>hidden1!GR32</f>
        <v>0</v>
      </c>
    </row>
    <row r="43" spans="1:11" ht="12.75" customHeight="1" x14ac:dyDescent="0.25">
      <c r="A43" s="36" t="str">
        <f>hidden1!A33</f>
        <v xml:space="preserve">    Ненецкий автономный округ</v>
      </c>
      <c r="B43" s="9">
        <f>hidden1!GI33</f>
        <v>0</v>
      </c>
      <c r="C43" s="9">
        <f>hidden1!GJ33</f>
        <v>0</v>
      </c>
      <c r="D43" s="9">
        <f>hidden1!GK33</f>
        <v>0</v>
      </c>
      <c r="E43" s="9">
        <f>hidden1!GL33</f>
        <v>0</v>
      </c>
      <c r="F43" s="9">
        <f>hidden1!GM33</f>
        <v>0</v>
      </c>
      <c r="G43" s="9">
        <f>hidden1!GN33</f>
        <v>0</v>
      </c>
      <c r="H43" s="9">
        <f>hidden1!GO33</f>
        <v>0</v>
      </c>
      <c r="I43" s="9">
        <f>hidden1!GP33</f>
        <v>0</v>
      </c>
      <c r="J43" s="9">
        <f>hidden1!GQ33</f>
        <v>0</v>
      </c>
      <c r="K43" s="9">
        <f>hidden1!GR33</f>
        <v>0</v>
      </c>
    </row>
    <row r="44" spans="1:11" ht="12.75" customHeight="1" x14ac:dyDescent="0.25">
      <c r="A44" s="36" t="str">
        <f>hidden1!A34</f>
        <v xml:space="preserve">  СЕВЕРО-КАВКАЗСКИЙ ФЕДЕРАЛЬНЫЙ ОКРУГ</v>
      </c>
      <c r="B44" s="9">
        <f>hidden1!GI34</f>
        <v>0</v>
      </c>
      <c r="C44" s="9">
        <f>hidden1!GJ34</f>
        <v>0</v>
      </c>
      <c r="D44" s="9">
        <f>hidden1!GK34</f>
        <v>0</v>
      </c>
      <c r="E44" s="9">
        <f>hidden1!GL34</f>
        <v>0</v>
      </c>
      <c r="F44" s="9">
        <f>hidden1!GM34</f>
        <v>0</v>
      </c>
      <c r="G44" s="9">
        <f>hidden1!GN34</f>
        <v>0</v>
      </c>
      <c r="H44" s="9">
        <f>hidden1!GO34</f>
        <v>0</v>
      </c>
      <c r="I44" s="9">
        <f>hidden1!GP34</f>
        <v>0</v>
      </c>
      <c r="J44" s="9">
        <f>hidden1!GQ34</f>
        <v>0</v>
      </c>
      <c r="K44" s="9">
        <f>hidden1!GR34</f>
        <v>0</v>
      </c>
    </row>
    <row r="45" spans="1:11" ht="12.75" customHeight="1" x14ac:dyDescent="0.25">
      <c r="A45" s="36" t="str">
        <f>hidden1!A35</f>
        <v xml:space="preserve">    Республика Дагестан</v>
      </c>
      <c r="B45" s="9">
        <f>hidden1!GI35</f>
        <v>0</v>
      </c>
      <c r="C45" s="9">
        <f>hidden1!GJ35</f>
        <v>0</v>
      </c>
      <c r="D45" s="9">
        <f>hidden1!GK35</f>
        <v>0</v>
      </c>
      <c r="E45" s="9">
        <f>hidden1!GL35</f>
        <v>0</v>
      </c>
      <c r="F45" s="9">
        <f>hidden1!GM35</f>
        <v>0</v>
      </c>
      <c r="G45" s="9">
        <f>hidden1!GN35</f>
        <v>0</v>
      </c>
      <c r="H45" s="9">
        <f>hidden1!GO35</f>
        <v>0</v>
      </c>
      <c r="I45" s="9">
        <f>hidden1!GP35</f>
        <v>0</v>
      </c>
      <c r="J45" s="9">
        <f>hidden1!GQ35</f>
        <v>0</v>
      </c>
      <c r="K45" s="9">
        <f>hidden1!GR35</f>
        <v>0</v>
      </c>
    </row>
    <row r="46" spans="1:11" ht="12.75" customHeight="1" x14ac:dyDescent="0.25">
      <c r="A46" s="36" t="str">
        <f>hidden1!A36</f>
        <v xml:space="preserve">    Республика Ингушетия</v>
      </c>
      <c r="B46" s="9">
        <f>hidden1!GI36</f>
        <v>0</v>
      </c>
      <c r="C46" s="9">
        <f>hidden1!GJ36</f>
        <v>0</v>
      </c>
      <c r="D46" s="9">
        <f>hidden1!GK36</f>
        <v>0</v>
      </c>
      <c r="E46" s="9">
        <f>hidden1!GL36</f>
        <v>0</v>
      </c>
      <c r="F46" s="9">
        <f>hidden1!GM36</f>
        <v>0</v>
      </c>
      <c r="G46" s="9">
        <f>hidden1!GN36</f>
        <v>0</v>
      </c>
      <c r="H46" s="9">
        <f>hidden1!GO36</f>
        <v>0</v>
      </c>
      <c r="I46" s="9">
        <f>hidden1!GP36</f>
        <v>0</v>
      </c>
      <c r="J46" s="9">
        <f>hidden1!GQ36</f>
        <v>0</v>
      </c>
      <c r="K46" s="9">
        <f>hidden1!GR36</f>
        <v>0</v>
      </c>
    </row>
    <row r="47" spans="1:11" ht="12.75" customHeight="1" x14ac:dyDescent="0.25">
      <c r="A47" s="36" t="str">
        <f>hidden1!A37</f>
        <v xml:space="preserve">    Кабардино-Балкарская Республика</v>
      </c>
      <c r="B47" s="9">
        <f>hidden1!GI37</f>
        <v>0</v>
      </c>
      <c r="C47" s="9">
        <f>hidden1!GJ37</f>
        <v>0</v>
      </c>
      <c r="D47" s="9">
        <f>hidden1!GK37</f>
        <v>0</v>
      </c>
      <c r="E47" s="9">
        <f>hidden1!GL37</f>
        <v>0</v>
      </c>
      <c r="F47" s="9">
        <f>hidden1!GM37</f>
        <v>0</v>
      </c>
      <c r="G47" s="9">
        <f>hidden1!GN37</f>
        <v>0</v>
      </c>
      <c r="H47" s="9">
        <f>hidden1!GO37</f>
        <v>0</v>
      </c>
      <c r="I47" s="9">
        <f>hidden1!GP37</f>
        <v>0</v>
      </c>
      <c r="J47" s="9">
        <f>hidden1!GQ37</f>
        <v>0</v>
      </c>
      <c r="K47" s="9">
        <f>hidden1!GR37</f>
        <v>0</v>
      </c>
    </row>
    <row r="48" spans="1:11" ht="12.75" customHeight="1" x14ac:dyDescent="0.25">
      <c r="A48" s="36" t="str">
        <f>hidden1!A38</f>
        <v xml:space="preserve">    Карачаево-Черкесская Республика</v>
      </c>
      <c r="B48" s="9">
        <f>hidden1!GI38</f>
        <v>0</v>
      </c>
      <c r="C48" s="9">
        <f>hidden1!GJ38</f>
        <v>0</v>
      </c>
      <c r="D48" s="9">
        <f>hidden1!GK38</f>
        <v>0</v>
      </c>
      <c r="E48" s="9">
        <f>hidden1!GL38</f>
        <v>0</v>
      </c>
      <c r="F48" s="9">
        <f>hidden1!GM38</f>
        <v>0</v>
      </c>
      <c r="G48" s="9">
        <f>hidden1!GN38</f>
        <v>0</v>
      </c>
      <c r="H48" s="9">
        <f>hidden1!GO38</f>
        <v>0</v>
      </c>
      <c r="I48" s="9">
        <f>hidden1!GP38</f>
        <v>0</v>
      </c>
      <c r="J48" s="9">
        <f>hidden1!GQ38</f>
        <v>0</v>
      </c>
      <c r="K48" s="9">
        <f>hidden1!GR38</f>
        <v>0</v>
      </c>
    </row>
    <row r="49" spans="1:11" ht="12.75" customHeight="1" x14ac:dyDescent="0.25">
      <c r="A49" s="36" t="str">
        <f>hidden1!A39</f>
        <v xml:space="preserve">    Республика Северная Осетия-Алания</v>
      </c>
      <c r="B49" s="9">
        <f>hidden1!GI39</f>
        <v>0</v>
      </c>
      <c r="C49" s="9">
        <f>hidden1!GJ39</f>
        <v>0</v>
      </c>
      <c r="D49" s="9">
        <f>hidden1!GK39</f>
        <v>0</v>
      </c>
      <c r="E49" s="9">
        <f>hidden1!GL39</f>
        <v>0</v>
      </c>
      <c r="F49" s="9">
        <f>hidden1!GM39</f>
        <v>0</v>
      </c>
      <c r="G49" s="9">
        <f>hidden1!GN39</f>
        <v>0</v>
      </c>
      <c r="H49" s="9">
        <f>hidden1!GO39</f>
        <v>0</v>
      </c>
      <c r="I49" s="9">
        <f>hidden1!GP39</f>
        <v>0</v>
      </c>
      <c r="J49" s="9">
        <f>hidden1!GQ39</f>
        <v>0</v>
      </c>
      <c r="K49" s="9">
        <f>hidden1!GR39</f>
        <v>0</v>
      </c>
    </row>
    <row r="50" spans="1:11" ht="17.399999999999999" customHeight="1" x14ac:dyDescent="0.25">
      <c r="A50" s="36" t="str">
        <f>hidden1!A40</f>
        <v xml:space="preserve">    Чеченская Республика</v>
      </c>
      <c r="B50" s="9">
        <f>hidden1!GI40</f>
        <v>0</v>
      </c>
      <c r="C50" s="9">
        <f>hidden1!GJ40</f>
        <v>0</v>
      </c>
      <c r="D50" s="9">
        <f>hidden1!GK40</f>
        <v>0</v>
      </c>
      <c r="E50" s="9">
        <f>hidden1!GL40</f>
        <v>0</v>
      </c>
      <c r="F50" s="9">
        <f>hidden1!GM40</f>
        <v>0</v>
      </c>
      <c r="G50" s="9">
        <f>hidden1!GN40</f>
        <v>0</v>
      </c>
      <c r="H50" s="9">
        <f>hidden1!GO40</f>
        <v>0</v>
      </c>
      <c r="I50" s="9">
        <f>hidden1!GP40</f>
        <v>0</v>
      </c>
      <c r="J50" s="9">
        <f>hidden1!GQ40</f>
        <v>0</v>
      </c>
      <c r="K50" s="9">
        <f>hidden1!GR40</f>
        <v>0</v>
      </c>
    </row>
    <row r="51" spans="1:11" ht="12.75" customHeight="1" x14ac:dyDescent="0.25">
      <c r="A51" s="36" t="str">
        <f>hidden1!A41</f>
        <v xml:space="preserve">    Ставропольский край</v>
      </c>
      <c r="B51" s="9">
        <f>hidden1!GI41</f>
        <v>0</v>
      </c>
      <c r="C51" s="9">
        <f>hidden1!GJ41</f>
        <v>0</v>
      </c>
      <c r="D51" s="9">
        <f>hidden1!GK41</f>
        <v>0</v>
      </c>
      <c r="E51" s="9">
        <f>hidden1!GL41</f>
        <v>0</v>
      </c>
      <c r="F51" s="9">
        <f>hidden1!GM41</f>
        <v>0</v>
      </c>
      <c r="G51" s="9">
        <f>hidden1!GN41</f>
        <v>0</v>
      </c>
      <c r="H51" s="9">
        <f>hidden1!GO41</f>
        <v>0</v>
      </c>
      <c r="I51" s="9">
        <f>hidden1!GP41</f>
        <v>0</v>
      </c>
      <c r="J51" s="9">
        <f>hidden1!GQ41</f>
        <v>0</v>
      </c>
      <c r="K51" s="9">
        <f>hidden1!GR41</f>
        <v>0</v>
      </c>
    </row>
    <row r="52" spans="1:11" ht="12.75" customHeight="1" x14ac:dyDescent="0.25">
      <c r="A52" s="36" t="str">
        <f>hidden1!A42</f>
        <v xml:space="preserve">  ЮЖНЫЙ ФЕДЕРАЛЬНЫЙ ОКРУГ</v>
      </c>
      <c r="B52" s="9">
        <f>hidden1!GI42</f>
        <v>2</v>
      </c>
      <c r="C52" s="9">
        <f>hidden1!GJ42</f>
        <v>2</v>
      </c>
      <c r="D52" s="9">
        <f>hidden1!GK42</f>
        <v>0</v>
      </c>
      <c r="E52" s="9">
        <f>hidden1!GL42</f>
        <v>0</v>
      </c>
      <c r="F52" s="9">
        <f>hidden1!GM42</f>
        <v>0</v>
      </c>
      <c r="G52" s="9">
        <f>hidden1!GN42</f>
        <v>0</v>
      </c>
      <c r="H52" s="9">
        <f>hidden1!GO42</f>
        <v>0</v>
      </c>
      <c r="I52" s="9">
        <f>hidden1!GP42</f>
        <v>0</v>
      </c>
      <c r="J52" s="9">
        <f>hidden1!GQ42</f>
        <v>2</v>
      </c>
      <c r="K52" s="9">
        <f>hidden1!GR42</f>
        <v>0</v>
      </c>
    </row>
    <row r="53" spans="1:11" ht="12.75" customHeight="1" x14ac:dyDescent="0.25">
      <c r="A53" s="36" t="str">
        <f>hidden1!A43</f>
        <v xml:space="preserve">    Республика Адыгея</v>
      </c>
      <c r="B53" s="9">
        <f>hidden1!GI43</f>
        <v>0</v>
      </c>
      <c r="C53" s="9">
        <f>hidden1!GJ43</f>
        <v>0</v>
      </c>
      <c r="D53" s="9">
        <f>hidden1!GK43</f>
        <v>0</v>
      </c>
      <c r="E53" s="9">
        <f>hidden1!GL43</f>
        <v>0</v>
      </c>
      <c r="F53" s="9">
        <f>hidden1!GM43</f>
        <v>0</v>
      </c>
      <c r="G53" s="9">
        <f>hidden1!GN43</f>
        <v>0</v>
      </c>
      <c r="H53" s="9">
        <f>hidden1!GO43</f>
        <v>0</v>
      </c>
      <c r="I53" s="9">
        <f>hidden1!GP43</f>
        <v>0</v>
      </c>
      <c r="J53" s="9">
        <f>hidden1!GQ43</f>
        <v>0</v>
      </c>
      <c r="K53" s="9">
        <f>hidden1!GR43</f>
        <v>0</v>
      </c>
    </row>
    <row r="54" spans="1:11" ht="12.75" customHeight="1" x14ac:dyDescent="0.25">
      <c r="A54" s="36" t="str">
        <f>hidden1!A44</f>
        <v xml:space="preserve">    Республика Калмыкия</v>
      </c>
      <c r="B54" s="9">
        <f>hidden1!GI44</f>
        <v>0</v>
      </c>
      <c r="C54" s="9">
        <f>hidden1!GJ44</f>
        <v>0</v>
      </c>
      <c r="D54" s="9">
        <f>hidden1!GK44</f>
        <v>0</v>
      </c>
      <c r="E54" s="9">
        <f>hidden1!GL44</f>
        <v>0</v>
      </c>
      <c r="F54" s="9">
        <f>hidden1!GM44</f>
        <v>0</v>
      </c>
      <c r="G54" s="9">
        <f>hidden1!GN44</f>
        <v>0</v>
      </c>
      <c r="H54" s="9">
        <f>hidden1!GO44</f>
        <v>0</v>
      </c>
      <c r="I54" s="9">
        <f>hidden1!GP44</f>
        <v>0</v>
      </c>
      <c r="J54" s="9">
        <f>hidden1!GQ44</f>
        <v>0</v>
      </c>
      <c r="K54" s="9">
        <f>hidden1!GR44</f>
        <v>0</v>
      </c>
    </row>
    <row r="55" spans="1:11" ht="12.75" customHeight="1" x14ac:dyDescent="0.25">
      <c r="A55" s="36" t="str">
        <f>hidden1!A45</f>
        <v xml:space="preserve">    Республика Крым</v>
      </c>
      <c r="B55" s="9">
        <f>hidden1!GI45</f>
        <v>0</v>
      </c>
      <c r="C55" s="9">
        <f>hidden1!GJ45</f>
        <v>0</v>
      </c>
      <c r="D55" s="9">
        <f>hidden1!GK45</f>
        <v>0</v>
      </c>
      <c r="E55" s="9">
        <f>hidden1!GL45</f>
        <v>0</v>
      </c>
      <c r="F55" s="9">
        <f>hidden1!GM45</f>
        <v>0</v>
      </c>
      <c r="G55" s="9">
        <f>hidden1!GN45</f>
        <v>0</v>
      </c>
      <c r="H55" s="9">
        <f>hidden1!GO45</f>
        <v>0</v>
      </c>
      <c r="I55" s="9">
        <f>hidden1!GP45</f>
        <v>0</v>
      </c>
      <c r="J55" s="9">
        <f>hidden1!GQ45</f>
        <v>0</v>
      </c>
      <c r="K55" s="9">
        <f>hidden1!GR45</f>
        <v>0</v>
      </c>
    </row>
    <row r="56" spans="1:11" ht="12.75" customHeight="1" x14ac:dyDescent="0.25">
      <c r="A56" s="36" t="str">
        <f>hidden1!A46</f>
        <v xml:space="preserve">    Краснодарский край</v>
      </c>
      <c r="B56" s="9">
        <f>hidden1!GI46</f>
        <v>0</v>
      </c>
      <c r="C56" s="9">
        <f>hidden1!GJ46</f>
        <v>0</v>
      </c>
      <c r="D56" s="9">
        <f>hidden1!GK46</f>
        <v>0</v>
      </c>
      <c r="E56" s="9">
        <f>hidden1!GL46</f>
        <v>0</v>
      </c>
      <c r="F56" s="9">
        <f>hidden1!GM46</f>
        <v>0</v>
      </c>
      <c r="G56" s="9">
        <f>hidden1!GN46</f>
        <v>0</v>
      </c>
      <c r="H56" s="9">
        <f>hidden1!GO46</f>
        <v>0</v>
      </c>
      <c r="I56" s="9">
        <f>hidden1!GP46</f>
        <v>0</v>
      </c>
      <c r="J56" s="9">
        <f>hidden1!GQ46</f>
        <v>0</v>
      </c>
      <c r="K56" s="9">
        <f>hidden1!GR46</f>
        <v>0</v>
      </c>
    </row>
    <row r="57" spans="1:11" ht="12.75" customHeight="1" x14ac:dyDescent="0.25">
      <c r="A57" s="36" t="str">
        <f>hidden1!A47</f>
        <v xml:space="preserve">    Астраханская область</v>
      </c>
      <c r="B57" s="9">
        <f>hidden1!GI47</f>
        <v>0</v>
      </c>
      <c r="C57" s="9">
        <f>hidden1!GJ47</f>
        <v>0</v>
      </c>
      <c r="D57" s="9">
        <f>hidden1!GK47</f>
        <v>0</v>
      </c>
      <c r="E57" s="9">
        <f>hidden1!GL47</f>
        <v>0</v>
      </c>
      <c r="F57" s="9">
        <f>hidden1!GM47</f>
        <v>0</v>
      </c>
      <c r="G57" s="9">
        <f>hidden1!GN47</f>
        <v>0</v>
      </c>
      <c r="H57" s="9">
        <f>hidden1!GO47</f>
        <v>0</v>
      </c>
      <c r="I57" s="9">
        <f>hidden1!GP47</f>
        <v>0</v>
      </c>
      <c r="J57" s="9">
        <f>hidden1!GQ47</f>
        <v>0</v>
      </c>
      <c r="K57" s="9">
        <f>hidden1!GR47</f>
        <v>0</v>
      </c>
    </row>
    <row r="58" spans="1:11" ht="12.75" customHeight="1" x14ac:dyDescent="0.25">
      <c r="A58" s="36" t="str">
        <f>hidden1!A48</f>
        <v xml:space="preserve">    Волгоградская область</v>
      </c>
      <c r="B58" s="9">
        <f>hidden1!GI48</f>
        <v>2</v>
      </c>
      <c r="C58" s="9">
        <f>hidden1!GJ48</f>
        <v>2</v>
      </c>
      <c r="D58" s="9">
        <f>hidden1!GK48</f>
        <v>0</v>
      </c>
      <c r="E58" s="9">
        <f>hidden1!GL48</f>
        <v>0</v>
      </c>
      <c r="F58" s="9">
        <f>hidden1!GM48</f>
        <v>0</v>
      </c>
      <c r="G58" s="9">
        <f>hidden1!GN48</f>
        <v>0</v>
      </c>
      <c r="H58" s="9">
        <f>hidden1!GO48</f>
        <v>0</v>
      </c>
      <c r="I58" s="9">
        <f>hidden1!GP48</f>
        <v>0</v>
      </c>
      <c r="J58" s="9">
        <f>hidden1!GQ48</f>
        <v>2</v>
      </c>
      <c r="K58" s="9">
        <f>hidden1!GR48</f>
        <v>0</v>
      </c>
    </row>
    <row r="59" spans="1:11" ht="12.75" customHeight="1" x14ac:dyDescent="0.25">
      <c r="A59" s="36" t="str">
        <f>hidden1!A49</f>
        <v xml:space="preserve">    Ростовская область</v>
      </c>
      <c r="B59" s="9">
        <f>hidden1!GI49</f>
        <v>0</v>
      </c>
      <c r="C59" s="9">
        <f>hidden1!GJ49</f>
        <v>0</v>
      </c>
      <c r="D59" s="9">
        <f>hidden1!GK49</f>
        <v>0</v>
      </c>
      <c r="E59" s="9">
        <f>hidden1!GL49</f>
        <v>0</v>
      </c>
      <c r="F59" s="9">
        <f>hidden1!GM49</f>
        <v>0</v>
      </c>
      <c r="G59" s="9">
        <f>hidden1!GN49</f>
        <v>0</v>
      </c>
      <c r="H59" s="9">
        <f>hidden1!GO49</f>
        <v>0</v>
      </c>
      <c r="I59" s="9">
        <f>hidden1!GP49</f>
        <v>0</v>
      </c>
      <c r="J59" s="9">
        <f>hidden1!GQ49</f>
        <v>0</v>
      </c>
      <c r="K59" s="9">
        <f>hidden1!GR49</f>
        <v>0</v>
      </c>
    </row>
    <row r="60" spans="1:11" ht="12.75" customHeight="1" x14ac:dyDescent="0.25">
      <c r="A60" s="36" t="str">
        <f>hidden1!A50</f>
        <v xml:space="preserve">    город Севастополь</v>
      </c>
      <c r="B60" s="9">
        <f>hidden1!GI50</f>
        <v>0</v>
      </c>
      <c r="C60" s="9">
        <f>hidden1!GJ50</f>
        <v>0</v>
      </c>
      <c r="D60" s="9">
        <f>hidden1!GK50</f>
        <v>0</v>
      </c>
      <c r="E60" s="9">
        <f>hidden1!GL50</f>
        <v>0</v>
      </c>
      <c r="F60" s="9">
        <f>hidden1!GM50</f>
        <v>0</v>
      </c>
      <c r="G60" s="9">
        <f>hidden1!GN50</f>
        <v>0</v>
      </c>
      <c r="H60" s="9">
        <f>hidden1!GO50</f>
        <v>0</v>
      </c>
      <c r="I60" s="9">
        <f>hidden1!GP50</f>
        <v>0</v>
      </c>
      <c r="J60" s="9">
        <f>hidden1!GQ50</f>
        <v>0</v>
      </c>
      <c r="K60" s="9">
        <f>hidden1!GR50</f>
        <v>0</v>
      </c>
    </row>
    <row r="61" spans="1:11" ht="12.75" customHeight="1" x14ac:dyDescent="0.25">
      <c r="A61" s="36" t="str">
        <f>hidden1!A51</f>
        <v xml:space="preserve">  ПРИВОЛЖСКИЙ ФЕДЕРАЛЬНЫЙ ОКРУГ</v>
      </c>
      <c r="B61" s="9">
        <f>hidden1!GI51</f>
        <v>0</v>
      </c>
      <c r="C61" s="9">
        <f>hidden1!GJ51</f>
        <v>0</v>
      </c>
      <c r="D61" s="9">
        <f>hidden1!GK51</f>
        <v>0</v>
      </c>
      <c r="E61" s="9">
        <f>hidden1!GL51</f>
        <v>0</v>
      </c>
      <c r="F61" s="9">
        <f>hidden1!GM51</f>
        <v>0</v>
      </c>
      <c r="G61" s="9">
        <f>hidden1!GN51</f>
        <v>0</v>
      </c>
      <c r="H61" s="9">
        <f>hidden1!GO51</f>
        <v>0</v>
      </c>
      <c r="I61" s="9">
        <f>hidden1!GP51</f>
        <v>0</v>
      </c>
      <c r="J61" s="9">
        <f>hidden1!GQ51</f>
        <v>0</v>
      </c>
      <c r="K61" s="9">
        <f>hidden1!GR51</f>
        <v>0</v>
      </c>
    </row>
    <row r="62" spans="1:11" ht="12.75" customHeight="1" x14ac:dyDescent="0.25">
      <c r="A62" s="36" t="str">
        <f>hidden1!A52</f>
        <v xml:space="preserve">    Республика Башкортостан</v>
      </c>
      <c r="B62" s="9">
        <f>hidden1!GI52</f>
        <v>0</v>
      </c>
      <c r="C62" s="9">
        <f>hidden1!GJ52</f>
        <v>0</v>
      </c>
      <c r="D62" s="9">
        <f>hidden1!GK52</f>
        <v>0</v>
      </c>
      <c r="E62" s="9">
        <f>hidden1!GL52</f>
        <v>0</v>
      </c>
      <c r="F62" s="9">
        <f>hidden1!GM52</f>
        <v>0</v>
      </c>
      <c r="G62" s="9">
        <f>hidden1!GN52</f>
        <v>0</v>
      </c>
      <c r="H62" s="9">
        <f>hidden1!GO52</f>
        <v>0</v>
      </c>
      <c r="I62" s="9">
        <f>hidden1!GP52</f>
        <v>0</v>
      </c>
      <c r="J62" s="9">
        <f>hidden1!GQ52</f>
        <v>0</v>
      </c>
      <c r="K62" s="9">
        <f>hidden1!GR52</f>
        <v>0</v>
      </c>
    </row>
    <row r="63" spans="1:11" ht="12.75" customHeight="1" x14ac:dyDescent="0.25">
      <c r="A63" s="36" t="str">
        <f>hidden1!A53</f>
        <v xml:space="preserve">    Республика Марий-Эл</v>
      </c>
      <c r="B63" s="9">
        <f>hidden1!GI53</f>
        <v>0</v>
      </c>
      <c r="C63" s="9">
        <f>hidden1!GJ53</f>
        <v>0</v>
      </c>
      <c r="D63" s="9">
        <f>hidden1!GK53</f>
        <v>0</v>
      </c>
      <c r="E63" s="9">
        <f>hidden1!GL53</f>
        <v>0</v>
      </c>
      <c r="F63" s="9">
        <f>hidden1!GM53</f>
        <v>0</v>
      </c>
      <c r="G63" s="9">
        <f>hidden1!GN53</f>
        <v>0</v>
      </c>
      <c r="H63" s="9">
        <f>hidden1!GO53</f>
        <v>0</v>
      </c>
      <c r="I63" s="9">
        <f>hidden1!GP53</f>
        <v>0</v>
      </c>
      <c r="J63" s="9">
        <f>hidden1!GQ53</f>
        <v>0</v>
      </c>
      <c r="K63" s="9">
        <f>hidden1!GR53</f>
        <v>0</v>
      </c>
    </row>
    <row r="64" spans="1:11" ht="12.75" customHeight="1" x14ac:dyDescent="0.25">
      <c r="A64" s="36" t="str">
        <f>hidden1!A54</f>
        <v xml:space="preserve">    Республика Мордовия</v>
      </c>
      <c r="B64" s="9">
        <f>hidden1!GI54</f>
        <v>0</v>
      </c>
      <c r="C64" s="9">
        <f>hidden1!GJ54</f>
        <v>0</v>
      </c>
      <c r="D64" s="9">
        <f>hidden1!GK54</f>
        <v>0</v>
      </c>
      <c r="E64" s="9">
        <f>hidden1!GL54</f>
        <v>0</v>
      </c>
      <c r="F64" s="9">
        <f>hidden1!GM54</f>
        <v>0</v>
      </c>
      <c r="G64" s="9">
        <f>hidden1!GN54</f>
        <v>0</v>
      </c>
      <c r="H64" s="9">
        <f>hidden1!GO54</f>
        <v>0</v>
      </c>
      <c r="I64" s="9">
        <f>hidden1!GP54</f>
        <v>0</v>
      </c>
      <c r="J64" s="9">
        <f>hidden1!GQ54</f>
        <v>0</v>
      </c>
      <c r="K64" s="9">
        <f>hidden1!GR54</f>
        <v>0</v>
      </c>
    </row>
    <row r="65" spans="1:11" ht="12.75" customHeight="1" x14ac:dyDescent="0.25">
      <c r="A65" s="36" t="str">
        <f>hidden1!A55</f>
        <v xml:space="preserve">    Республика Татарстан</v>
      </c>
      <c r="B65" s="9">
        <f>hidden1!GI55</f>
        <v>0</v>
      </c>
      <c r="C65" s="9">
        <f>hidden1!GJ55</f>
        <v>0</v>
      </c>
      <c r="D65" s="9">
        <f>hidden1!GK55</f>
        <v>0</v>
      </c>
      <c r="E65" s="9">
        <f>hidden1!GL55</f>
        <v>0</v>
      </c>
      <c r="F65" s="9">
        <f>hidden1!GM55</f>
        <v>0</v>
      </c>
      <c r="G65" s="9">
        <f>hidden1!GN55</f>
        <v>0</v>
      </c>
      <c r="H65" s="9">
        <f>hidden1!GO55</f>
        <v>0</v>
      </c>
      <c r="I65" s="9">
        <f>hidden1!GP55</f>
        <v>0</v>
      </c>
      <c r="J65" s="9">
        <f>hidden1!GQ55</f>
        <v>0</v>
      </c>
      <c r="K65" s="9">
        <f>hidden1!GR55</f>
        <v>0</v>
      </c>
    </row>
    <row r="66" spans="1:11" ht="12.75" customHeight="1" x14ac:dyDescent="0.25">
      <c r="A66" s="36" t="str">
        <f>hidden1!A56</f>
        <v xml:space="preserve">    Удмуртская Республика</v>
      </c>
      <c r="B66" s="9">
        <f>hidden1!GI56</f>
        <v>0</v>
      </c>
      <c r="C66" s="9">
        <f>hidden1!GJ56</f>
        <v>0</v>
      </c>
      <c r="D66" s="9">
        <f>hidden1!GK56</f>
        <v>0</v>
      </c>
      <c r="E66" s="9">
        <f>hidden1!GL56</f>
        <v>0</v>
      </c>
      <c r="F66" s="9">
        <f>hidden1!GM56</f>
        <v>0</v>
      </c>
      <c r="G66" s="9">
        <f>hidden1!GN56</f>
        <v>0</v>
      </c>
      <c r="H66" s="9">
        <f>hidden1!GO56</f>
        <v>0</v>
      </c>
      <c r="I66" s="9">
        <f>hidden1!GP56</f>
        <v>0</v>
      </c>
      <c r="J66" s="9">
        <f>hidden1!GQ56</f>
        <v>0</v>
      </c>
      <c r="K66" s="9">
        <f>hidden1!GR56</f>
        <v>0</v>
      </c>
    </row>
    <row r="67" spans="1:11" ht="12.75" customHeight="1" x14ac:dyDescent="0.25">
      <c r="A67" s="36" t="str">
        <f>hidden1!A57</f>
        <v xml:space="preserve">    Чувашская Республика</v>
      </c>
      <c r="B67" s="9">
        <f>hidden1!GI57</f>
        <v>0</v>
      </c>
      <c r="C67" s="9">
        <f>hidden1!GJ57</f>
        <v>0</v>
      </c>
      <c r="D67" s="9">
        <f>hidden1!GK57</f>
        <v>0</v>
      </c>
      <c r="E67" s="9">
        <f>hidden1!GL57</f>
        <v>0</v>
      </c>
      <c r="F67" s="9">
        <f>hidden1!GM57</f>
        <v>0</v>
      </c>
      <c r="G67" s="9">
        <f>hidden1!GN57</f>
        <v>0</v>
      </c>
      <c r="H67" s="9">
        <f>hidden1!GO57</f>
        <v>0</v>
      </c>
      <c r="I67" s="9">
        <f>hidden1!GP57</f>
        <v>0</v>
      </c>
      <c r="J67" s="9">
        <f>hidden1!GQ57</f>
        <v>0</v>
      </c>
      <c r="K67" s="9">
        <f>hidden1!GR57</f>
        <v>0</v>
      </c>
    </row>
    <row r="68" spans="1:11" ht="12.75" customHeight="1" x14ac:dyDescent="0.25">
      <c r="A68" s="36" t="str">
        <f>hidden1!A58</f>
        <v xml:space="preserve">    Кировская область</v>
      </c>
      <c r="B68" s="9">
        <f>hidden1!GI58</f>
        <v>0</v>
      </c>
      <c r="C68" s="9">
        <f>hidden1!GJ58</f>
        <v>0</v>
      </c>
      <c r="D68" s="9">
        <f>hidden1!GK58</f>
        <v>0</v>
      </c>
      <c r="E68" s="9">
        <f>hidden1!GL58</f>
        <v>0</v>
      </c>
      <c r="F68" s="9">
        <f>hidden1!GM58</f>
        <v>0</v>
      </c>
      <c r="G68" s="9">
        <f>hidden1!GN58</f>
        <v>0</v>
      </c>
      <c r="H68" s="9">
        <f>hidden1!GO58</f>
        <v>0</v>
      </c>
      <c r="I68" s="9">
        <f>hidden1!GP58</f>
        <v>0</v>
      </c>
      <c r="J68" s="9">
        <f>hidden1!GQ58</f>
        <v>0</v>
      </c>
      <c r="K68" s="9">
        <f>hidden1!GR58</f>
        <v>0</v>
      </c>
    </row>
    <row r="69" spans="1:11" ht="12.75" customHeight="1" x14ac:dyDescent="0.25">
      <c r="A69" s="36" t="str">
        <f>hidden1!A59</f>
        <v xml:space="preserve">    Нижегородская область</v>
      </c>
      <c r="B69" s="9">
        <f>hidden1!GI59</f>
        <v>0</v>
      </c>
      <c r="C69" s="9">
        <f>hidden1!GJ59</f>
        <v>0</v>
      </c>
      <c r="D69" s="9">
        <f>hidden1!GK59</f>
        <v>0</v>
      </c>
      <c r="E69" s="9">
        <f>hidden1!GL59</f>
        <v>0</v>
      </c>
      <c r="F69" s="9">
        <f>hidden1!GM59</f>
        <v>0</v>
      </c>
      <c r="G69" s="9">
        <f>hidden1!GN59</f>
        <v>0</v>
      </c>
      <c r="H69" s="9">
        <f>hidden1!GO59</f>
        <v>0</v>
      </c>
      <c r="I69" s="9">
        <f>hidden1!GP59</f>
        <v>0</v>
      </c>
      <c r="J69" s="9">
        <f>hidden1!GQ59</f>
        <v>0</v>
      </c>
      <c r="K69" s="9">
        <f>hidden1!GR59</f>
        <v>0</v>
      </c>
    </row>
    <row r="70" spans="1:11" ht="12.75" customHeight="1" x14ac:dyDescent="0.25">
      <c r="A70" s="36" t="str">
        <f>hidden1!A60</f>
        <v xml:space="preserve">    Оренбургская область</v>
      </c>
      <c r="B70" s="9">
        <f>hidden1!GI60</f>
        <v>0</v>
      </c>
      <c r="C70" s="9">
        <f>hidden1!GJ60</f>
        <v>0</v>
      </c>
      <c r="D70" s="9">
        <f>hidden1!GK60</f>
        <v>0</v>
      </c>
      <c r="E70" s="9">
        <f>hidden1!GL60</f>
        <v>0</v>
      </c>
      <c r="F70" s="9">
        <f>hidden1!GM60</f>
        <v>0</v>
      </c>
      <c r="G70" s="9">
        <f>hidden1!GN60</f>
        <v>0</v>
      </c>
      <c r="H70" s="9">
        <f>hidden1!GO60</f>
        <v>0</v>
      </c>
      <c r="I70" s="9">
        <f>hidden1!GP60</f>
        <v>0</v>
      </c>
      <c r="J70" s="9">
        <f>hidden1!GQ60</f>
        <v>0</v>
      </c>
      <c r="K70" s="9">
        <f>hidden1!GR60</f>
        <v>0</v>
      </c>
    </row>
    <row r="71" spans="1:11" ht="12.75" customHeight="1" x14ac:dyDescent="0.25">
      <c r="A71" s="36" t="str">
        <f>hidden1!A61</f>
        <v xml:space="preserve">    Пензенская область</v>
      </c>
      <c r="B71" s="9">
        <f>hidden1!GI61</f>
        <v>0</v>
      </c>
      <c r="C71" s="9">
        <f>hidden1!GJ61</f>
        <v>0</v>
      </c>
      <c r="D71" s="9">
        <f>hidden1!GK61</f>
        <v>0</v>
      </c>
      <c r="E71" s="9">
        <f>hidden1!GL61</f>
        <v>0</v>
      </c>
      <c r="F71" s="9">
        <f>hidden1!GM61</f>
        <v>0</v>
      </c>
      <c r="G71" s="9">
        <f>hidden1!GN61</f>
        <v>0</v>
      </c>
      <c r="H71" s="9">
        <f>hidden1!GO61</f>
        <v>0</v>
      </c>
      <c r="I71" s="9">
        <f>hidden1!GP61</f>
        <v>0</v>
      </c>
      <c r="J71" s="9">
        <f>hidden1!GQ61</f>
        <v>0</v>
      </c>
      <c r="K71" s="9">
        <f>hidden1!GR61</f>
        <v>0</v>
      </c>
    </row>
    <row r="72" spans="1:11" ht="13.65" customHeight="1" x14ac:dyDescent="0.25">
      <c r="A72" s="36" t="str">
        <f>hidden1!A62</f>
        <v xml:space="preserve">    Пермский край</v>
      </c>
      <c r="B72" s="9">
        <f>hidden1!GI62</f>
        <v>0</v>
      </c>
      <c r="C72" s="9">
        <f>hidden1!GJ62</f>
        <v>0</v>
      </c>
      <c r="D72" s="9">
        <f>hidden1!GK62</f>
        <v>0</v>
      </c>
      <c r="E72" s="9">
        <f>hidden1!GL62</f>
        <v>0</v>
      </c>
      <c r="F72" s="9">
        <f>hidden1!GM62</f>
        <v>0</v>
      </c>
      <c r="G72" s="9">
        <f>hidden1!GN62</f>
        <v>0</v>
      </c>
      <c r="H72" s="9">
        <f>hidden1!GO62</f>
        <v>0</v>
      </c>
      <c r="I72" s="9">
        <f>hidden1!GP62</f>
        <v>0</v>
      </c>
      <c r="J72" s="9">
        <f>hidden1!GQ62</f>
        <v>0</v>
      </c>
      <c r="K72" s="9">
        <f>hidden1!GR62</f>
        <v>0</v>
      </c>
    </row>
    <row r="73" spans="1:11" ht="12.75" customHeight="1" x14ac:dyDescent="0.25">
      <c r="A73" s="36" t="str">
        <f>hidden1!A63</f>
        <v xml:space="preserve">    Самарская область</v>
      </c>
      <c r="B73" s="9">
        <f>hidden1!GI63</f>
        <v>0</v>
      </c>
      <c r="C73" s="9">
        <f>hidden1!GJ63</f>
        <v>0</v>
      </c>
      <c r="D73" s="9">
        <f>hidden1!GK63</f>
        <v>0</v>
      </c>
      <c r="E73" s="9">
        <f>hidden1!GL63</f>
        <v>0</v>
      </c>
      <c r="F73" s="9">
        <f>hidden1!GM63</f>
        <v>0</v>
      </c>
      <c r="G73" s="9">
        <f>hidden1!GN63</f>
        <v>0</v>
      </c>
      <c r="H73" s="9">
        <f>hidden1!GO63</f>
        <v>0</v>
      </c>
      <c r="I73" s="9">
        <f>hidden1!GP63</f>
        <v>0</v>
      </c>
      <c r="J73" s="9">
        <f>hidden1!GQ63</f>
        <v>0</v>
      </c>
      <c r="K73" s="9">
        <f>hidden1!GR63</f>
        <v>0</v>
      </c>
    </row>
    <row r="74" spans="1:11" ht="12.75" customHeight="1" x14ac:dyDescent="0.25">
      <c r="A74" s="36" t="str">
        <f>hidden1!A64</f>
        <v xml:space="preserve">    Саратовская область</v>
      </c>
      <c r="B74" s="9">
        <f>hidden1!GI64</f>
        <v>0</v>
      </c>
      <c r="C74" s="9">
        <f>hidden1!GJ64</f>
        <v>0</v>
      </c>
      <c r="D74" s="9">
        <f>hidden1!GK64</f>
        <v>0</v>
      </c>
      <c r="E74" s="9">
        <f>hidden1!GL64</f>
        <v>0</v>
      </c>
      <c r="F74" s="9">
        <f>hidden1!GM64</f>
        <v>0</v>
      </c>
      <c r="G74" s="9">
        <f>hidden1!GN64</f>
        <v>0</v>
      </c>
      <c r="H74" s="9">
        <f>hidden1!GO64</f>
        <v>0</v>
      </c>
      <c r="I74" s="9">
        <f>hidden1!GP64</f>
        <v>0</v>
      </c>
      <c r="J74" s="9">
        <f>hidden1!GQ64</f>
        <v>0</v>
      </c>
      <c r="K74" s="9">
        <f>hidden1!GR64</f>
        <v>0</v>
      </c>
    </row>
    <row r="75" spans="1:11" ht="12.75" customHeight="1" x14ac:dyDescent="0.25">
      <c r="A75" s="36" t="str">
        <f>hidden1!A65</f>
        <v xml:space="preserve">    Ульяновская область</v>
      </c>
      <c r="B75" s="9">
        <f>hidden1!GI65</f>
        <v>0</v>
      </c>
      <c r="C75" s="9">
        <f>hidden1!GJ65</f>
        <v>0</v>
      </c>
      <c r="D75" s="9">
        <f>hidden1!GK65</f>
        <v>0</v>
      </c>
      <c r="E75" s="9">
        <f>hidden1!GL65</f>
        <v>0</v>
      </c>
      <c r="F75" s="9">
        <f>hidden1!GM65</f>
        <v>0</v>
      </c>
      <c r="G75" s="9">
        <f>hidden1!GN65</f>
        <v>0</v>
      </c>
      <c r="H75" s="9">
        <f>hidden1!GO65</f>
        <v>0</v>
      </c>
      <c r="I75" s="9">
        <f>hidden1!GP65</f>
        <v>0</v>
      </c>
      <c r="J75" s="9">
        <f>hidden1!GQ65</f>
        <v>0</v>
      </c>
      <c r="K75" s="9">
        <f>hidden1!GR65</f>
        <v>0</v>
      </c>
    </row>
    <row r="76" spans="1:11" ht="12.75" customHeight="1" x14ac:dyDescent="0.25">
      <c r="A76" s="36" t="str">
        <f>hidden1!A66</f>
        <v xml:space="preserve">  УРАЛЬСКИЙ ФЕДЕРАЛЬНЫЙ ОКРУГ</v>
      </c>
      <c r="B76" s="9">
        <f>hidden1!GI66</f>
        <v>0</v>
      </c>
      <c r="C76" s="9">
        <f>hidden1!GJ66</f>
        <v>0</v>
      </c>
      <c r="D76" s="9">
        <f>hidden1!GK66</f>
        <v>0</v>
      </c>
      <c r="E76" s="9">
        <f>hidden1!GL66</f>
        <v>0</v>
      </c>
      <c r="F76" s="9">
        <f>hidden1!GM66</f>
        <v>0</v>
      </c>
      <c r="G76" s="9">
        <f>hidden1!GN66</f>
        <v>0</v>
      </c>
      <c r="H76" s="9">
        <f>hidden1!GO66</f>
        <v>0</v>
      </c>
      <c r="I76" s="9">
        <f>hidden1!GP66</f>
        <v>0</v>
      </c>
      <c r="J76" s="9">
        <f>hidden1!GQ66</f>
        <v>0</v>
      </c>
      <c r="K76" s="9">
        <f>hidden1!GR66</f>
        <v>0</v>
      </c>
    </row>
    <row r="77" spans="1:11" ht="12.75" customHeight="1" x14ac:dyDescent="0.25">
      <c r="A77" s="36" t="str">
        <f>hidden1!A67</f>
        <v xml:space="preserve">    Курганская область</v>
      </c>
      <c r="B77" s="9">
        <f>hidden1!GI67</f>
        <v>0</v>
      </c>
      <c r="C77" s="9">
        <f>hidden1!GJ67</f>
        <v>0</v>
      </c>
      <c r="D77" s="9">
        <f>hidden1!GK67</f>
        <v>0</v>
      </c>
      <c r="E77" s="9">
        <f>hidden1!GL67</f>
        <v>0</v>
      </c>
      <c r="F77" s="9">
        <f>hidden1!GM67</f>
        <v>0</v>
      </c>
      <c r="G77" s="9">
        <f>hidden1!GN67</f>
        <v>0</v>
      </c>
      <c r="H77" s="9">
        <f>hidden1!GO67</f>
        <v>0</v>
      </c>
      <c r="I77" s="9">
        <f>hidden1!GP67</f>
        <v>0</v>
      </c>
      <c r="J77" s="9">
        <f>hidden1!GQ67</f>
        <v>0</v>
      </c>
      <c r="K77" s="9">
        <f>hidden1!GR67</f>
        <v>0</v>
      </c>
    </row>
    <row r="78" spans="1:11" ht="12.75" customHeight="1" x14ac:dyDescent="0.25">
      <c r="A78" s="36" t="str">
        <f>hidden1!A68</f>
        <v xml:space="preserve">    Свердловская область</v>
      </c>
      <c r="B78" s="9">
        <f>hidden1!GI68</f>
        <v>0</v>
      </c>
      <c r="C78" s="9">
        <f>hidden1!GJ68</f>
        <v>0</v>
      </c>
      <c r="D78" s="9">
        <f>hidden1!GK68</f>
        <v>0</v>
      </c>
      <c r="E78" s="9">
        <f>hidden1!GL68</f>
        <v>0</v>
      </c>
      <c r="F78" s="9">
        <f>hidden1!GM68</f>
        <v>0</v>
      </c>
      <c r="G78" s="9">
        <f>hidden1!GN68</f>
        <v>0</v>
      </c>
      <c r="H78" s="9">
        <f>hidden1!GO68</f>
        <v>0</v>
      </c>
      <c r="I78" s="9">
        <f>hidden1!GP68</f>
        <v>0</v>
      </c>
      <c r="J78" s="9">
        <f>hidden1!GQ68</f>
        <v>0</v>
      </c>
      <c r="K78" s="9">
        <f>hidden1!GR68</f>
        <v>0</v>
      </c>
    </row>
    <row r="79" spans="1:11" ht="12.75" customHeight="1" x14ac:dyDescent="0.25">
      <c r="A79" s="36" t="str">
        <f>hidden1!A69</f>
        <v xml:space="preserve">    Тюменская область</v>
      </c>
      <c r="B79" s="9">
        <f>hidden1!GI69</f>
        <v>0</v>
      </c>
      <c r="C79" s="9">
        <f>hidden1!GJ69</f>
        <v>0</v>
      </c>
      <c r="D79" s="9">
        <f>hidden1!GK69</f>
        <v>0</v>
      </c>
      <c r="E79" s="9">
        <f>hidden1!GL69</f>
        <v>0</v>
      </c>
      <c r="F79" s="9">
        <f>hidden1!GM69</f>
        <v>0</v>
      </c>
      <c r="G79" s="9">
        <f>hidden1!GN69</f>
        <v>0</v>
      </c>
      <c r="H79" s="9">
        <f>hidden1!GO69</f>
        <v>0</v>
      </c>
      <c r="I79" s="9">
        <f>hidden1!GP69</f>
        <v>0</v>
      </c>
      <c r="J79" s="9">
        <f>hidden1!GQ69</f>
        <v>0</v>
      </c>
      <c r="K79" s="9">
        <f>hidden1!GR69</f>
        <v>0</v>
      </c>
    </row>
    <row r="80" spans="1:11" ht="12.75" customHeight="1" x14ac:dyDescent="0.25">
      <c r="A80" s="36" t="str">
        <f>hidden1!A70</f>
        <v xml:space="preserve">    Челябинская область</v>
      </c>
      <c r="B80" s="9">
        <f>hidden1!GI70</f>
        <v>0</v>
      </c>
      <c r="C80" s="9">
        <f>hidden1!GJ70</f>
        <v>0</v>
      </c>
      <c r="D80" s="9">
        <f>hidden1!GK70</f>
        <v>0</v>
      </c>
      <c r="E80" s="9">
        <f>hidden1!GL70</f>
        <v>0</v>
      </c>
      <c r="F80" s="9">
        <f>hidden1!GM70</f>
        <v>0</v>
      </c>
      <c r="G80" s="9">
        <f>hidden1!GN70</f>
        <v>0</v>
      </c>
      <c r="H80" s="9">
        <f>hidden1!GO70</f>
        <v>0</v>
      </c>
      <c r="I80" s="9">
        <f>hidden1!GP70</f>
        <v>0</v>
      </c>
      <c r="J80" s="9">
        <f>hidden1!GQ70</f>
        <v>0</v>
      </c>
      <c r="K80" s="9">
        <f>hidden1!GR70</f>
        <v>0</v>
      </c>
    </row>
    <row r="81" spans="1:11" ht="12.75" customHeight="1" x14ac:dyDescent="0.25">
      <c r="A81" s="36" t="str">
        <f>hidden1!A71</f>
        <v xml:space="preserve">    Ханты-Мансийский автономный округ - Югра</v>
      </c>
      <c r="B81" s="9">
        <f>hidden1!GI71</f>
        <v>0</v>
      </c>
      <c r="C81" s="9">
        <f>hidden1!GJ71</f>
        <v>0</v>
      </c>
      <c r="D81" s="9">
        <f>hidden1!GK71</f>
        <v>0</v>
      </c>
      <c r="E81" s="9">
        <f>hidden1!GL71</f>
        <v>0</v>
      </c>
      <c r="F81" s="9">
        <f>hidden1!GM71</f>
        <v>0</v>
      </c>
      <c r="G81" s="9">
        <f>hidden1!GN71</f>
        <v>0</v>
      </c>
      <c r="H81" s="9">
        <f>hidden1!GO71</f>
        <v>0</v>
      </c>
      <c r="I81" s="9">
        <f>hidden1!GP71</f>
        <v>0</v>
      </c>
      <c r="J81" s="9">
        <f>hidden1!GQ71</f>
        <v>0</v>
      </c>
      <c r="K81" s="9">
        <f>hidden1!GR71</f>
        <v>0</v>
      </c>
    </row>
    <row r="82" spans="1:11" ht="12.75" customHeight="1" x14ac:dyDescent="0.25">
      <c r="A82" s="36" t="str">
        <f>hidden1!A72</f>
        <v xml:space="preserve">    Ямало-Ненецкий автономный округ</v>
      </c>
      <c r="B82" s="9">
        <f>hidden1!GI72</f>
        <v>0</v>
      </c>
      <c r="C82" s="9">
        <f>hidden1!GJ72</f>
        <v>0</v>
      </c>
      <c r="D82" s="9">
        <f>hidden1!GK72</f>
        <v>0</v>
      </c>
      <c r="E82" s="9">
        <f>hidden1!GL72</f>
        <v>0</v>
      </c>
      <c r="F82" s="9">
        <f>hidden1!GM72</f>
        <v>0</v>
      </c>
      <c r="G82" s="9">
        <f>hidden1!GN72</f>
        <v>0</v>
      </c>
      <c r="H82" s="9">
        <f>hidden1!GO72</f>
        <v>0</v>
      </c>
      <c r="I82" s="9">
        <f>hidden1!GP72</f>
        <v>0</v>
      </c>
      <c r="J82" s="9">
        <f>hidden1!GQ72</f>
        <v>0</v>
      </c>
      <c r="K82" s="9">
        <f>hidden1!GR72</f>
        <v>0</v>
      </c>
    </row>
    <row r="83" spans="1:11" ht="12.75" customHeight="1" x14ac:dyDescent="0.25">
      <c r="A83" s="36" t="str">
        <f>hidden1!A73</f>
        <v xml:space="preserve">  СИБИРСКИЙ ФЕДЕРАЛЬНЫЙ ОКРУГ</v>
      </c>
      <c r="B83" s="9">
        <f>hidden1!GI73</f>
        <v>0</v>
      </c>
      <c r="C83" s="9">
        <f>hidden1!GJ73</f>
        <v>0</v>
      </c>
      <c r="D83" s="9">
        <f>hidden1!GK73</f>
        <v>0</v>
      </c>
      <c r="E83" s="9">
        <f>hidden1!GL73</f>
        <v>0</v>
      </c>
      <c r="F83" s="9">
        <f>hidden1!GM73</f>
        <v>0</v>
      </c>
      <c r="G83" s="9">
        <f>hidden1!GN73</f>
        <v>0</v>
      </c>
      <c r="H83" s="9">
        <f>hidden1!GO73</f>
        <v>0</v>
      </c>
      <c r="I83" s="9">
        <f>hidden1!GP73</f>
        <v>0</v>
      </c>
      <c r="J83" s="9">
        <f>hidden1!GQ73</f>
        <v>0</v>
      </c>
      <c r="K83" s="9">
        <f>hidden1!GR73</f>
        <v>0</v>
      </c>
    </row>
    <row r="84" spans="1:11" ht="12.75" customHeight="1" x14ac:dyDescent="0.25">
      <c r="A84" s="36" t="str">
        <f>hidden1!A74</f>
        <v xml:space="preserve">    Республика Алтай</v>
      </c>
      <c r="B84" s="9">
        <f>hidden1!GI74</f>
        <v>0</v>
      </c>
      <c r="C84" s="9">
        <f>hidden1!GJ74</f>
        <v>0</v>
      </c>
      <c r="D84" s="9">
        <f>hidden1!GK74</f>
        <v>0</v>
      </c>
      <c r="E84" s="9">
        <f>hidden1!GL74</f>
        <v>0</v>
      </c>
      <c r="F84" s="9">
        <f>hidden1!GM74</f>
        <v>0</v>
      </c>
      <c r="G84" s="9">
        <f>hidden1!GN74</f>
        <v>0</v>
      </c>
      <c r="H84" s="9">
        <f>hidden1!GO74</f>
        <v>0</v>
      </c>
      <c r="I84" s="9">
        <f>hidden1!GP74</f>
        <v>0</v>
      </c>
      <c r="J84" s="9">
        <f>hidden1!GQ74</f>
        <v>0</v>
      </c>
      <c r="K84" s="9">
        <f>hidden1!GR74</f>
        <v>0</v>
      </c>
    </row>
    <row r="85" spans="1:11" ht="15.75" customHeight="1" x14ac:dyDescent="0.25">
      <c r="A85" s="36" t="str">
        <f>hidden1!A75</f>
        <v xml:space="preserve">    Республика Тыва</v>
      </c>
      <c r="B85" s="9">
        <f>hidden1!GI75</f>
        <v>0</v>
      </c>
      <c r="C85" s="9">
        <f>hidden1!GJ75</f>
        <v>0</v>
      </c>
      <c r="D85" s="9">
        <f>hidden1!GK75</f>
        <v>0</v>
      </c>
      <c r="E85" s="9">
        <f>hidden1!GL75</f>
        <v>0</v>
      </c>
      <c r="F85" s="9">
        <f>hidden1!GM75</f>
        <v>0</v>
      </c>
      <c r="G85" s="9">
        <f>hidden1!GN75</f>
        <v>0</v>
      </c>
      <c r="H85" s="9">
        <f>hidden1!GO75</f>
        <v>0</v>
      </c>
      <c r="I85" s="9">
        <f>hidden1!GP75</f>
        <v>0</v>
      </c>
      <c r="J85" s="9">
        <f>hidden1!GQ75</f>
        <v>0</v>
      </c>
      <c r="K85" s="9">
        <f>hidden1!GR75</f>
        <v>0</v>
      </c>
    </row>
    <row r="86" spans="1:11" ht="12.75" customHeight="1" x14ac:dyDescent="0.25">
      <c r="A86" s="36" t="str">
        <f>hidden1!A76</f>
        <v xml:space="preserve">    Республика Хакасия</v>
      </c>
      <c r="B86" s="9">
        <f>hidden1!GI76</f>
        <v>0</v>
      </c>
      <c r="C86" s="9">
        <f>hidden1!GJ76</f>
        <v>0</v>
      </c>
      <c r="D86" s="9">
        <f>hidden1!GK76</f>
        <v>0</v>
      </c>
      <c r="E86" s="9">
        <f>hidden1!GL76</f>
        <v>0</v>
      </c>
      <c r="F86" s="9">
        <f>hidden1!GM76</f>
        <v>0</v>
      </c>
      <c r="G86" s="9">
        <f>hidden1!GN76</f>
        <v>0</v>
      </c>
      <c r="H86" s="9">
        <f>hidden1!GO76</f>
        <v>0</v>
      </c>
      <c r="I86" s="9">
        <f>hidden1!GP76</f>
        <v>0</v>
      </c>
      <c r="J86" s="9">
        <f>hidden1!GQ76</f>
        <v>0</v>
      </c>
      <c r="K86" s="9">
        <f>hidden1!GR76</f>
        <v>0</v>
      </c>
    </row>
    <row r="87" spans="1:11" ht="12.75" customHeight="1" x14ac:dyDescent="0.25">
      <c r="A87" s="36" t="str">
        <f>hidden1!A77</f>
        <v xml:space="preserve">    Алтайский край</v>
      </c>
      <c r="B87" s="9">
        <f>hidden1!GI77</f>
        <v>0</v>
      </c>
      <c r="C87" s="9">
        <f>hidden1!GJ77</f>
        <v>0</v>
      </c>
      <c r="D87" s="9">
        <f>hidden1!GK77</f>
        <v>0</v>
      </c>
      <c r="E87" s="9">
        <f>hidden1!GL77</f>
        <v>0</v>
      </c>
      <c r="F87" s="9">
        <f>hidden1!GM77</f>
        <v>0</v>
      </c>
      <c r="G87" s="9">
        <f>hidden1!GN77</f>
        <v>0</v>
      </c>
      <c r="H87" s="9">
        <f>hidden1!GO77</f>
        <v>0</v>
      </c>
      <c r="I87" s="9">
        <f>hidden1!GP77</f>
        <v>0</v>
      </c>
      <c r="J87" s="9">
        <f>hidden1!GQ77</f>
        <v>0</v>
      </c>
      <c r="K87" s="9">
        <f>hidden1!GR77</f>
        <v>0</v>
      </c>
    </row>
    <row r="88" spans="1:11" ht="12.75" customHeight="1" x14ac:dyDescent="0.25">
      <c r="A88" s="36" t="str">
        <f>hidden1!A78</f>
        <v xml:space="preserve">    Красноярский край</v>
      </c>
      <c r="B88" s="9">
        <f>hidden1!GI78</f>
        <v>0</v>
      </c>
      <c r="C88" s="9">
        <f>hidden1!GJ78</f>
        <v>0</v>
      </c>
      <c r="D88" s="9">
        <f>hidden1!GK78</f>
        <v>0</v>
      </c>
      <c r="E88" s="9">
        <f>hidden1!GL78</f>
        <v>0</v>
      </c>
      <c r="F88" s="9">
        <f>hidden1!GM78</f>
        <v>0</v>
      </c>
      <c r="G88" s="9">
        <f>hidden1!GN78</f>
        <v>0</v>
      </c>
      <c r="H88" s="9">
        <f>hidden1!GO78</f>
        <v>0</v>
      </c>
      <c r="I88" s="9">
        <f>hidden1!GP78</f>
        <v>0</v>
      </c>
      <c r="J88" s="9">
        <f>hidden1!GQ78</f>
        <v>0</v>
      </c>
      <c r="K88" s="9">
        <f>hidden1!GR78</f>
        <v>0</v>
      </c>
    </row>
    <row r="89" spans="1:11" ht="12.75" customHeight="1" x14ac:dyDescent="0.25">
      <c r="A89" s="36" t="str">
        <f>hidden1!A79</f>
        <v xml:space="preserve">    Иркутская область</v>
      </c>
      <c r="B89" s="9">
        <f>hidden1!GI79</f>
        <v>0</v>
      </c>
      <c r="C89" s="9">
        <f>hidden1!GJ79</f>
        <v>0</v>
      </c>
      <c r="D89" s="9">
        <f>hidden1!GK79</f>
        <v>0</v>
      </c>
      <c r="E89" s="9">
        <f>hidden1!GL79</f>
        <v>0</v>
      </c>
      <c r="F89" s="9">
        <f>hidden1!GM79</f>
        <v>0</v>
      </c>
      <c r="G89" s="9">
        <f>hidden1!GN79</f>
        <v>0</v>
      </c>
      <c r="H89" s="9">
        <f>hidden1!GO79</f>
        <v>0</v>
      </c>
      <c r="I89" s="9">
        <f>hidden1!GP79</f>
        <v>0</v>
      </c>
      <c r="J89" s="9">
        <f>hidden1!GQ79</f>
        <v>0</v>
      </c>
      <c r="K89" s="9">
        <f>hidden1!GR79</f>
        <v>0</v>
      </c>
    </row>
    <row r="90" spans="1:11" ht="12.75" customHeight="1" x14ac:dyDescent="0.25">
      <c r="A90" s="36" t="str">
        <f>hidden1!A80</f>
        <v xml:space="preserve">    Кемеровская область - Кузбасс</v>
      </c>
      <c r="B90" s="9">
        <f>hidden1!GI80</f>
        <v>0</v>
      </c>
      <c r="C90" s="9">
        <f>hidden1!GJ80</f>
        <v>0</v>
      </c>
      <c r="D90" s="9">
        <f>hidden1!GK80</f>
        <v>0</v>
      </c>
      <c r="E90" s="9">
        <f>hidden1!GL80</f>
        <v>0</v>
      </c>
      <c r="F90" s="9">
        <f>hidden1!GM80</f>
        <v>0</v>
      </c>
      <c r="G90" s="9">
        <f>hidden1!GN80</f>
        <v>0</v>
      </c>
      <c r="H90" s="9">
        <f>hidden1!GO80</f>
        <v>0</v>
      </c>
      <c r="I90" s="9">
        <f>hidden1!GP80</f>
        <v>0</v>
      </c>
      <c r="J90" s="9">
        <f>hidden1!GQ80</f>
        <v>0</v>
      </c>
      <c r="K90" s="9">
        <f>hidden1!GR80</f>
        <v>0</v>
      </c>
    </row>
    <row r="91" spans="1:11" ht="12.75" customHeight="1" x14ac:dyDescent="0.25">
      <c r="A91" s="36" t="str">
        <f>hidden1!A81</f>
        <v xml:space="preserve">    Новосибирская область</v>
      </c>
      <c r="B91" s="9">
        <f>hidden1!GI81</f>
        <v>0</v>
      </c>
      <c r="C91" s="9">
        <f>hidden1!GJ81</f>
        <v>0</v>
      </c>
      <c r="D91" s="9">
        <f>hidden1!GK81</f>
        <v>0</v>
      </c>
      <c r="E91" s="9">
        <f>hidden1!GL81</f>
        <v>0</v>
      </c>
      <c r="F91" s="9">
        <f>hidden1!GM81</f>
        <v>0</v>
      </c>
      <c r="G91" s="9">
        <f>hidden1!GN81</f>
        <v>0</v>
      </c>
      <c r="H91" s="9">
        <f>hidden1!GO81</f>
        <v>0</v>
      </c>
      <c r="I91" s="9">
        <f>hidden1!GP81</f>
        <v>0</v>
      </c>
      <c r="J91" s="9">
        <f>hidden1!GQ81</f>
        <v>0</v>
      </c>
      <c r="K91" s="9">
        <f>hidden1!GR81</f>
        <v>0</v>
      </c>
    </row>
    <row r="92" spans="1:11" ht="12.75" customHeight="1" x14ac:dyDescent="0.25">
      <c r="A92" s="36" t="str">
        <f>hidden1!A82</f>
        <v xml:space="preserve">    Омская область</v>
      </c>
      <c r="B92" s="9">
        <f>hidden1!GI82</f>
        <v>0</v>
      </c>
      <c r="C92" s="9">
        <f>hidden1!GJ82</f>
        <v>0</v>
      </c>
      <c r="D92" s="9">
        <f>hidden1!GK82</f>
        <v>0</v>
      </c>
      <c r="E92" s="9">
        <f>hidden1!GL82</f>
        <v>0</v>
      </c>
      <c r="F92" s="9">
        <f>hidden1!GM82</f>
        <v>0</v>
      </c>
      <c r="G92" s="9">
        <f>hidden1!GN82</f>
        <v>0</v>
      </c>
      <c r="H92" s="9">
        <f>hidden1!GO82</f>
        <v>0</v>
      </c>
      <c r="I92" s="9">
        <f>hidden1!GP82</f>
        <v>0</v>
      </c>
      <c r="J92" s="9">
        <f>hidden1!GQ82</f>
        <v>0</v>
      </c>
      <c r="K92" s="9">
        <f>hidden1!GR82</f>
        <v>0</v>
      </c>
    </row>
    <row r="93" spans="1:11" ht="12.75" customHeight="1" x14ac:dyDescent="0.25">
      <c r="A93" s="36" t="str">
        <f>hidden1!A83</f>
        <v xml:space="preserve">    Томская область</v>
      </c>
      <c r="B93" s="9">
        <f>hidden1!GI83</f>
        <v>0</v>
      </c>
      <c r="C93" s="9">
        <f>hidden1!GJ83</f>
        <v>0</v>
      </c>
      <c r="D93" s="9">
        <f>hidden1!GK83</f>
        <v>0</v>
      </c>
      <c r="E93" s="9">
        <f>hidden1!GL83</f>
        <v>0</v>
      </c>
      <c r="F93" s="9">
        <f>hidden1!GM83</f>
        <v>0</v>
      </c>
      <c r="G93" s="9">
        <f>hidden1!GN83</f>
        <v>0</v>
      </c>
      <c r="H93" s="9">
        <f>hidden1!GO83</f>
        <v>0</v>
      </c>
      <c r="I93" s="9">
        <f>hidden1!GP83</f>
        <v>0</v>
      </c>
      <c r="J93" s="9">
        <f>hidden1!GQ83</f>
        <v>0</v>
      </c>
      <c r="K93" s="9">
        <f>hidden1!GR83</f>
        <v>0</v>
      </c>
    </row>
    <row r="94" spans="1:11" ht="12.75" customHeight="1" x14ac:dyDescent="0.25">
      <c r="A94" s="36" t="str">
        <f>hidden1!A84</f>
        <v xml:space="preserve">  ДАЛЬНЕВОСТОЧНЫЙ ФЕДЕРАЛЬНЫЙ ОКРУГ</v>
      </c>
      <c r="B94" s="9">
        <f>hidden1!GI84</f>
        <v>-2</v>
      </c>
      <c r="C94" s="9">
        <f>hidden1!GJ84</f>
        <v>0</v>
      </c>
      <c r="D94" s="9">
        <f>hidden1!GK84</f>
        <v>0</v>
      </c>
      <c r="E94" s="9">
        <f>hidden1!GL84</f>
        <v>0</v>
      </c>
      <c r="F94" s="9">
        <f>hidden1!GM84</f>
        <v>0</v>
      </c>
      <c r="G94" s="9">
        <f>hidden1!GN84</f>
        <v>0</v>
      </c>
      <c r="H94" s="9">
        <f>hidden1!GO84</f>
        <v>0</v>
      </c>
      <c r="I94" s="9">
        <f>hidden1!GP84</f>
        <v>0</v>
      </c>
      <c r="J94" s="9">
        <f>hidden1!GQ84</f>
        <v>0</v>
      </c>
      <c r="K94" s="9">
        <f>hidden1!GR84</f>
        <v>0</v>
      </c>
    </row>
    <row r="95" spans="1:11" x14ac:dyDescent="0.25">
      <c r="A95" s="36" t="str">
        <f>hidden1!A85</f>
        <v xml:space="preserve">    Республика Бурятия</v>
      </c>
      <c r="B95" s="9">
        <f>hidden1!GI85</f>
        <v>0</v>
      </c>
      <c r="C95" s="9">
        <f>hidden1!GJ85</f>
        <v>0</v>
      </c>
      <c r="D95" s="9">
        <f>hidden1!GK85</f>
        <v>0</v>
      </c>
      <c r="E95" s="9">
        <f>hidden1!GL85</f>
        <v>0</v>
      </c>
      <c r="F95" s="9">
        <f>hidden1!GM85</f>
        <v>0</v>
      </c>
      <c r="G95" s="9">
        <f>hidden1!GN85</f>
        <v>0</v>
      </c>
      <c r="H95" s="9">
        <f>hidden1!GO85</f>
        <v>0</v>
      </c>
      <c r="I95" s="9">
        <f>hidden1!GP85</f>
        <v>0</v>
      </c>
      <c r="J95" s="9">
        <f>hidden1!GQ85</f>
        <v>0</v>
      </c>
      <c r="K95" s="9">
        <f>hidden1!GR85</f>
        <v>0</v>
      </c>
    </row>
    <row r="96" spans="1:11" x14ac:dyDescent="0.25">
      <c r="A96" s="36" t="str">
        <f>hidden1!A86</f>
        <v xml:space="preserve">    Республика Саха (Якутия)</v>
      </c>
      <c r="B96" s="9">
        <f>hidden1!GI86</f>
        <v>0</v>
      </c>
      <c r="C96" s="9">
        <f>hidden1!GJ86</f>
        <v>0</v>
      </c>
      <c r="D96" s="9">
        <f>hidden1!GK86</f>
        <v>0</v>
      </c>
      <c r="E96" s="9">
        <f>hidden1!GL86</f>
        <v>0</v>
      </c>
      <c r="F96" s="9">
        <f>hidden1!GM86</f>
        <v>0</v>
      </c>
      <c r="G96" s="9">
        <f>hidden1!GN86</f>
        <v>0</v>
      </c>
      <c r="H96" s="9">
        <f>hidden1!GO86</f>
        <v>0</v>
      </c>
      <c r="I96" s="9">
        <f>hidden1!GP86</f>
        <v>0</v>
      </c>
      <c r="J96" s="9">
        <f>hidden1!GQ86</f>
        <v>0</v>
      </c>
      <c r="K96" s="9">
        <f>hidden1!GR86</f>
        <v>0</v>
      </c>
    </row>
    <row r="97" spans="1:11" x14ac:dyDescent="0.25">
      <c r="A97" s="36" t="str">
        <f>hidden1!A87</f>
        <v xml:space="preserve">    Приморский край</v>
      </c>
      <c r="B97" s="9">
        <f>hidden1!GI87</f>
        <v>0</v>
      </c>
      <c r="C97" s="9">
        <f>hidden1!GJ87</f>
        <v>0</v>
      </c>
      <c r="D97" s="9">
        <f>hidden1!GK87</f>
        <v>0</v>
      </c>
      <c r="E97" s="9">
        <f>hidden1!GL87</f>
        <v>0</v>
      </c>
      <c r="F97" s="9">
        <f>hidden1!GM87</f>
        <v>0</v>
      </c>
      <c r="G97" s="9">
        <f>hidden1!GN87</f>
        <v>0</v>
      </c>
      <c r="H97" s="9">
        <f>hidden1!GO87</f>
        <v>0</v>
      </c>
      <c r="I97" s="9">
        <f>hidden1!GP87</f>
        <v>0</v>
      </c>
      <c r="J97" s="9">
        <f>hidden1!GQ87</f>
        <v>0</v>
      </c>
      <c r="K97" s="9">
        <f>hidden1!GR87</f>
        <v>0</v>
      </c>
    </row>
    <row r="98" spans="1:11" x14ac:dyDescent="0.25">
      <c r="A98" s="36" t="str">
        <f>hidden1!A88</f>
        <v xml:space="preserve">    Хабаровский край</v>
      </c>
      <c r="B98" s="9">
        <f>hidden1!GI88</f>
        <v>0</v>
      </c>
      <c r="C98" s="9">
        <f>hidden1!GJ88</f>
        <v>0</v>
      </c>
      <c r="D98" s="9">
        <f>hidden1!GK88</f>
        <v>0</v>
      </c>
      <c r="E98" s="9">
        <f>hidden1!GL88</f>
        <v>0</v>
      </c>
      <c r="F98" s="9">
        <f>hidden1!GM88</f>
        <v>0</v>
      </c>
      <c r="G98" s="9">
        <f>hidden1!GN88</f>
        <v>0</v>
      </c>
      <c r="H98" s="9">
        <f>hidden1!GO88</f>
        <v>0</v>
      </c>
      <c r="I98" s="9">
        <f>hidden1!GP88</f>
        <v>0</v>
      </c>
      <c r="J98" s="9">
        <f>hidden1!GQ88</f>
        <v>0</v>
      </c>
      <c r="K98" s="9">
        <f>hidden1!GR88</f>
        <v>0</v>
      </c>
    </row>
    <row r="99" spans="1:11" x14ac:dyDescent="0.25">
      <c r="A99" s="36" t="str">
        <f>hidden1!A89</f>
        <v xml:space="preserve">    Амурская область</v>
      </c>
      <c r="B99" s="9">
        <f>hidden1!GI89</f>
        <v>0</v>
      </c>
      <c r="C99" s="9">
        <f>hidden1!GJ89</f>
        <v>0</v>
      </c>
      <c r="D99" s="9">
        <f>hidden1!GK89</f>
        <v>0</v>
      </c>
      <c r="E99" s="9">
        <f>hidden1!GL89</f>
        <v>0</v>
      </c>
      <c r="F99" s="9">
        <f>hidden1!GM89</f>
        <v>0</v>
      </c>
      <c r="G99" s="9">
        <f>hidden1!GN89</f>
        <v>0</v>
      </c>
      <c r="H99" s="9">
        <f>hidden1!GO89</f>
        <v>0</v>
      </c>
      <c r="I99" s="9">
        <f>hidden1!GP89</f>
        <v>0</v>
      </c>
      <c r="J99" s="9">
        <f>hidden1!GQ89</f>
        <v>0</v>
      </c>
      <c r="K99" s="9">
        <f>hidden1!GR89</f>
        <v>0</v>
      </c>
    </row>
    <row r="100" spans="1:11" x14ac:dyDescent="0.25">
      <c r="A100" s="36" t="str">
        <f>hidden1!A90</f>
        <v xml:space="preserve">    Камчатский край</v>
      </c>
      <c r="B100" s="9">
        <f>hidden1!GI90</f>
        <v>0</v>
      </c>
      <c r="C100" s="9">
        <f>hidden1!GJ90</f>
        <v>0</v>
      </c>
      <c r="D100" s="9">
        <f>hidden1!GK90</f>
        <v>0</v>
      </c>
      <c r="E100" s="9">
        <f>hidden1!GL90</f>
        <v>0</v>
      </c>
      <c r="F100" s="9">
        <f>hidden1!GM90</f>
        <v>0</v>
      </c>
      <c r="G100" s="9">
        <f>hidden1!GN90</f>
        <v>0</v>
      </c>
      <c r="H100" s="9">
        <f>hidden1!GO90</f>
        <v>0</v>
      </c>
      <c r="I100" s="9">
        <f>hidden1!GP90</f>
        <v>0</v>
      </c>
      <c r="J100" s="9">
        <f>hidden1!GQ90</f>
        <v>0</v>
      </c>
      <c r="K100" s="9">
        <f>hidden1!GR90</f>
        <v>0</v>
      </c>
    </row>
    <row r="101" spans="1:11" x14ac:dyDescent="0.25">
      <c r="A101" s="36" t="str">
        <f>hidden1!A91</f>
        <v xml:space="preserve">    Магаданская область</v>
      </c>
      <c r="B101" s="9">
        <f>hidden1!GI91</f>
        <v>0</v>
      </c>
      <c r="C101" s="9">
        <f>hidden1!GJ91</f>
        <v>0</v>
      </c>
      <c r="D101" s="9">
        <f>hidden1!GK91</f>
        <v>0</v>
      </c>
      <c r="E101" s="9">
        <f>hidden1!GL91</f>
        <v>0</v>
      </c>
      <c r="F101" s="9">
        <f>hidden1!GM91</f>
        <v>0</v>
      </c>
      <c r="G101" s="9">
        <f>hidden1!GN91</f>
        <v>0</v>
      </c>
      <c r="H101" s="9">
        <f>hidden1!GO91</f>
        <v>0</v>
      </c>
      <c r="I101" s="9">
        <f>hidden1!GP91</f>
        <v>0</v>
      </c>
      <c r="J101" s="9">
        <f>hidden1!GQ91</f>
        <v>0</v>
      </c>
      <c r="K101" s="9">
        <f>hidden1!GR91</f>
        <v>0</v>
      </c>
    </row>
    <row r="102" spans="1:11" x14ac:dyDescent="0.25">
      <c r="A102" s="36" t="str">
        <f>hidden1!A92</f>
        <v xml:space="preserve">    Сахалинская область</v>
      </c>
      <c r="B102" s="9">
        <f>hidden1!GI92</f>
        <v>0</v>
      </c>
      <c r="C102" s="9">
        <f>hidden1!GJ92</f>
        <v>0</v>
      </c>
      <c r="D102" s="9">
        <f>hidden1!GK92</f>
        <v>0</v>
      </c>
      <c r="E102" s="9">
        <f>hidden1!GL92</f>
        <v>0</v>
      </c>
      <c r="F102" s="9">
        <f>hidden1!GM92</f>
        <v>0</v>
      </c>
      <c r="G102" s="9">
        <f>hidden1!GN92</f>
        <v>0</v>
      </c>
      <c r="H102" s="9">
        <f>hidden1!GO92</f>
        <v>0</v>
      </c>
      <c r="I102" s="9">
        <f>hidden1!GP92</f>
        <v>0</v>
      </c>
      <c r="J102" s="9">
        <f>hidden1!GQ92</f>
        <v>0</v>
      </c>
      <c r="K102" s="9">
        <f>hidden1!GR92</f>
        <v>0</v>
      </c>
    </row>
    <row r="103" spans="1:11" x14ac:dyDescent="0.25">
      <c r="A103" s="36" t="str">
        <f>hidden1!A93</f>
        <v xml:space="preserve">    Забайкальский край</v>
      </c>
      <c r="B103" s="9">
        <f>hidden1!GI93</f>
        <v>-2</v>
      </c>
      <c r="C103" s="9">
        <f>hidden1!GJ93</f>
        <v>0</v>
      </c>
      <c r="D103" s="9">
        <f>hidden1!GK93</f>
        <v>0</v>
      </c>
      <c r="E103" s="9">
        <f>hidden1!GL93</f>
        <v>0</v>
      </c>
      <c r="F103" s="9">
        <f>hidden1!GM93</f>
        <v>0</v>
      </c>
      <c r="G103" s="9">
        <f>hidden1!GN93</f>
        <v>0</v>
      </c>
      <c r="H103" s="9">
        <f>hidden1!GO93</f>
        <v>0</v>
      </c>
      <c r="I103" s="9">
        <f>hidden1!GP93</f>
        <v>0</v>
      </c>
      <c r="J103" s="9">
        <f>hidden1!GQ93</f>
        <v>0</v>
      </c>
      <c r="K103" s="9">
        <f>hidden1!GR93</f>
        <v>0</v>
      </c>
    </row>
    <row r="104" spans="1:11" x14ac:dyDescent="0.25">
      <c r="A104" s="36" t="str">
        <f>hidden1!A94</f>
        <v xml:space="preserve">    Еврейская автономная область</v>
      </c>
      <c r="B104" s="9">
        <f>hidden1!GI94</f>
        <v>0</v>
      </c>
      <c r="C104" s="9">
        <f>hidden1!GJ94</f>
        <v>0</v>
      </c>
      <c r="D104" s="9">
        <f>hidden1!GK94</f>
        <v>0</v>
      </c>
      <c r="E104" s="9">
        <f>hidden1!GL94</f>
        <v>0</v>
      </c>
      <c r="F104" s="9">
        <f>hidden1!GM94</f>
        <v>0</v>
      </c>
      <c r="G104" s="9">
        <f>hidden1!GN94</f>
        <v>0</v>
      </c>
      <c r="H104" s="9">
        <f>hidden1!GO94</f>
        <v>0</v>
      </c>
      <c r="I104" s="9">
        <f>hidden1!GP94</f>
        <v>0</v>
      </c>
      <c r="J104" s="9">
        <f>hidden1!GQ94</f>
        <v>0</v>
      </c>
      <c r="K104" s="9">
        <f>hidden1!GR94</f>
        <v>0</v>
      </c>
    </row>
    <row r="105" spans="1:11" x14ac:dyDescent="0.25">
      <c r="A105" s="36" t="str">
        <f>hidden1!A95</f>
        <v xml:space="preserve">    Чукотский автономный округ</v>
      </c>
      <c r="B105" s="9">
        <f>hidden1!GI95</f>
        <v>0</v>
      </c>
      <c r="C105" s="9">
        <f>hidden1!GJ95</f>
        <v>0</v>
      </c>
      <c r="D105" s="9">
        <f>hidden1!GK95</f>
        <v>0</v>
      </c>
      <c r="E105" s="9">
        <f>hidden1!GL95</f>
        <v>0</v>
      </c>
      <c r="F105" s="9">
        <f>hidden1!GM95</f>
        <v>0</v>
      </c>
      <c r="G105" s="9">
        <f>hidden1!GN95</f>
        <v>0</v>
      </c>
      <c r="H105" s="9">
        <f>hidden1!GO95</f>
        <v>0</v>
      </c>
      <c r="I105" s="9">
        <f>hidden1!GP95</f>
        <v>0</v>
      </c>
      <c r="J105" s="9">
        <f>hidden1!GQ95</f>
        <v>0</v>
      </c>
      <c r="K105" s="9">
        <f>hidden1!GR95</f>
        <v>0</v>
      </c>
    </row>
    <row r="106" spans="1:11" x14ac:dyDescent="0.25">
      <c r="A106" s="36" t="str">
        <f>hidden1!A101</f>
        <v xml:space="preserve">  МИ ФНС РОССИИ ПО УПРАВЛЕНИЮ ДОЛГОМ</v>
      </c>
      <c r="B106" s="9">
        <f>hidden1!GI101</f>
        <v>0</v>
      </c>
      <c r="C106" s="9">
        <f>hidden1!GJ101</f>
        <v>0</v>
      </c>
      <c r="D106" s="9">
        <f>hidden1!GK101</f>
        <v>0</v>
      </c>
      <c r="E106" s="9">
        <f>hidden1!GL101</f>
        <v>0</v>
      </c>
      <c r="F106" s="9">
        <f>hidden1!GM101</f>
        <v>0</v>
      </c>
      <c r="G106" s="9">
        <f>hidden1!GN101</f>
        <v>0</v>
      </c>
      <c r="H106" s="9">
        <f>hidden1!GO101</f>
        <v>0</v>
      </c>
      <c r="I106" s="9">
        <f>hidden1!GP101</f>
        <v>0</v>
      </c>
      <c r="J106" s="9">
        <f>hidden1!GQ101</f>
        <v>0</v>
      </c>
      <c r="K106" s="9">
        <f>hidden1!GR101</f>
        <v>0</v>
      </c>
    </row>
    <row r="107" spans="1:11" x14ac:dyDescent="0.25">
      <c r="A107" s="36"/>
      <c r="B107" s="9"/>
      <c r="C107" s="9"/>
      <c r="D107" s="9"/>
      <c r="E107" s="9"/>
      <c r="F107" s="9"/>
      <c r="G107" s="9"/>
      <c r="H107" s="9"/>
      <c r="I107" s="9"/>
      <c r="J107" s="9"/>
      <c r="K107" s="9"/>
    </row>
  </sheetData>
  <mergeCells count="12">
    <mergeCell ref="A2:K2"/>
    <mergeCell ref="A3:K3"/>
    <mergeCell ref="A6:A9"/>
    <mergeCell ref="K7:K9"/>
    <mergeCell ref="I7:I9"/>
    <mergeCell ref="J7:J9"/>
    <mergeCell ref="D6:K6"/>
    <mergeCell ref="B6:B9"/>
    <mergeCell ref="D7:D9"/>
    <mergeCell ref="C7:C9"/>
    <mergeCell ref="E7:H7"/>
    <mergeCell ref="E8:H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zoomScale="90" zoomScaleNormal="90" workbookViewId="0">
      <selection activeCell="A106" sqref="A106:XFD110"/>
    </sheetView>
  </sheetViews>
  <sheetFormatPr defaultColWidth="9.109375" defaultRowHeight="13.2" x14ac:dyDescent="0.25"/>
  <cols>
    <col min="1" max="1" width="46.5546875" style="2" customWidth="1"/>
    <col min="2" max="4" width="28.88671875" style="2" customWidth="1"/>
    <col min="5" max="5" width="27.5546875" style="2" customWidth="1"/>
    <col min="6"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августа 2023 года</v>
      </c>
      <c r="B3" s="100"/>
      <c r="C3" s="100"/>
      <c r="D3" s="100"/>
      <c r="E3" s="100"/>
    </row>
    <row r="4" spans="1:5" s="17" customFormat="1" x14ac:dyDescent="0.25">
      <c r="A4" s="19"/>
    </row>
    <row r="5" spans="1:5" s="17" customFormat="1" ht="14.1" customHeight="1" x14ac:dyDescent="0.25">
      <c r="A5" s="17" t="s">
        <v>2</v>
      </c>
      <c r="E5" s="20" t="s">
        <v>1</v>
      </c>
    </row>
    <row r="6" spans="1:5" s="17" customFormat="1" ht="14.1" customHeight="1" x14ac:dyDescent="0.25">
      <c r="A6" s="112"/>
      <c r="B6" s="112" t="s">
        <v>154</v>
      </c>
      <c r="C6" s="112"/>
      <c r="D6" s="112"/>
      <c r="E6" s="112"/>
    </row>
    <row r="7" spans="1:5" s="17" customFormat="1" ht="14.25" customHeight="1" x14ac:dyDescent="0.25">
      <c r="A7" s="112"/>
      <c r="B7" s="108" t="s">
        <v>36</v>
      </c>
      <c r="C7" s="199" t="s">
        <v>6</v>
      </c>
      <c r="D7" s="199"/>
      <c r="E7" s="199"/>
    </row>
    <row r="8" spans="1:5" s="17" customFormat="1" ht="13.65" customHeight="1" x14ac:dyDescent="0.25">
      <c r="A8" s="112"/>
      <c r="B8" s="223"/>
      <c r="C8" s="99" t="s">
        <v>116</v>
      </c>
      <c r="D8" s="99" t="s">
        <v>37</v>
      </c>
      <c r="E8" s="24" t="s">
        <v>6</v>
      </c>
    </row>
    <row r="9" spans="1:5" s="17" customFormat="1" ht="86.25" customHeight="1" x14ac:dyDescent="0.25">
      <c r="A9" s="112"/>
      <c r="B9" s="223"/>
      <c r="C9" s="99"/>
      <c r="D9" s="99"/>
      <c r="E9" s="22" t="s">
        <v>177</v>
      </c>
    </row>
    <row r="10" spans="1:5" s="17" customFormat="1" ht="12.75" customHeight="1" x14ac:dyDescent="0.25">
      <c r="A10" s="25" t="s">
        <v>0</v>
      </c>
      <c r="B10" s="21">
        <v>2090</v>
      </c>
      <c r="C10" s="25">
        <v>2095</v>
      </c>
      <c r="D10" s="25">
        <v>2100</v>
      </c>
      <c r="E10" s="25">
        <v>2115</v>
      </c>
    </row>
    <row r="11" spans="1:5" ht="18" customHeight="1" x14ac:dyDescent="0.25">
      <c r="A11" s="5" t="str">
        <f>hidden1!A1</f>
        <v>РОССИЙСКАЯ ФЕДЕРАЦИЯ</v>
      </c>
      <c r="B11" s="9">
        <f>hidden2!B1</f>
        <v>-2</v>
      </c>
      <c r="C11" s="9">
        <f>hidden2!C1</f>
        <v>-2</v>
      </c>
      <c r="D11" s="9">
        <f>hidden2!D1</f>
        <v>0</v>
      </c>
      <c r="E11" s="9">
        <f>hidden2!E1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hidden2!B3</f>
        <v>0</v>
      </c>
      <c r="C13" s="9">
        <f>hidden2!C3</f>
        <v>0</v>
      </c>
      <c r="D13" s="9">
        <f>hidden2!D3</f>
        <v>0</v>
      </c>
      <c r="E13" s="9">
        <f>hidden2!E3</f>
        <v>0</v>
      </c>
    </row>
    <row r="14" spans="1:5" ht="12.75" customHeight="1" x14ac:dyDescent="0.25">
      <c r="A14" s="5" t="str">
        <f>hidden1!A4</f>
        <v xml:space="preserve">    Белгородская область</v>
      </c>
      <c r="B14" s="9">
        <f>hidden2!B4</f>
        <v>0</v>
      </c>
      <c r="C14" s="9">
        <f>hidden2!C4</f>
        <v>0</v>
      </c>
      <c r="D14" s="9">
        <f>hidden2!D4</f>
        <v>0</v>
      </c>
      <c r="E14" s="9">
        <f>hidden2!E4</f>
        <v>0</v>
      </c>
    </row>
    <row r="15" spans="1:5" ht="12.75" customHeight="1" x14ac:dyDescent="0.25">
      <c r="A15" s="5" t="str">
        <f>hidden1!A5</f>
        <v xml:space="preserve">    Брянская область</v>
      </c>
      <c r="B15" s="9">
        <f>hidden2!B5</f>
        <v>0</v>
      </c>
      <c r="C15" s="9">
        <f>hidden2!C5</f>
        <v>0</v>
      </c>
      <c r="D15" s="9">
        <f>hidden2!D5</f>
        <v>0</v>
      </c>
      <c r="E15" s="9">
        <f>hidden2!E5</f>
        <v>0</v>
      </c>
    </row>
    <row r="16" spans="1:5" ht="12.75" customHeight="1" x14ac:dyDescent="0.25">
      <c r="A16" s="5" t="str">
        <f>hidden1!A6</f>
        <v xml:space="preserve">    Владимирская область</v>
      </c>
      <c r="B16" s="9">
        <f>hidden2!B6</f>
        <v>0</v>
      </c>
      <c r="C16" s="9">
        <f>hidden2!C6</f>
        <v>0</v>
      </c>
      <c r="D16" s="9">
        <f>hidden2!D6</f>
        <v>0</v>
      </c>
      <c r="E16" s="9">
        <f>hidden2!E6</f>
        <v>0</v>
      </c>
    </row>
    <row r="17" spans="1:5" ht="12.75" customHeight="1" x14ac:dyDescent="0.25">
      <c r="A17" s="5" t="str">
        <f>hidden1!A7</f>
        <v xml:space="preserve">    Воронежская область</v>
      </c>
      <c r="B17" s="9">
        <f>hidden2!B7</f>
        <v>0</v>
      </c>
      <c r="C17" s="9">
        <f>hidden2!C7</f>
        <v>0</v>
      </c>
      <c r="D17" s="9">
        <f>hidden2!D7</f>
        <v>0</v>
      </c>
      <c r="E17" s="9">
        <f>hidden2!E7</f>
        <v>0</v>
      </c>
    </row>
    <row r="18" spans="1:5" ht="12.75" customHeight="1" x14ac:dyDescent="0.25">
      <c r="A18" s="5" t="str">
        <f>hidden1!A8</f>
        <v xml:space="preserve">    Ивановская область</v>
      </c>
      <c r="B18" s="9">
        <f>hidden2!B8</f>
        <v>0</v>
      </c>
      <c r="C18" s="9">
        <f>hidden2!C8</f>
        <v>0</v>
      </c>
      <c r="D18" s="9">
        <f>hidden2!D8</f>
        <v>0</v>
      </c>
      <c r="E18" s="9">
        <f>hidden2!E8</f>
        <v>0</v>
      </c>
    </row>
    <row r="19" spans="1:5" ht="12.75" customHeight="1" x14ac:dyDescent="0.25">
      <c r="A19" s="5" t="str">
        <f>hidden1!A9</f>
        <v xml:space="preserve">    Калужская область</v>
      </c>
      <c r="B19" s="9">
        <f>hidden2!B9</f>
        <v>0</v>
      </c>
      <c r="C19" s="9">
        <f>hidden2!C9</f>
        <v>0</v>
      </c>
      <c r="D19" s="9">
        <f>hidden2!D9</f>
        <v>0</v>
      </c>
      <c r="E19" s="9">
        <f>hidden2!E9</f>
        <v>0</v>
      </c>
    </row>
    <row r="20" spans="1:5" ht="12.75" customHeight="1" x14ac:dyDescent="0.25">
      <c r="A20" s="5" t="str">
        <f>hidden1!A10</f>
        <v xml:space="preserve">    Костромская область</v>
      </c>
      <c r="B20" s="9">
        <f>hidden2!B10</f>
        <v>0</v>
      </c>
      <c r="C20" s="9">
        <f>hidden2!C10</f>
        <v>0</v>
      </c>
      <c r="D20" s="9">
        <f>hidden2!D10</f>
        <v>0</v>
      </c>
      <c r="E20" s="9">
        <f>hidden2!E10</f>
        <v>0</v>
      </c>
    </row>
    <row r="21" spans="1:5" ht="12.75" customHeight="1" x14ac:dyDescent="0.25">
      <c r="A21" s="5" t="str">
        <f>hidden1!A11</f>
        <v xml:space="preserve">    Курская область</v>
      </c>
      <c r="B21" s="9">
        <f>hidden2!B11</f>
        <v>0</v>
      </c>
      <c r="C21" s="9">
        <f>hidden2!C11</f>
        <v>0</v>
      </c>
      <c r="D21" s="9">
        <f>hidden2!D11</f>
        <v>0</v>
      </c>
      <c r="E21" s="9">
        <f>hidden2!E11</f>
        <v>0</v>
      </c>
    </row>
    <row r="22" spans="1:5" ht="12.75" customHeight="1" x14ac:dyDescent="0.25">
      <c r="A22" s="5" t="str">
        <f>hidden1!A12</f>
        <v xml:space="preserve">    Липецкая область</v>
      </c>
      <c r="B22" s="9">
        <f>hidden2!B12</f>
        <v>0</v>
      </c>
      <c r="C22" s="9">
        <f>hidden2!C12</f>
        <v>0</v>
      </c>
      <c r="D22" s="9">
        <f>hidden2!D12</f>
        <v>0</v>
      </c>
      <c r="E22" s="9">
        <f>hidden2!E12</f>
        <v>0</v>
      </c>
    </row>
    <row r="23" spans="1:5" ht="12.75" customHeight="1" x14ac:dyDescent="0.25">
      <c r="A23" s="5" t="str">
        <f>hidden1!A13</f>
        <v xml:space="preserve">    Московская область</v>
      </c>
      <c r="B23" s="9">
        <f>hidden2!B13</f>
        <v>0</v>
      </c>
      <c r="C23" s="9">
        <f>hidden2!C13</f>
        <v>0</v>
      </c>
      <c r="D23" s="9">
        <f>hidden2!D13</f>
        <v>0</v>
      </c>
      <c r="E23" s="9">
        <f>hidden2!E13</f>
        <v>0</v>
      </c>
    </row>
    <row r="24" spans="1:5" ht="12.75" customHeight="1" x14ac:dyDescent="0.25">
      <c r="A24" s="5" t="str">
        <f>hidden1!A14</f>
        <v xml:space="preserve">    Орловская область</v>
      </c>
      <c r="B24" s="9">
        <f>hidden2!B14</f>
        <v>0</v>
      </c>
      <c r="C24" s="9">
        <f>hidden2!C14</f>
        <v>0</v>
      </c>
      <c r="D24" s="9">
        <f>hidden2!D14</f>
        <v>0</v>
      </c>
      <c r="E24" s="9">
        <f>hidden2!E14</f>
        <v>0</v>
      </c>
    </row>
    <row r="25" spans="1:5" ht="12.75" customHeight="1" x14ac:dyDescent="0.25">
      <c r="A25" s="5" t="str">
        <f>hidden1!A15</f>
        <v xml:space="preserve">    Рязанская область</v>
      </c>
      <c r="B25" s="9">
        <f>hidden2!B15</f>
        <v>0</v>
      </c>
      <c r="C25" s="9">
        <f>hidden2!C15</f>
        <v>0</v>
      </c>
      <c r="D25" s="9">
        <f>hidden2!D15</f>
        <v>0</v>
      </c>
      <c r="E25" s="9">
        <f>hidden2!E15</f>
        <v>0</v>
      </c>
    </row>
    <row r="26" spans="1:5" ht="12.75" customHeight="1" x14ac:dyDescent="0.25">
      <c r="A26" s="5" t="str">
        <f>hidden1!A16</f>
        <v xml:space="preserve">    Смоленская область</v>
      </c>
      <c r="B26" s="9">
        <f>hidden2!B16</f>
        <v>0</v>
      </c>
      <c r="C26" s="9">
        <f>hidden2!C16</f>
        <v>0</v>
      </c>
      <c r="D26" s="9">
        <f>hidden2!D16</f>
        <v>0</v>
      </c>
      <c r="E26" s="9">
        <f>hidden2!E16</f>
        <v>0</v>
      </c>
    </row>
    <row r="27" spans="1:5" ht="12.75" customHeight="1" x14ac:dyDescent="0.25">
      <c r="A27" s="5" t="str">
        <f>hidden1!A17</f>
        <v xml:space="preserve">    Тамбовская область</v>
      </c>
      <c r="B27" s="9">
        <f>hidden2!B17</f>
        <v>0</v>
      </c>
      <c r="C27" s="9">
        <f>hidden2!C17</f>
        <v>0</v>
      </c>
      <c r="D27" s="9">
        <f>hidden2!D17</f>
        <v>0</v>
      </c>
      <c r="E27" s="9">
        <f>hidden2!E17</f>
        <v>0</v>
      </c>
    </row>
    <row r="28" spans="1:5" ht="12.75" customHeight="1" x14ac:dyDescent="0.25">
      <c r="A28" s="5" t="str">
        <f>hidden1!A18</f>
        <v xml:space="preserve">    Тверская область</v>
      </c>
      <c r="B28" s="9">
        <f>hidden2!B18</f>
        <v>0</v>
      </c>
      <c r="C28" s="9">
        <f>hidden2!C18</f>
        <v>0</v>
      </c>
      <c r="D28" s="9">
        <f>hidden2!D18</f>
        <v>0</v>
      </c>
      <c r="E28" s="9">
        <f>hidden2!E18</f>
        <v>0</v>
      </c>
    </row>
    <row r="29" spans="1:5" ht="12.75" customHeight="1" x14ac:dyDescent="0.25">
      <c r="A29" s="5" t="str">
        <f>hidden1!A19</f>
        <v xml:space="preserve">    Тульская область</v>
      </c>
      <c r="B29" s="9">
        <f>hidden2!B19</f>
        <v>0</v>
      </c>
      <c r="C29" s="9">
        <f>hidden2!C19</f>
        <v>0</v>
      </c>
      <c r="D29" s="9">
        <f>hidden2!D19</f>
        <v>0</v>
      </c>
      <c r="E29" s="9">
        <f>hidden2!E19</f>
        <v>0</v>
      </c>
    </row>
    <row r="30" spans="1:5" ht="12.75" customHeight="1" x14ac:dyDescent="0.25">
      <c r="A30" s="5" t="str">
        <f>hidden1!A20</f>
        <v xml:space="preserve">    Ярославская область</v>
      </c>
      <c r="B30" s="9">
        <f>hidden2!B20</f>
        <v>0</v>
      </c>
      <c r="C30" s="9">
        <f>hidden2!C20</f>
        <v>0</v>
      </c>
      <c r="D30" s="9">
        <f>hidden2!D20</f>
        <v>0</v>
      </c>
      <c r="E30" s="9">
        <f>hidden2!E20</f>
        <v>0</v>
      </c>
    </row>
    <row r="31" spans="1:5" ht="12.75" customHeight="1" x14ac:dyDescent="0.25">
      <c r="A31" s="5" t="str">
        <f>hidden1!A21</f>
        <v xml:space="preserve">    город Москва</v>
      </c>
      <c r="B31" s="9">
        <f>hidden2!B21</f>
        <v>0</v>
      </c>
      <c r="C31" s="9">
        <f>hidden2!C21</f>
        <v>0</v>
      </c>
      <c r="D31" s="9">
        <f>hidden2!D21</f>
        <v>0</v>
      </c>
      <c r="E31" s="9">
        <f>hidden2!E21</f>
        <v>0</v>
      </c>
    </row>
    <row r="32" spans="1:5" ht="12.75" customHeight="1" x14ac:dyDescent="0.25">
      <c r="A32" s="5" t="str">
        <f>hidden1!A22</f>
        <v xml:space="preserve">  СЕВЕРО-ЗАПАДНЫЙ ФЕДЕРАЛЬНЫЙ ОКРУГ</v>
      </c>
      <c r="B32" s="9">
        <f>hidden2!B22</f>
        <v>0</v>
      </c>
      <c r="C32" s="9">
        <f>hidden2!C22</f>
        <v>0</v>
      </c>
      <c r="D32" s="9">
        <f>hidden2!D22</f>
        <v>0</v>
      </c>
      <c r="E32" s="9">
        <f>hidden2!E22</f>
        <v>0</v>
      </c>
    </row>
    <row r="33" spans="1:5" ht="12.75" customHeight="1" x14ac:dyDescent="0.25">
      <c r="A33" s="5" t="str">
        <f>hidden1!A23</f>
        <v xml:space="preserve">    Республика Карелия</v>
      </c>
      <c r="B33" s="9">
        <f>hidden2!B23</f>
        <v>0</v>
      </c>
      <c r="C33" s="9">
        <f>hidden2!C23</f>
        <v>0</v>
      </c>
      <c r="D33" s="9">
        <f>hidden2!D23</f>
        <v>0</v>
      </c>
      <c r="E33" s="9">
        <f>hidden2!E23</f>
        <v>0</v>
      </c>
    </row>
    <row r="34" spans="1:5" ht="12.75" customHeight="1" x14ac:dyDescent="0.25">
      <c r="A34" s="5" t="str">
        <f>hidden1!A24</f>
        <v xml:space="preserve">    Республика Коми</v>
      </c>
      <c r="B34" s="9">
        <f>hidden2!B24</f>
        <v>0</v>
      </c>
      <c r="C34" s="9">
        <f>hidden2!C24</f>
        <v>0</v>
      </c>
      <c r="D34" s="9">
        <f>hidden2!D24</f>
        <v>0</v>
      </c>
      <c r="E34" s="9">
        <f>hidden2!E24</f>
        <v>0</v>
      </c>
    </row>
    <row r="35" spans="1:5" ht="13.65" customHeight="1" x14ac:dyDescent="0.25">
      <c r="A35" s="5" t="str">
        <f>hidden1!A25</f>
        <v xml:space="preserve">    Архангельская область</v>
      </c>
      <c r="B35" s="9">
        <f>hidden2!B25</f>
        <v>0</v>
      </c>
      <c r="C35" s="9">
        <f>hidden2!C25</f>
        <v>0</v>
      </c>
      <c r="D35" s="9">
        <f>hidden2!D25</f>
        <v>0</v>
      </c>
      <c r="E35" s="9">
        <f>hidden2!E25</f>
        <v>0</v>
      </c>
    </row>
    <row r="36" spans="1:5" ht="12.75" customHeight="1" x14ac:dyDescent="0.25">
      <c r="A36" s="5" t="str">
        <f>hidden1!A26</f>
        <v xml:space="preserve">    Вологодская область</v>
      </c>
      <c r="B36" s="9">
        <f>hidden2!B26</f>
        <v>0</v>
      </c>
      <c r="C36" s="9">
        <f>hidden2!C26</f>
        <v>0</v>
      </c>
      <c r="D36" s="9">
        <f>hidden2!D26</f>
        <v>0</v>
      </c>
      <c r="E36" s="9">
        <f>hidden2!E26</f>
        <v>0</v>
      </c>
    </row>
    <row r="37" spans="1:5" ht="12.75" customHeight="1" x14ac:dyDescent="0.25">
      <c r="A37" s="5" t="str">
        <f>hidden1!A27</f>
        <v xml:space="preserve">    Калининградская область</v>
      </c>
      <c r="B37" s="9">
        <f>hidden2!B27</f>
        <v>0</v>
      </c>
      <c r="C37" s="9">
        <f>hidden2!C27</f>
        <v>0</v>
      </c>
      <c r="D37" s="9">
        <f>hidden2!D27</f>
        <v>0</v>
      </c>
      <c r="E37" s="9">
        <f>hidden2!E27</f>
        <v>0</v>
      </c>
    </row>
    <row r="38" spans="1:5" ht="12.75" customHeight="1" x14ac:dyDescent="0.25">
      <c r="A38" s="5" t="str">
        <f>hidden1!A28</f>
        <v xml:space="preserve">    Ленинградская область</v>
      </c>
      <c r="B38" s="9">
        <f>hidden2!B28</f>
        <v>0</v>
      </c>
      <c r="C38" s="9">
        <f>hidden2!C28</f>
        <v>0</v>
      </c>
      <c r="D38" s="9">
        <f>hidden2!D28</f>
        <v>0</v>
      </c>
      <c r="E38" s="9">
        <f>hidden2!E28</f>
        <v>0</v>
      </c>
    </row>
    <row r="39" spans="1:5" ht="12.75" customHeight="1" x14ac:dyDescent="0.25">
      <c r="A39" s="5" t="str">
        <f>hidden1!A29</f>
        <v xml:space="preserve">    Мурманская область</v>
      </c>
      <c r="B39" s="9">
        <f>hidden2!B29</f>
        <v>0</v>
      </c>
      <c r="C39" s="9">
        <f>hidden2!C29</f>
        <v>0</v>
      </c>
      <c r="D39" s="9">
        <f>hidden2!D29</f>
        <v>0</v>
      </c>
      <c r="E39" s="9">
        <f>hidden2!E29</f>
        <v>0</v>
      </c>
    </row>
    <row r="40" spans="1:5" ht="12.75" customHeight="1" x14ac:dyDescent="0.25">
      <c r="A40" s="5" t="str">
        <f>hidden1!A30</f>
        <v xml:space="preserve">    Новгородская область</v>
      </c>
      <c r="B40" s="9">
        <f>hidden2!B30</f>
        <v>0</v>
      </c>
      <c r="C40" s="9">
        <f>hidden2!C30</f>
        <v>0</v>
      </c>
      <c r="D40" s="9">
        <f>hidden2!D30</f>
        <v>0</v>
      </c>
      <c r="E40" s="9">
        <f>hidden2!E30</f>
        <v>0</v>
      </c>
    </row>
    <row r="41" spans="1:5" ht="12.75" customHeight="1" x14ac:dyDescent="0.25">
      <c r="A41" s="5" t="str">
        <f>hidden1!A31</f>
        <v xml:space="preserve">    Псковская область</v>
      </c>
      <c r="B41" s="9">
        <f>hidden2!B31</f>
        <v>0</v>
      </c>
      <c r="C41" s="9">
        <f>hidden2!C31</f>
        <v>0</v>
      </c>
      <c r="D41" s="9">
        <f>hidden2!D31</f>
        <v>0</v>
      </c>
      <c r="E41" s="9">
        <f>hidden2!E31</f>
        <v>0</v>
      </c>
    </row>
    <row r="42" spans="1:5" ht="12.75" customHeight="1" x14ac:dyDescent="0.25">
      <c r="A42" s="5" t="str">
        <f>hidden1!A32</f>
        <v xml:space="preserve">    город Санкт-Петербург</v>
      </c>
      <c r="B42" s="9">
        <f>hidden2!B32</f>
        <v>0</v>
      </c>
      <c r="C42" s="9">
        <f>hidden2!C32</f>
        <v>0</v>
      </c>
      <c r="D42" s="9">
        <f>hidden2!D32</f>
        <v>0</v>
      </c>
      <c r="E42" s="9">
        <f>hidden2!E32</f>
        <v>0</v>
      </c>
    </row>
    <row r="43" spans="1:5" ht="12.75" customHeight="1" x14ac:dyDescent="0.25">
      <c r="A43" s="5" t="str">
        <f>hidden1!A33</f>
        <v xml:space="preserve">    Ненецкий автономный округ</v>
      </c>
      <c r="B43" s="9">
        <f>hidden2!B33</f>
        <v>0</v>
      </c>
      <c r="C43" s="9">
        <f>hidden2!C33</f>
        <v>0</v>
      </c>
      <c r="D43" s="9">
        <f>hidden2!D33</f>
        <v>0</v>
      </c>
      <c r="E43" s="9">
        <f>hidden2!E33</f>
        <v>0</v>
      </c>
    </row>
    <row r="44" spans="1:5" ht="12.75" customHeight="1" x14ac:dyDescent="0.25">
      <c r="A44" s="5" t="str">
        <f>hidden1!A34</f>
        <v xml:space="preserve">  СЕВЕРО-КАВКАЗСКИЙ ФЕДЕРАЛЬНЫЙ ОКРУГ</v>
      </c>
      <c r="B44" s="9">
        <f>hidden2!B34</f>
        <v>0</v>
      </c>
      <c r="C44" s="9">
        <f>hidden2!C34</f>
        <v>0</v>
      </c>
      <c r="D44" s="9">
        <f>hidden2!D34</f>
        <v>0</v>
      </c>
      <c r="E44" s="9">
        <f>hidden2!E34</f>
        <v>0</v>
      </c>
    </row>
    <row r="45" spans="1:5" ht="12.75" customHeight="1" x14ac:dyDescent="0.25">
      <c r="A45" s="5" t="str">
        <f>hidden1!A35</f>
        <v xml:space="preserve">    Республика Дагестан</v>
      </c>
      <c r="B45" s="9">
        <f>hidden2!B35</f>
        <v>0</v>
      </c>
      <c r="C45" s="9">
        <f>hidden2!C35</f>
        <v>0</v>
      </c>
      <c r="D45" s="9">
        <f>hidden2!D35</f>
        <v>0</v>
      </c>
      <c r="E45" s="9">
        <f>hidden2!E35</f>
        <v>0</v>
      </c>
    </row>
    <row r="46" spans="1:5" ht="12.75" customHeight="1" x14ac:dyDescent="0.25">
      <c r="A46" s="5" t="str">
        <f>hidden1!A36</f>
        <v xml:space="preserve">    Республика Ингушетия</v>
      </c>
      <c r="B46" s="9">
        <f>hidden2!B36</f>
        <v>0</v>
      </c>
      <c r="C46" s="9">
        <f>hidden2!C36</f>
        <v>0</v>
      </c>
      <c r="D46" s="9">
        <f>hidden2!D36</f>
        <v>0</v>
      </c>
      <c r="E46" s="9">
        <f>hidden2!E36</f>
        <v>0</v>
      </c>
    </row>
    <row r="47" spans="1:5" ht="12.75" customHeight="1" x14ac:dyDescent="0.25">
      <c r="A47" s="5" t="str">
        <f>hidden1!A37</f>
        <v xml:space="preserve">    Кабардино-Балкарская Республика</v>
      </c>
      <c r="B47" s="9">
        <f>hidden2!B37</f>
        <v>0</v>
      </c>
      <c r="C47" s="9">
        <f>hidden2!C37</f>
        <v>0</v>
      </c>
      <c r="D47" s="9">
        <f>hidden2!D37</f>
        <v>0</v>
      </c>
      <c r="E47" s="9">
        <f>hidden2!E37</f>
        <v>0</v>
      </c>
    </row>
    <row r="48" spans="1:5" ht="12.75" customHeight="1" x14ac:dyDescent="0.25">
      <c r="A48" s="5" t="str">
        <f>hidden1!A38</f>
        <v xml:space="preserve">    Карачаево-Черкесская Республика</v>
      </c>
      <c r="B48" s="9">
        <f>hidden2!B38</f>
        <v>0</v>
      </c>
      <c r="C48" s="9">
        <f>hidden2!C38</f>
        <v>0</v>
      </c>
      <c r="D48" s="9">
        <f>hidden2!D38</f>
        <v>0</v>
      </c>
      <c r="E48" s="9">
        <f>hidden2!E38</f>
        <v>0</v>
      </c>
    </row>
    <row r="49" spans="1:5" ht="12.75" customHeight="1" x14ac:dyDescent="0.25">
      <c r="A49" s="5" t="str">
        <f>hidden1!A39</f>
        <v xml:space="preserve">    Республика Северная Осетия-Алания</v>
      </c>
      <c r="B49" s="9">
        <f>hidden2!B39</f>
        <v>0</v>
      </c>
      <c r="C49" s="9">
        <f>hidden2!C39</f>
        <v>0</v>
      </c>
      <c r="D49" s="9">
        <f>hidden2!D39</f>
        <v>0</v>
      </c>
      <c r="E49" s="9">
        <f>hidden2!E39</f>
        <v>0</v>
      </c>
    </row>
    <row r="50" spans="1:5" ht="12.75" customHeight="1" x14ac:dyDescent="0.25">
      <c r="A50" s="5" t="str">
        <f>hidden1!A40</f>
        <v xml:space="preserve">    Чеченская Республика</v>
      </c>
      <c r="B50" s="9">
        <f>hidden2!B40</f>
        <v>0</v>
      </c>
      <c r="C50" s="9">
        <f>hidden2!C40</f>
        <v>0</v>
      </c>
      <c r="D50" s="9">
        <f>hidden2!D40</f>
        <v>0</v>
      </c>
      <c r="E50" s="9">
        <f>hidden2!E40</f>
        <v>0</v>
      </c>
    </row>
    <row r="51" spans="1:5" ht="12.75" customHeight="1" x14ac:dyDescent="0.25">
      <c r="A51" s="5" t="str">
        <f>hidden1!A41</f>
        <v xml:space="preserve">    Ставропольский край</v>
      </c>
      <c r="B51" s="9">
        <f>hidden2!B41</f>
        <v>0</v>
      </c>
      <c r="C51" s="9">
        <f>hidden2!C41</f>
        <v>0</v>
      </c>
      <c r="D51" s="9">
        <f>hidden2!D41</f>
        <v>0</v>
      </c>
      <c r="E51" s="9">
        <f>hidden2!E41</f>
        <v>0</v>
      </c>
    </row>
    <row r="52" spans="1:5" ht="12.75" customHeight="1" x14ac:dyDescent="0.25">
      <c r="A52" s="5" t="str">
        <f>hidden1!A42</f>
        <v xml:space="preserve">  ЮЖНЫЙ ФЕДЕРАЛЬНЫЙ ОКРУГ</v>
      </c>
      <c r="B52" s="9">
        <f>hidden2!B42</f>
        <v>0</v>
      </c>
      <c r="C52" s="9">
        <f>hidden2!C42</f>
        <v>0</v>
      </c>
      <c r="D52" s="9">
        <f>hidden2!D42</f>
        <v>0</v>
      </c>
      <c r="E52" s="9">
        <f>hidden2!E42</f>
        <v>0</v>
      </c>
    </row>
    <row r="53" spans="1:5" ht="12.75" customHeight="1" x14ac:dyDescent="0.25">
      <c r="A53" s="5" t="str">
        <f>hidden1!A43</f>
        <v xml:space="preserve">    Республика Адыгея</v>
      </c>
      <c r="B53" s="9">
        <f>hidden2!B43</f>
        <v>0</v>
      </c>
      <c r="C53" s="9">
        <f>hidden2!C43</f>
        <v>0</v>
      </c>
      <c r="D53" s="9">
        <f>hidden2!D43</f>
        <v>0</v>
      </c>
      <c r="E53" s="9">
        <f>hidden2!E43</f>
        <v>0</v>
      </c>
    </row>
    <row r="54" spans="1:5" ht="12.75" customHeight="1" x14ac:dyDescent="0.25">
      <c r="A54" s="5" t="str">
        <f>hidden1!A44</f>
        <v xml:space="preserve">    Республика Калмыкия</v>
      </c>
      <c r="B54" s="9">
        <f>hidden2!B44</f>
        <v>0</v>
      </c>
      <c r="C54" s="9">
        <f>hidden2!C44</f>
        <v>0</v>
      </c>
      <c r="D54" s="9">
        <f>hidden2!D44</f>
        <v>0</v>
      </c>
      <c r="E54" s="9">
        <f>hidden2!E44</f>
        <v>0</v>
      </c>
    </row>
    <row r="55" spans="1:5" ht="12.75" customHeight="1" x14ac:dyDescent="0.25">
      <c r="A55" s="5" t="str">
        <f>hidden1!A45</f>
        <v xml:space="preserve">    Республика Крым</v>
      </c>
      <c r="B55" s="9">
        <f>hidden2!B45</f>
        <v>0</v>
      </c>
      <c r="C55" s="9">
        <f>hidden2!C45</f>
        <v>0</v>
      </c>
      <c r="D55" s="9">
        <f>hidden2!D45</f>
        <v>0</v>
      </c>
      <c r="E55" s="9">
        <f>hidden2!E45</f>
        <v>0</v>
      </c>
    </row>
    <row r="56" spans="1:5" ht="12.75" customHeight="1" x14ac:dyDescent="0.25">
      <c r="A56" s="5" t="str">
        <f>hidden1!A46</f>
        <v xml:space="preserve">    Краснодарский край</v>
      </c>
      <c r="B56" s="9">
        <f>hidden2!B46</f>
        <v>0</v>
      </c>
      <c r="C56" s="9">
        <f>hidden2!C46</f>
        <v>0</v>
      </c>
      <c r="D56" s="9">
        <f>hidden2!D46</f>
        <v>0</v>
      </c>
      <c r="E56" s="9">
        <f>hidden2!E46</f>
        <v>0</v>
      </c>
    </row>
    <row r="57" spans="1:5" ht="12.75" customHeight="1" x14ac:dyDescent="0.25">
      <c r="A57" s="5" t="str">
        <f>hidden1!A47</f>
        <v xml:space="preserve">    Астраханская область</v>
      </c>
      <c r="B57" s="9">
        <f>hidden2!B47</f>
        <v>0</v>
      </c>
      <c r="C57" s="9">
        <f>hidden2!C47</f>
        <v>0</v>
      </c>
      <c r="D57" s="9">
        <f>hidden2!D47</f>
        <v>0</v>
      </c>
      <c r="E57" s="9">
        <f>hidden2!E47</f>
        <v>0</v>
      </c>
    </row>
    <row r="58" spans="1:5" ht="12.75" customHeight="1" x14ac:dyDescent="0.25">
      <c r="A58" s="5" t="str">
        <f>hidden1!A48</f>
        <v xml:space="preserve">    Волгоградская область</v>
      </c>
      <c r="B58" s="9">
        <f>hidden2!B48</f>
        <v>0</v>
      </c>
      <c r="C58" s="9">
        <f>hidden2!C48</f>
        <v>0</v>
      </c>
      <c r="D58" s="9">
        <f>hidden2!D48</f>
        <v>0</v>
      </c>
      <c r="E58" s="9">
        <f>hidden2!E48</f>
        <v>0</v>
      </c>
    </row>
    <row r="59" spans="1:5" ht="12.75" customHeight="1" x14ac:dyDescent="0.25">
      <c r="A59" s="5" t="str">
        <f>hidden1!A49</f>
        <v xml:space="preserve">    Ростовская область</v>
      </c>
      <c r="B59" s="9">
        <f>hidden2!B49</f>
        <v>0</v>
      </c>
      <c r="C59" s="9">
        <f>hidden2!C49</f>
        <v>0</v>
      </c>
      <c r="D59" s="9">
        <f>hidden2!D49</f>
        <v>0</v>
      </c>
      <c r="E59" s="9">
        <f>hidden2!E49</f>
        <v>0</v>
      </c>
    </row>
    <row r="60" spans="1:5" ht="12.75" customHeight="1" x14ac:dyDescent="0.25">
      <c r="A60" s="5" t="str">
        <f>hidden1!A50</f>
        <v xml:space="preserve">    город Севастополь</v>
      </c>
      <c r="B60" s="9">
        <f>hidden2!B50</f>
        <v>0</v>
      </c>
      <c r="C60" s="9">
        <f>hidden2!C50</f>
        <v>0</v>
      </c>
      <c r="D60" s="9">
        <f>hidden2!D50</f>
        <v>0</v>
      </c>
      <c r="E60" s="9">
        <f>hidden2!E50</f>
        <v>0</v>
      </c>
    </row>
    <row r="61" spans="1:5" ht="12.75" customHeight="1" x14ac:dyDescent="0.25">
      <c r="A61" s="5" t="str">
        <f>hidden1!A51</f>
        <v xml:space="preserve">  ПРИВОЛЖСКИЙ ФЕДЕРАЛЬНЫЙ ОКРУГ</v>
      </c>
      <c r="B61" s="9">
        <f>hidden2!B51</f>
        <v>0</v>
      </c>
      <c r="C61" s="9">
        <f>hidden2!C51</f>
        <v>0</v>
      </c>
      <c r="D61" s="9">
        <f>hidden2!D51</f>
        <v>0</v>
      </c>
      <c r="E61" s="9">
        <f>hidden2!E51</f>
        <v>0</v>
      </c>
    </row>
    <row r="62" spans="1:5" ht="12.75" customHeight="1" x14ac:dyDescent="0.25">
      <c r="A62" s="5" t="str">
        <f>hidden1!A52</f>
        <v xml:space="preserve">    Республика Башкортостан</v>
      </c>
      <c r="B62" s="9">
        <f>hidden2!B52</f>
        <v>0</v>
      </c>
      <c r="C62" s="9">
        <f>hidden2!C52</f>
        <v>0</v>
      </c>
      <c r="D62" s="9">
        <f>hidden2!D52</f>
        <v>0</v>
      </c>
      <c r="E62" s="9">
        <f>hidden2!E52</f>
        <v>0</v>
      </c>
    </row>
    <row r="63" spans="1:5" ht="12.75" customHeight="1" x14ac:dyDescent="0.25">
      <c r="A63" s="5" t="str">
        <f>hidden1!A53</f>
        <v xml:space="preserve">    Республика Марий-Эл</v>
      </c>
      <c r="B63" s="9">
        <f>hidden2!B53</f>
        <v>0</v>
      </c>
      <c r="C63" s="9">
        <f>hidden2!C53</f>
        <v>0</v>
      </c>
      <c r="D63" s="9">
        <f>hidden2!D53</f>
        <v>0</v>
      </c>
      <c r="E63" s="9">
        <f>hidden2!E53</f>
        <v>0</v>
      </c>
    </row>
    <row r="64" spans="1:5" ht="12.75" customHeight="1" x14ac:dyDescent="0.25">
      <c r="A64" s="5" t="str">
        <f>hidden1!A54</f>
        <v xml:space="preserve">    Республика Мордовия</v>
      </c>
      <c r="B64" s="9">
        <f>hidden2!B54</f>
        <v>0</v>
      </c>
      <c r="C64" s="9">
        <f>hidden2!C54</f>
        <v>0</v>
      </c>
      <c r="D64" s="9">
        <f>hidden2!D54</f>
        <v>0</v>
      </c>
      <c r="E64" s="9">
        <f>hidden2!E54</f>
        <v>0</v>
      </c>
    </row>
    <row r="65" spans="1:5" ht="12.75" customHeight="1" x14ac:dyDescent="0.25">
      <c r="A65" s="5" t="str">
        <f>hidden1!A55</f>
        <v xml:space="preserve">    Республика Татарстан</v>
      </c>
      <c r="B65" s="9">
        <f>hidden2!B55</f>
        <v>0</v>
      </c>
      <c r="C65" s="9">
        <f>hidden2!C55</f>
        <v>0</v>
      </c>
      <c r="D65" s="9">
        <f>hidden2!D55</f>
        <v>0</v>
      </c>
      <c r="E65" s="9">
        <f>hidden2!E55</f>
        <v>0</v>
      </c>
    </row>
    <row r="66" spans="1:5" ht="12.75" customHeight="1" x14ac:dyDescent="0.25">
      <c r="A66" s="5" t="str">
        <f>hidden1!A56</f>
        <v xml:space="preserve">    Удмуртская Республика</v>
      </c>
      <c r="B66" s="9">
        <f>hidden2!B56</f>
        <v>0</v>
      </c>
      <c r="C66" s="9">
        <f>hidden2!C56</f>
        <v>0</v>
      </c>
      <c r="D66" s="9">
        <f>hidden2!D56</f>
        <v>0</v>
      </c>
      <c r="E66" s="9">
        <f>hidden2!E56</f>
        <v>0</v>
      </c>
    </row>
    <row r="67" spans="1:5" ht="12.75" customHeight="1" x14ac:dyDescent="0.25">
      <c r="A67" s="5" t="str">
        <f>hidden1!A57</f>
        <v xml:space="preserve">    Чувашская Республика</v>
      </c>
      <c r="B67" s="9">
        <f>hidden2!B57</f>
        <v>0</v>
      </c>
      <c r="C67" s="9">
        <f>hidden2!C57</f>
        <v>0</v>
      </c>
      <c r="D67" s="9">
        <f>hidden2!D57</f>
        <v>0</v>
      </c>
      <c r="E67" s="9">
        <f>hidden2!E57</f>
        <v>0</v>
      </c>
    </row>
    <row r="68" spans="1:5" ht="12.75" customHeight="1" x14ac:dyDescent="0.25">
      <c r="A68" s="5" t="str">
        <f>hidden1!A58</f>
        <v xml:space="preserve">    Кировская область</v>
      </c>
      <c r="B68" s="9">
        <f>hidden2!B58</f>
        <v>0</v>
      </c>
      <c r="C68" s="9">
        <f>hidden2!C58</f>
        <v>0</v>
      </c>
      <c r="D68" s="9">
        <f>hidden2!D58</f>
        <v>0</v>
      </c>
      <c r="E68" s="9">
        <f>hidden2!E58</f>
        <v>0</v>
      </c>
    </row>
    <row r="69" spans="1:5" ht="12.75" customHeight="1" x14ac:dyDescent="0.25">
      <c r="A69" s="5" t="str">
        <f>hidden1!A59</f>
        <v xml:space="preserve">    Нижегородская область</v>
      </c>
      <c r="B69" s="9">
        <f>hidden2!B59</f>
        <v>0</v>
      </c>
      <c r="C69" s="9">
        <f>hidden2!C59</f>
        <v>0</v>
      </c>
      <c r="D69" s="9">
        <f>hidden2!D59</f>
        <v>0</v>
      </c>
      <c r="E69" s="9">
        <f>hidden2!E59</f>
        <v>0</v>
      </c>
    </row>
    <row r="70" spans="1:5" ht="12.75" customHeight="1" x14ac:dyDescent="0.25">
      <c r="A70" s="5" t="str">
        <f>hidden1!A60</f>
        <v xml:space="preserve">    Оренбургская область</v>
      </c>
      <c r="B70" s="9">
        <f>hidden2!B60</f>
        <v>0</v>
      </c>
      <c r="C70" s="9">
        <f>hidden2!C60</f>
        <v>0</v>
      </c>
      <c r="D70" s="9">
        <f>hidden2!D60</f>
        <v>0</v>
      </c>
      <c r="E70" s="9">
        <f>hidden2!E60</f>
        <v>0</v>
      </c>
    </row>
    <row r="71" spans="1:5" ht="12.75" customHeight="1" x14ac:dyDescent="0.25">
      <c r="A71" s="5" t="str">
        <f>hidden1!A61</f>
        <v xml:space="preserve">    Пензенская область</v>
      </c>
      <c r="B71" s="9">
        <f>hidden2!B61</f>
        <v>0</v>
      </c>
      <c r="C71" s="9">
        <f>hidden2!C61</f>
        <v>0</v>
      </c>
      <c r="D71" s="9">
        <f>hidden2!D61</f>
        <v>0</v>
      </c>
      <c r="E71" s="9">
        <f>hidden2!E61</f>
        <v>0</v>
      </c>
    </row>
    <row r="72" spans="1:5" ht="13.65" customHeight="1" x14ac:dyDescent="0.25">
      <c r="A72" s="5" t="str">
        <f>hidden1!A62</f>
        <v xml:space="preserve">    Пермский край</v>
      </c>
      <c r="B72" s="9">
        <f>hidden2!B62</f>
        <v>0</v>
      </c>
      <c r="C72" s="9">
        <f>hidden2!C62</f>
        <v>0</v>
      </c>
      <c r="D72" s="9">
        <f>hidden2!D62</f>
        <v>0</v>
      </c>
      <c r="E72" s="9">
        <f>hidden2!E62</f>
        <v>0</v>
      </c>
    </row>
    <row r="73" spans="1:5" ht="12.75" customHeight="1" x14ac:dyDescent="0.25">
      <c r="A73" s="5" t="str">
        <f>hidden1!A63</f>
        <v xml:space="preserve">    Самарская область</v>
      </c>
      <c r="B73" s="9">
        <f>hidden2!B63</f>
        <v>0</v>
      </c>
      <c r="C73" s="9">
        <f>hidden2!C63</f>
        <v>0</v>
      </c>
      <c r="D73" s="9">
        <f>hidden2!D63</f>
        <v>0</v>
      </c>
      <c r="E73" s="9">
        <f>hidden2!E63</f>
        <v>0</v>
      </c>
    </row>
    <row r="74" spans="1:5" ht="12.75" customHeight="1" x14ac:dyDescent="0.25">
      <c r="A74" s="5" t="str">
        <f>hidden1!A64</f>
        <v xml:space="preserve">    Саратовская область</v>
      </c>
      <c r="B74" s="9">
        <f>hidden2!B64</f>
        <v>0</v>
      </c>
      <c r="C74" s="9">
        <f>hidden2!C64</f>
        <v>0</v>
      </c>
      <c r="D74" s="9">
        <f>hidden2!D64</f>
        <v>0</v>
      </c>
      <c r="E74" s="9">
        <f>hidden2!E64</f>
        <v>0</v>
      </c>
    </row>
    <row r="75" spans="1:5" ht="12.75" customHeight="1" x14ac:dyDescent="0.25">
      <c r="A75" s="5" t="str">
        <f>hidden1!A65</f>
        <v xml:space="preserve">    Ульяновская область</v>
      </c>
      <c r="B75" s="9">
        <f>hidden2!B65</f>
        <v>0</v>
      </c>
      <c r="C75" s="9">
        <f>hidden2!C65</f>
        <v>0</v>
      </c>
      <c r="D75" s="9">
        <f>hidden2!D65</f>
        <v>0</v>
      </c>
      <c r="E75" s="9">
        <f>hidden2!E65</f>
        <v>0</v>
      </c>
    </row>
    <row r="76" spans="1:5" ht="12.75" customHeight="1" x14ac:dyDescent="0.25">
      <c r="A76" s="5" t="str">
        <f>hidden1!A66</f>
        <v xml:space="preserve">  УРАЛЬСКИЙ ФЕДЕРАЛЬНЫЙ ОКРУГ</v>
      </c>
      <c r="B76" s="9">
        <f>hidden2!B66</f>
        <v>0</v>
      </c>
      <c r="C76" s="9">
        <f>hidden2!C66</f>
        <v>0</v>
      </c>
      <c r="D76" s="9">
        <f>hidden2!D66</f>
        <v>0</v>
      </c>
      <c r="E76" s="9">
        <f>hidden2!E66</f>
        <v>0</v>
      </c>
    </row>
    <row r="77" spans="1:5" ht="12.75" customHeight="1" x14ac:dyDescent="0.25">
      <c r="A77" s="5" t="str">
        <f>hidden1!A67</f>
        <v xml:space="preserve">    Курганская область</v>
      </c>
      <c r="B77" s="9">
        <f>hidden2!B67</f>
        <v>0</v>
      </c>
      <c r="C77" s="9">
        <f>hidden2!C67</f>
        <v>0</v>
      </c>
      <c r="D77" s="9">
        <f>hidden2!D67</f>
        <v>0</v>
      </c>
      <c r="E77" s="9">
        <f>hidden2!E67</f>
        <v>0</v>
      </c>
    </row>
    <row r="78" spans="1:5" ht="12.75" customHeight="1" x14ac:dyDescent="0.25">
      <c r="A78" s="5" t="str">
        <f>hidden1!A68</f>
        <v xml:space="preserve">    Свердловская область</v>
      </c>
      <c r="B78" s="9">
        <f>hidden2!B68</f>
        <v>0</v>
      </c>
      <c r="C78" s="9">
        <f>hidden2!C68</f>
        <v>0</v>
      </c>
      <c r="D78" s="9">
        <f>hidden2!D68</f>
        <v>0</v>
      </c>
      <c r="E78" s="9">
        <f>hidden2!E68</f>
        <v>0</v>
      </c>
    </row>
    <row r="79" spans="1:5" ht="12.75" customHeight="1" x14ac:dyDescent="0.25">
      <c r="A79" s="5" t="str">
        <f>hidden1!A69</f>
        <v xml:space="preserve">    Тюменская область</v>
      </c>
      <c r="B79" s="9">
        <f>hidden2!B69</f>
        <v>0</v>
      </c>
      <c r="C79" s="9">
        <f>hidden2!C69</f>
        <v>0</v>
      </c>
      <c r="D79" s="9">
        <f>hidden2!D69</f>
        <v>0</v>
      </c>
      <c r="E79" s="9">
        <f>hidden2!E69</f>
        <v>0</v>
      </c>
    </row>
    <row r="80" spans="1:5" ht="12.75" customHeight="1" x14ac:dyDescent="0.25">
      <c r="A80" s="5" t="str">
        <f>hidden1!A70</f>
        <v xml:space="preserve">    Челябинская область</v>
      </c>
      <c r="B80" s="9">
        <f>hidden2!B70</f>
        <v>0</v>
      </c>
      <c r="C80" s="9">
        <f>hidden2!C70</f>
        <v>0</v>
      </c>
      <c r="D80" s="9">
        <f>hidden2!D70</f>
        <v>0</v>
      </c>
      <c r="E80" s="9">
        <f>hidden2!E70</f>
        <v>0</v>
      </c>
    </row>
    <row r="81" spans="1:5" ht="12.75" customHeight="1" x14ac:dyDescent="0.25">
      <c r="A81" s="5" t="str">
        <f>hidden1!A71</f>
        <v xml:space="preserve">    Ханты-Мансийский автономный округ - Югра</v>
      </c>
      <c r="B81" s="9">
        <f>hidden2!B71</f>
        <v>0</v>
      </c>
      <c r="C81" s="9">
        <f>hidden2!C71</f>
        <v>0</v>
      </c>
      <c r="D81" s="9">
        <f>hidden2!D71</f>
        <v>0</v>
      </c>
      <c r="E81" s="9">
        <f>hidden2!E71</f>
        <v>0</v>
      </c>
    </row>
    <row r="82" spans="1:5" ht="12.75" customHeight="1" x14ac:dyDescent="0.25">
      <c r="A82" s="5" t="str">
        <f>hidden1!A72</f>
        <v xml:space="preserve">    Ямало-Ненецкий автономный округ</v>
      </c>
      <c r="B82" s="9">
        <f>hidden2!B72</f>
        <v>0</v>
      </c>
      <c r="C82" s="9">
        <f>hidden2!C72</f>
        <v>0</v>
      </c>
      <c r="D82" s="9">
        <f>hidden2!D72</f>
        <v>0</v>
      </c>
      <c r="E82" s="9">
        <f>hidden2!E72</f>
        <v>0</v>
      </c>
    </row>
    <row r="83" spans="1:5" ht="12.75" customHeight="1" x14ac:dyDescent="0.25">
      <c r="A83" s="5" t="str">
        <f>hidden1!A73</f>
        <v xml:space="preserve">  СИБИРСКИЙ ФЕДЕРАЛЬНЫЙ ОКРУГ</v>
      </c>
      <c r="B83" s="9">
        <f>hidden2!B73</f>
        <v>0</v>
      </c>
      <c r="C83" s="9">
        <f>hidden2!C73</f>
        <v>0</v>
      </c>
      <c r="D83" s="9">
        <f>hidden2!D73</f>
        <v>0</v>
      </c>
      <c r="E83" s="9">
        <f>hidden2!E73</f>
        <v>0</v>
      </c>
    </row>
    <row r="84" spans="1:5" ht="12.75" customHeight="1" x14ac:dyDescent="0.25">
      <c r="A84" s="5" t="str">
        <f>hidden1!A74</f>
        <v xml:space="preserve">    Республика Алтай</v>
      </c>
      <c r="B84" s="9">
        <f>hidden2!B74</f>
        <v>0</v>
      </c>
      <c r="C84" s="9">
        <f>hidden2!C74</f>
        <v>0</v>
      </c>
      <c r="D84" s="9">
        <f>hidden2!D74</f>
        <v>0</v>
      </c>
      <c r="E84" s="9">
        <f>hidden2!E74</f>
        <v>0</v>
      </c>
    </row>
    <row r="85" spans="1:5" ht="12.75" customHeight="1" x14ac:dyDescent="0.25">
      <c r="A85" s="5" t="str">
        <f>hidden1!A75</f>
        <v xml:space="preserve">    Республика Тыва</v>
      </c>
      <c r="B85" s="9">
        <f>hidden2!B75</f>
        <v>0</v>
      </c>
      <c r="C85" s="9">
        <f>hidden2!C75</f>
        <v>0</v>
      </c>
      <c r="D85" s="9">
        <f>hidden2!D75</f>
        <v>0</v>
      </c>
      <c r="E85" s="9">
        <f>hidden2!E75</f>
        <v>0</v>
      </c>
    </row>
    <row r="86" spans="1:5" ht="12.75" customHeight="1" x14ac:dyDescent="0.25">
      <c r="A86" s="5" t="str">
        <f>hidden1!A76</f>
        <v xml:space="preserve">    Республика Хакасия</v>
      </c>
      <c r="B86" s="9">
        <f>hidden2!B76</f>
        <v>0</v>
      </c>
      <c r="C86" s="9">
        <f>hidden2!C76</f>
        <v>0</v>
      </c>
      <c r="D86" s="9">
        <f>hidden2!D76</f>
        <v>0</v>
      </c>
      <c r="E86" s="9">
        <f>hidden2!E76</f>
        <v>0</v>
      </c>
    </row>
    <row r="87" spans="1:5" ht="12.75" customHeight="1" x14ac:dyDescent="0.25">
      <c r="A87" s="5" t="str">
        <f>hidden1!A77</f>
        <v xml:space="preserve">    Алтайский край</v>
      </c>
      <c r="B87" s="9">
        <f>hidden2!B77</f>
        <v>0</v>
      </c>
      <c r="C87" s="9">
        <f>hidden2!C77</f>
        <v>0</v>
      </c>
      <c r="D87" s="9">
        <f>hidden2!D77</f>
        <v>0</v>
      </c>
      <c r="E87" s="9">
        <f>hidden2!E77</f>
        <v>0</v>
      </c>
    </row>
    <row r="88" spans="1:5" ht="12.75" customHeight="1" x14ac:dyDescent="0.25">
      <c r="A88" s="5" t="str">
        <f>hidden1!A78</f>
        <v xml:space="preserve">    Красноярский край</v>
      </c>
      <c r="B88" s="9">
        <f>hidden2!B78</f>
        <v>0</v>
      </c>
      <c r="C88" s="9">
        <f>hidden2!C78</f>
        <v>0</v>
      </c>
      <c r="D88" s="9">
        <f>hidden2!D78</f>
        <v>0</v>
      </c>
      <c r="E88" s="9">
        <f>hidden2!E78</f>
        <v>0</v>
      </c>
    </row>
    <row r="89" spans="1:5" ht="12.75" customHeight="1" x14ac:dyDescent="0.25">
      <c r="A89" s="5" t="str">
        <f>hidden1!A79</f>
        <v xml:space="preserve">    Иркутская область</v>
      </c>
      <c r="B89" s="9">
        <f>hidden2!B79</f>
        <v>0</v>
      </c>
      <c r="C89" s="9">
        <f>hidden2!C79</f>
        <v>0</v>
      </c>
      <c r="D89" s="9">
        <f>hidden2!D79</f>
        <v>0</v>
      </c>
      <c r="E89" s="9">
        <f>hidden2!E79</f>
        <v>0</v>
      </c>
    </row>
    <row r="90" spans="1:5" ht="12.75" customHeight="1" x14ac:dyDescent="0.25">
      <c r="A90" s="5" t="str">
        <f>hidden1!A80</f>
        <v xml:space="preserve">    Кемеровская область - Кузбасс</v>
      </c>
      <c r="B90" s="9">
        <f>hidden2!B80</f>
        <v>0</v>
      </c>
      <c r="C90" s="9">
        <f>hidden2!C80</f>
        <v>0</v>
      </c>
      <c r="D90" s="9">
        <f>hidden2!D80</f>
        <v>0</v>
      </c>
      <c r="E90" s="9">
        <f>hidden2!E80</f>
        <v>0</v>
      </c>
    </row>
    <row r="91" spans="1:5" ht="12.75" customHeight="1" x14ac:dyDescent="0.25">
      <c r="A91" s="5" t="str">
        <f>hidden1!A81</f>
        <v xml:space="preserve">    Новосибирская область</v>
      </c>
      <c r="B91" s="9">
        <f>hidden2!B81</f>
        <v>0</v>
      </c>
      <c r="C91" s="9">
        <f>hidden2!C81</f>
        <v>0</v>
      </c>
      <c r="D91" s="9">
        <f>hidden2!D81</f>
        <v>0</v>
      </c>
      <c r="E91" s="9">
        <f>hidden2!E81</f>
        <v>0</v>
      </c>
    </row>
    <row r="92" spans="1:5" ht="12.75" customHeight="1" x14ac:dyDescent="0.25">
      <c r="A92" s="5" t="str">
        <f>hidden1!A82</f>
        <v xml:space="preserve">    Омская область</v>
      </c>
      <c r="B92" s="9">
        <f>hidden2!B82</f>
        <v>0</v>
      </c>
      <c r="C92" s="9">
        <f>hidden2!C82</f>
        <v>0</v>
      </c>
      <c r="D92" s="9">
        <f>hidden2!D82</f>
        <v>0</v>
      </c>
      <c r="E92" s="9">
        <f>hidden2!E82</f>
        <v>0</v>
      </c>
    </row>
    <row r="93" spans="1:5" ht="12.75" customHeight="1" x14ac:dyDescent="0.25">
      <c r="A93" s="5" t="str">
        <f>hidden1!A83</f>
        <v xml:space="preserve">    Томская область</v>
      </c>
      <c r="B93" s="9">
        <f>hidden2!B83</f>
        <v>0</v>
      </c>
      <c r="C93" s="9">
        <f>hidden2!C83</f>
        <v>0</v>
      </c>
      <c r="D93" s="9">
        <f>hidden2!D83</f>
        <v>0</v>
      </c>
      <c r="E93" s="9">
        <f>hidden2!E83</f>
        <v>0</v>
      </c>
    </row>
    <row r="94" spans="1:5" ht="12.75" customHeight="1" x14ac:dyDescent="0.25">
      <c r="A94" s="5" t="str">
        <f>hidden1!A84</f>
        <v xml:space="preserve">  ДАЛЬНЕВОСТОЧНЫЙ ФЕДЕРАЛЬНЫЙ ОКРУГ</v>
      </c>
      <c r="B94" s="9">
        <f>hidden2!B84</f>
        <v>-2</v>
      </c>
      <c r="C94" s="9">
        <f>hidden2!C84</f>
        <v>-2</v>
      </c>
      <c r="D94" s="9">
        <f>hidden2!D84</f>
        <v>0</v>
      </c>
      <c r="E94" s="9">
        <f>hidden2!E84</f>
        <v>0</v>
      </c>
    </row>
    <row r="95" spans="1:5" x14ac:dyDescent="0.25">
      <c r="A95" s="5" t="str">
        <f>hidden1!A85</f>
        <v xml:space="preserve">    Республика Бурятия</v>
      </c>
      <c r="B95" s="9">
        <f>hidden2!B85</f>
        <v>0</v>
      </c>
      <c r="C95" s="9">
        <f>hidden2!C85</f>
        <v>0</v>
      </c>
      <c r="D95" s="9">
        <f>hidden2!D85</f>
        <v>0</v>
      </c>
      <c r="E95" s="9">
        <f>hidden2!E85</f>
        <v>0</v>
      </c>
    </row>
    <row r="96" spans="1:5" x14ac:dyDescent="0.25">
      <c r="A96" s="5" t="str">
        <f>hidden1!A86</f>
        <v xml:space="preserve">    Республика Саха (Якутия)</v>
      </c>
      <c r="B96" s="9">
        <f>hidden2!B86</f>
        <v>0</v>
      </c>
      <c r="C96" s="9">
        <f>hidden2!C86</f>
        <v>0</v>
      </c>
      <c r="D96" s="9">
        <f>hidden2!D86</f>
        <v>0</v>
      </c>
      <c r="E96" s="9">
        <f>hidden2!E86</f>
        <v>0</v>
      </c>
    </row>
    <row r="97" spans="1:5" x14ac:dyDescent="0.25">
      <c r="A97" s="5" t="str">
        <f>hidden1!A87</f>
        <v xml:space="preserve">    Приморский край</v>
      </c>
      <c r="B97" s="9">
        <f>hidden2!B87</f>
        <v>0</v>
      </c>
      <c r="C97" s="9">
        <f>hidden2!C87</f>
        <v>0</v>
      </c>
      <c r="D97" s="9">
        <f>hidden2!D87</f>
        <v>0</v>
      </c>
      <c r="E97" s="9">
        <f>hidden2!E87</f>
        <v>0</v>
      </c>
    </row>
    <row r="98" spans="1:5" x14ac:dyDescent="0.25">
      <c r="A98" s="5" t="str">
        <f>hidden1!A88</f>
        <v xml:space="preserve">    Хабаровский край</v>
      </c>
      <c r="B98" s="9">
        <f>hidden2!B88</f>
        <v>0</v>
      </c>
      <c r="C98" s="9">
        <f>hidden2!C88</f>
        <v>0</v>
      </c>
      <c r="D98" s="9">
        <f>hidden2!D88</f>
        <v>0</v>
      </c>
      <c r="E98" s="9">
        <f>hidden2!E88</f>
        <v>0</v>
      </c>
    </row>
    <row r="99" spans="1:5" x14ac:dyDescent="0.25">
      <c r="A99" s="5" t="str">
        <f>hidden1!A89</f>
        <v xml:space="preserve">    Амурская область</v>
      </c>
      <c r="B99" s="9">
        <f>hidden2!B89</f>
        <v>0</v>
      </c>
      <c r="C99" s="9">
        <f>hidden2!C89</f>
        <v>0</v>
      </c>
      <c r="D99" s="9">
        <f>hidden2!D89</f>
        <v>0</v>
      </c>
      <c r="E99" s="9">
        <f>hidden2!E89</f>
        <v>0</v>
      </c>
    </row>
    <row r="100" spans="1:5" x14ac:dyDescent="0.25">
      <c r="A100" s="5" t="str">
        <f>hidden1!A90</f>
        <v xml:space="preserve">    Камчатский край</v>
      </c>
      <c r="B100" s="9">
        <f>hidden2!B90</f>
        <v>0</v>
      </c>
      <c r="C100" s="9">
        <f>hidden2!C90</f>
        <v>0</v>
      </c>
      <c r="D100" s="9">
        <f>hidden2!D90</f>
        <v>0</v>
      </c>
      <c r="E100" s="9">
        <f>hidden2!E90</f>
        <v>0</v>
      </c>
    </row>
    <row r="101" spans="1:5" x14ac:dyDescent="0.25">
      <c r="A101" s="5" t="str">
        <f>hidden1!A91</f>
        <v xml:space="preserve">    Магаданская область</v>
      </c>
      <c r="B101" s="9">
        <f>hidden2!B91</f>
        <v>0</v>
      </c>
      <c r="C101" s="9">
        <f>hidden2!C91</f>
        <v>0</v>
      </c>
      <c r="D101" s="9">
        <f>hidden2!D91</f>
        <v>0</v>
      </c>
      <c r="E101" s="9">
        <f>hidden2!E91</f>
        <v>0</v>
      </c>
    </row>
    <row r="102" spans="1:5" x14ac:dyDescent="0.25">
      <c r="A102" s="5" t="str">
        <f>hidden1!A92</f>
        <v xml:space="preserve">    Сахалинская область</v>
      </c>
      <c r="B102" s="9">
        <f>hidden2!B92</f>
        <v>0</v>
      </c>
      <c r="C102" s="9">
        <f>hidden2!C92</f>
        <v>0</v>
      </c>
      <c r="D102" s="9">
        <f>hidden2!D92</f>
        <v>0</v>
      </c>
      <c r="E102" s="9">
        <f>hidden2!E92</f>
        <v>0</v>
      </c>
    </row>
    <row r="103" spans="1:5" x14ac:dyDescent="0.25">
      <c r="A103" s="5" t="str">
        <f>hidden1!A93</f>
        <v xml:space="preserve">    Забайкальский край</v>
      </c>
      <c r="B103" s="9">
        <f>hidden2!B93</f>
        <v>-2</v>
      </c>
      <c r="C103" s="9">
        <f>hidden2!C93</f>
        <v>-2</v>
      </c>
      <c r="D103" s="9">
        <f>hidden2!D93</f>
        <v>0</v>
      </c>
      <c r="E103" s="9">
        <f>hidden2!E93</f>
        <v>0</v>
      </c>
    </row>
    <row r="104" spans="1:5" x14ac:dyDescent="0.25">
      <c r="A104" s="5" t="str">
        <f>hidden1!A94</f>
        <v xml:space="preserve">    Еврейская автономная область</v>
      </c>
      <c r="B104" s="9">
        <f>hidden2!B94</f>
        <v>0</v>
      </c>
      <c r="C104" s="9">
        <f>hidden2!C94</f>
        <v>0</v>
      </c>
      <c r="D104" s="9">
        <f>hidden2!D94</f>
        <v>0</v>
      </c>
      <c r="E104" s="9">
        <f>hidden2!E94</f>
        <v>0</v>
      </c>
    </row>
    <row r="105" spans="1:5" x14ac:dyDescent="0.25">
      <c r="A105" s="5" t="str">
        <f>hidden1!A95</f>
        <v xml:space="preserve">    Чукотский автономный округ</v>
      </c>
      <c r="B105" s="9">
        <f>hidden2!B95</f>
        <v>0</v>
      </c>
      <c r="C105" s="9">
        <f>hidden2!C95</f>
        <v>0</v>
      </c>
      <c r="D105" s="9">
        <f>hidden2!D95</f>
        <v>0</v>
      </c>
      <c r="E105" s="9">
        <f>hidden2!E95</f>
        <v>0</v>
      </c>
    </row>
    <row r="106" spans="1:5" x14ac:dyDescent="0.25">
      <c r="A106" s="5" t="str">
        <f>hidden1!A101</f>
        <v xml:space="preserve">  МИ ФНС РОССИИ ПО УПРАВЛЕНИЮ ДОЛГОМ</v>
      </c>
      <c r="B106" s="9">
        <f>hidden2!B101</f>
        <v>0</v>
      </c>
      <c r="C106" s="9">
        <f>hidden2!C101</f>
        <v>0</v>
      </c>
      <c r="D106" s="9">
        <f>hidden2!D101</f>
        <v>0</v>
      </c>
      <c r="E106" s="9">
        <f>hidden2!E101</f>
        <v>0</v>
      </c>
    </row>
    <row r="107" spans="1:5" x14ac:dyDescent="0.25">
      <c r="A107" s="5"/>
      <c r="B107" s="9"/>
      <c r="C107" s="9"/>
      <c r="D107" s="9"/>
      <c r="E107" s="9"/>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90" zoomScaleNormal="90" workbookViewId="0">
      <selection activeCell="A106" sqref="A106:XFD110"/>
    </sheetView>
  </sheetViews>
  <sheetFormatPr defaultColWidth="9.109375" defaultRowHeight="13.2" x14ac:dyDescent="0.25"/>
  <cols>
    <col min="1" max="1" width="45.5546875" style="2" customWidth="1"/>
    <col min="2" max="5" width="25.88671875" style="2" customWidth="1"/>
    <col min="6" max="7" width="18.88671875" style="2" customWidth="1"/>
    <col min="8" max="8" width="14.5546875" style="2" customWidth="1"/>
    <col min="9" max="16384" width="9.109375" style="2"/>
  </cols>
  <sheetData>
    <row r="1" spans="1:7" s="17" customFormat="1" ht="14.1" customHeight="1" x14ac:dyDescent="0.25">
      <c r="D1" s="18"/>
      <c r="G1" s="18" t="s">
        <v>117</v>
      </c>
    </row>
    <row r="2" spans="1:7" s="17" customFormat="1" ht="14.1" customHeight="1" x14ac:dyDescent="0.25">
      <c r="A2" s="100" t="s">
        <v>5</v>
      </c>
      <c r="B2" s="205"/>
      <c r="C2" s="205"/>
      <c r="D2" s="205"/>
      <c r="E2" s="205"/>
      <c r="F2" s="205"/>
    </row>
    <row r="3" spans="1:7" s="17" customFormat="1" ht="14.1" customHeight="1" x14ac:dyDescent="0.25">
      <c r="A3" s="100" t="str">
        <f>hidden3!A1</f>
        <v>по состоянию на 1  августа 2023 года</v>
      </c>
      <c r="B3" s="205"/>
      <c r="C3" s="205"/>
      <c r="D3" s="205"/>
      <c r="E3" s="205"/>
      <c r="F3" s="205"/>
    </row>
    <row r="4" spans="1:7" s="17" customFormat="1" x14ac:dyDescent="0.25">
      <c r="A4" s="19"/>
    </row>
    <row r="5" spans="1:7" s="17" customFormat="1" ht="14.1" customHeight="1" x14ac:dyDescent="0.25">
      <c r="A5" s="17" t="s">
        <v>2</v>
      </c>
      <c r="D5" s="20"/>
      <c r="G5" s="20" t="s">
        <v>7</v>
      </c>
    </row>
    <row r="6" spans="1:7" s="17" customFormat="1" ht="16.5" customHeight="1" x14ac:dyDescent="0.25">
      <c r="A6" s="96"/>
      <c r="B6" s="139" t="s">
        <v>155</v>
      </c>
      <c r="C6" s="139"/>
      <c r="D6" s="140"/>
      <c r="E6" s="99" t="s">
        <v>72</v>
      </c>
      <c r="F6" s="199" t="s">
        <v>6</v>
      </c>
      <c r="G6" s="199"/>
    </row>
    <row r="7" spans="1:7" s="17" customFormat="1" ht="15" customHeight="1" x14ac:dyDescent="0.25">
      <c r="A7" s="97"/>
      <c r="B7" s="232" t="s">
        <v>89</v>
      </c>
      <c r="C7" s="138" t="s">
        <v>4</v>
      </c>
      <c r="D7" s="139"/>
      <c r="E7" s="99"/>
      <c r="F7" s="99" t="s">
        <v>38</v>
      </c>
      <c r="G7" s="108" t="s">
        <v>186</v>
      </c>
    </row>
    <row r="8" spans="1:7" s="17" customFormat="1" ht="15" customHeight="1" x14ac:dyDescent="0.25">
      <c r="A8" s="97"/>
      <c r="B8" s="233"/>
      <c r="C8" s="99" t="s">
        <v>90</v>
      </c>
      <c r="D8" s="99" t="s">
        <v>91</v>
      </c>
      <c r="E8" s="99"/>
      <c r="F8" s="99"/>
      <c r="G8" s="108"/>
    </row>
    <row r="9" spans="1:7" s="17" customFormat="1" ht="127.5" customHeight="1" x14ac:dyDescent="0.25">
      <c r="A9" s="98"/>
      <c r="B9" s="234"/>
      <c r="C9" s="99"/>
      <c r="D9" s="99"/>
      <c r="E9" s="99"/>
      <c r="F9" s="99"/>
      <c r="G9" s="108"/>
    </row>
    <row r="10" spans="1:7" s="17" customFormat="1" ht="12.75" customHeight="1" x14ac:dyDescent="0.25">
      <c r="A10" s="25" t="s">
        <v>0</v>
      </c>
      <c r="B10" s="25">
        <v>2146</v>
      </c>
      <c r="C10" s="25">
        <v>2147</v>
      </c>
      <c r="D10" s="25">
        <v>2148</v>
      </c>
      <c r="E10" s="27">
        <v>2150</v>
      </c>
      <c r="F10" s="25">
        <v>2155</v>
      </c>
      <c r="G10" s="25">
        <v>2160</v>
      </c>
    </row>
    <row r="11" spans="1:7" ht="18" customHeight="1" x14ac:dyDescent="0.25">
      <c r="A11" s="5" t="str">
        <f>hidden1!A1</f>
        <v>РОССИЙСКАЯ ФЕДЕРАЦИЯ</v>
      </c>
      <c r="B11" s="9">
        <f>hidden2!F1</f>
        <v>0</v>
      </c>
      <c r="C11" s="9">
        <f>hidden2!G1</f>
        <v>0</v>
      </c>
      <c r="D11" s="9">
        <f>hidden2!H1</f>
        <v>0</v>
      </c>
      <c r="E11" s="9">
        <f>hidden2!I1</f>
        <v>106577</v>
      </c>
      <c r="F11" s="9">
        <f>hidden2!J1</f>
        <v>105769</v>
      </c>
      <c r="G11" s="9">
        <f>hidden2!K1</f>
        <v>0</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hidden2!F3</f>
        <v>0</v>
      </c>
      <c r="C13" s="9">
        <f>hidden2!G3</f>
        <v>0</v>
      </c>
      <c r="D13" s="9">
        <f>hidden2!H3</f>
        <v>0</v>
      </c>
      <c r="E13" s="9">
        <f>hidden2!I3</f>
        <v>0</v>
      </c>
      <c r="F13" s="9">
        <f>hidden2!J3</f>
        <v>0</v>
      </c>
      <c r="G13" s="9">
        <f>hidden2!K3</f>
        <v>0</v>
      </c>
    </row>
    <row r="14" spans="1:7" ht="12.75" customHeight="1" x14ac:dyDescent="0.25">
      <c r="A14" s="5" t="str">
        <f>hidden1!A4</f>
        <v xml:space="preserve">    Белгородская область</v>
      </c>
      <c r="B14" s="9">
        <f>hidden2!F4</f>
        <v>0</v>
      </c>
      <c r="C14" s="9">
        <f>hidden2!G4</f>
        <v>0</v>
      </c>
      <c r="D14" s="9">
        <f>hidden2!H4</f>
        <v>0</v>
      </c>
      <c r="E14" s="9">
        <f>hidden2!I4</f>
        <v>0</v>
      </c>
      <c r="F14" s="9">
        <f>hidden2!J4</f>
        <v>0</v>
      </c>
      <c r="G14" s="9">
        <f>hidden2!K4</f>
        <v>0</v>
      </c>
    </row>
    <row r="15" spans="1:7" ht="12.75" customHeight="1" x14ac:dyDescent="0.25">
      <c r="A15" s="5" t="str">
        <f>hidden1!A5</f>
        <v xml:space="preserve">    Брянская область</v>
      </c>
      <c r="B15" s="9">
        <f>hidden2!F5</f>
        <v>0</v>
      </c>
      <c r="C15" s="9">
        <f>hidden2!G5</f>
        <v>0</v>
      </c>
      <c r="D15" s="9">
        <f>hidden2!H5</f>
        <v>0</v>
      </c>
      <c r="E15" s="9">
        <f>hidden2!I5</f>
        <v>0</v>
      </c>
      <c r="F15" s="9">
        <f>hidden2!J5</f>
        <v>0</v>
      </c>
      <c r="G15" s="9">
        <f>hidden2!K5</f>
        <v>0</v>
      </c>
    </row>
    <row r="16" spans="1:7" ht="12.75" customHeight="1" x14ac:dyDescent="0.25">
      <c r="A16" s="5" t="str">
        <f>hidden1!A6</f>
        <v xml:space="preserve">    Владимирская область</v>
      </c>
      <c r="B16" s="9">
        <f>hidden2!F6</f>
        <v>0</v>
      </c>
      <c r="C16" s="9">
        <f>hidden2!G6</f>
        <v>0</v>
      </c>
      <c r="D16" s="9">
        <f>hidden2!H6</f>
        <v>0</v>
      </c>
      <c r="E16" s="9">
        <f>hidden2!I6</f>
        <v>0</v>
      </c>
      <c r="F16" s="9">
        <f>hidden2!J6</f>
        <v>0</v>
      </c>
      <c r="G16" s="9">
        <f>hidden2!K6</f>
        <v>0</v>
      </c>
    </row>
    <row r="17" spans="1:7" ht="12.75" customHeight="1" x14ac:dyDescent="0.25">
      <c r="A17" s="5" t="str">
        <f>hidden1!A7</f>
        <v xml:space="preserve">    Воронежская область</v>
      </c>
      <c r="B17" s="9">
        <f>hidden2!F7</f>
        <v>0</v>
      </c>
      <c r="C17" s="9">
        <f>hidden2!G7</f>
        <v>0</v>
      </c>
      <c r="D17" s="9">
        <f>hidden2!H7</f>
        <v>0</v>
      </c>
      <c r="E17" s="9">
        <f>hidden2!I7</f>
        <v>0</v>
      </c>
      <c r="F17" s="9">
        <f>hidden2!J7</f>
        <v>0</v>
      </c>
      <c r="G17" s="9">
        <f>hidden2!K7</f>
        <v>0</v>
      </c>
    </row>
    <row r="18" spans="1:7" ht="12.75" customHeight="1" x14ac:dyDescent="0.25">
      <c r="A18" s="5" t="str">
        <f>hidden1!A8</f>
        <v xml:space="preserve">    Ивановская область</v>
      </c>
      <c r="B18" s="9">
        <f>hidden2!F8</f>
        <v>0</v>
      </c>
      <c r="C18" s="9">
        <f>hidden2!G8</f>
        <v>0</v>
      </c>
      <c r="D18" s="9">
        <f>hidden2!H8</f>
        <v>0</v>
      </c>
      <c r="E18" s="9">
        <f>hidden2!I8</f>
        <v>0</v>
      </c>
      <c r="F18" s="9">
        <f>hidden2!J8</f>
        <v>0</v>
      </c>
      <c r="G18" s="9">
        <f>hidden2!K8</f>
        <v>0</v>
      </c>
    </row>
    <row r="19" spans="1:7" ht="12.75" customHeight="1" x14ac:dyDescent="0.25">
      <c r="A19" s="5" t="str">
        <f>hidden1!A9</f>
        <v xml:space="preserve">    Калужская область</v>
      </c>
      <c r="B19" s="9">
        <f>hidden2!F9</f>
        <v>0</v>
      </c>
      <c r="C19" s="9">
        <f>hidden2!G9</f>
        <v>0</v>
      </c>
      <c r="D19" s="9">
        <f>hidden2!H9</f>
        <v>0</v>
      </c>
      <c r="E19" s="9">
        <f>hidden2!I9</f>
        <v>0</v>
      </c>
      <c r="F19" s="9">
        <f>hidden2!J9</f>
        <v>0</v>
      </c>
      <c r="G19" s="9">
        <f>hidden2!K9</f>
        <v>0</v>
      </c>
    </row>
    <row r="20" spans="1:7" ht="12.75" customHeight="1" x14ac:dyDescent="0.25">
      <c r="A20" s="5" t="str">
        <f>hidden1!A10</f>
        <v xml:space="preserve">    Костромская область</v>
      </c>
      <c r="B20" s="9">
        <f>hidden2!F10</f>
        <v>0</v>
      </c>
      <c r="C20" s="9">
        <f>hidden2!G10</f>
        <v>0</v>
      </c>
      <c r="D20" s="9">
        <f>hidden2!H10</f>
        <v>0</v>
      </c>
      <c r="E20" s="9">
        <f>hidden2!I10</f>
        <v>0</v>
      </c>
      <c r="F20" s="9">
        <f>hidden2!J10</f>
        <v>0</v>
      </c>
      <c r="G20" s="9">
        <f>hidden2!K10</f>
        <v>0</v>
      </c>
    </row>
    <row r="21" spans="1:7" ht="12.75" customHeight="1" x14ac:dyDescent="0.25">
      <c r="A21" s="5" t="str">
        <f>hidden1!A11</f>
        <v xml:space="preserve">    Курская область</v>
      </c>
      <c r="B21" s="9">
        <f>hidden2!F11</f>
        <v>0</v>
      </c>
      <c r="C21" s="9">
        <f>hidden2!G11</f>
        <v>0</v>
      </c>
      <c r="D21" s="9">
        <f>hidden2!H11</f>
        <v>0</v>
      </c>
      <c r="E21" s="9">
        <f>hidden2!I11</f>
        <v>0</v>
      </c>
      <c r="F21" s="9">
        <f>hidden2!J11</f>
        <v>0</v>
      </c>
      <c r="G21" s="9">
        <f>hidden2!K11</f>
        <v>0</v>
      </c>
    </row>
    <row r="22" spans="1:7" ht="12.75" customHeight="1" x14ac:dyDescent="0.25">
      <c r="A22" s="5" t="str">
        <f>hidden1!A12</f>
        <v xml:space="preserve">    Липецкая область</v>
      </c>
      <c r="B22" s="9">
        <f>hidden2!F12</f>
        <v>0</v>
      </c>
      <c r="C22" s="9">
        <f>hidden2!G12</f>
        <v>0</v>
      </c>
      <c r="D22" s="9">
        <f>hidden2!H12</f>
        <v>0</v>
      </c>
      <c r="E22" s="9">
        <f>hidden2!I12</f>
        <v>0</v>
      </c>
      <c r="F22" s="9">
        <f>hidden2!J12</f>
        <v>0</v>
      </c>
      <c r="G22" s="9">
        <f>hidden2!K12</f>
        <v>0</v>
      </c>
    </row>
    <row r="23" spans="1:7" ht="12.75" customHeight="1" x14ac:dyDescent="0.25">
      <c r="A23" s="5" t="str">
        <f>hidden1!A13</f>
        <v xml:space="preserve">    Московская область</v>
      </c>
      <c r="B23" s="9">
        <f>hidden2!F13</f>
        <v>0</v>
      </c>
      <c r="C23" s="9">
        <f>hidden2!G13</f>
        <v>0</v>
      </c>
      <c r="D23" s="9">
        <f>hidden2!H13</f>
        <v>0</v>
      </c>
      <c r="E23" s="9">
        <f>hidden2!I13</f>
        <v>0</v>
      </c>
      <c r="F23" s="9">
        <f>hidden2!J13</f>
        <v>0</v>
      </c>
      <c r="G23" s="9">
        <f>hidden2!K13</f>
        <v>0</v>
      </c>
    </row>
    <row r="24" spans="1:7" ht="12.75" customHeight="1" x14ac:dyDescent="0.25">
      <c r="A24" s="5" t="str">
        <f>hidden1!A14</f>
        <v xml:space="preserve">    Орловская область</v>
      </c>
      <c r="B24" s="9">
        <f>hidden2!F14</f>
        <v>0</v>
      </c>
      <c r="C24" s="9">
        <f>hidden2!G14</f>
        <v>0</v>
      </c>
      <c r="D24" s="9">
        <f>hidden2!H14</f>
        <v>0</v>
      </c>
      <c r="E24" s="9">
        <f>hidden2!I14</f>
        <v>0</v>
      </c>
      <c r="F24" s="9">
        <f>hidden2!J14</f>
        <v>0</v>
      </c>
      <c r="G24" s="9">
        <f>hidden2!K14</f>
        <v>0</v>
      </c>
    </row>
    <row r="25" spans="1:7" ht="12.75" customHeight="1" x14ac:dyDescent="0.25">
      <c r="A25" s="5" t="str">
        <f>hidden1!A15</f>
        <v xml:space="preserve">    Рязанская область</v>
      </c>
      <c r="B25" s="9">
        <f>hidden2!F15</f>
        <v>0</v>
      </c>
      <c r="C25" s="9">
        <f>hidden2!G15</f>
        <v>0</v>
      </c>
      <c r="D25" s="9">
        <f>hidden2!H15</f>
        <v>0</v>
      </c>
      <c r="E25" s="9">
        <f>hidden2!I15</f>
        <v>0</v>
      </c>
      <c r="F25" s="9">
        <f>hidden2!J15</f>
        <v>0</v>
      </c>
      <c r="G25" s="9">
        <f>hidden2!K15</f>
        <v>0</v>
      </c>
    </row>
    <row r="26" spans="1:7" ht="12.75" customHeight="1" x14ac:dyDescent="0.25">
      <c r="A26" s="5" t="str">
        <f>hidden1!A16</f>
        <v xml:space="preserve">    Смоленская область</v>
      </c>
      <c r="B26" s="9">
        <f>hidden2!F16</f>
        <v>0</v>
      </c>
      <c r="C26" s="9">
        <f>hidden2!G16</f>
        <v>0</v>
      </c>
      <c r="D26" s="9">
        <f>hidden2!H16</f>
        <v>0</v>
      </c>
      <c r="E26" s="9">
        <f>hidden2!I16</f>
        <v>0</v>
      </c>
      <c r="F26" s="9">
        <f>hidden2!J16</f>
        <v>0</v>
      </c>
      <c r="G26" s="9">
        <f>hidden2!K16</f>
        <v>0</v>
      </c>
    </row>
    <row r="27" spans="1:7" ht="12.75" customHeight="1" x14ac:dyDescent="0.25">
      <c r="A27" s="5" t="str">
        <f>hidden1!A17</f>
        <v xml:space="preserve">    Тамбовская область</v>
      </c>
      <c r="B27" s="9">
        <f>hidden2!F17</f>
        <v>0</v>
      </c>
      <c r="C27" s="9">
        <f>hidden2!G17</f>
        <v>0</v>
      </c>
      <c r="D27" s="9">
        <f>hidden2!H17</f>
        <v>0</v>
      </c>
      <c r="E27" s="9">
        <f>hidden2!I17</f>
        <v>0</v>
      </c>
      <c r="F27" s="9">
        <f>hidden2!J17</f>
        <v>0</v>
      </c>
      <c r="G27" s="9">
        <f>hidden2!K17</f>
        <v>0</v>
      </c>
    </row>
    <row r="28" spans="1:7" ht="12.75" customHeight="1" x14ac:dyDescent="0.25">
      <c r="A28" s="5" t="str">
        <f>hidden1!A18</f>
        <v xml:space="preserve">    Тверская область</v>
      </c>
      <c r="B28" s="9">
        <f>hidden2!F18</f>
        <v>0</v>
      </c>
      <c r="C28" s="9">
        <f>hidden2!G18</f>
        <v>0</v>
      </c>
      <c r="D28" s="9">
        <f>hidden2!H18</f>
        <v>0</v>
      </c>
      <c r="E28" s="9">
        <f>hidden2!I18</f>
        <v>0</v>
      </c>
      <c r="F28" s="9">
        <f>hidden2!J18</f>
        <v>0</v>
      </c>
      <c r="G28" s="9">
        <f>hidden2!K18</f>
        <v>0</v>
      </c>
    </row>
    <row r="29" spans="1:7" ht="12.75" customHeight="1" x14ac:dyDescent="0.25">
      <c r="A29" s="5" t="str">
        <f>hidden1!A19</f>
        <v xml:space="preserve">    Тульская область</v>
      </c>
      <c r="B29" s="9">
        <f>hidden2!F19</f>
        <v>0</v>
      </c>
      <c r="C29" s="9">
        <f>hidden2!G19</f>
        <v>0</v>
      </c>
      <c r="D29" s="9">
        <f>hidden2!H19</f>
        <v>0</v>
      </c>
      <c r="E29" s="9">
        <f>hidden2!I19</f>
        <v>0</v>
      </c>
      <c r="F29" s="9">
        <f>hidden2!J19</f>
        <v>0</v>
      </c>
      <c r="G29" s="9">
        <f>hidden2!K19</f>
        <v>0</v>
      </c>
    </row>
    <row r="30" spans="1:7" ht="12.75" customHeight="1" x14ac:dyDescent="0.25">
      <c r="A30" s="5" t="str">
        <f>hidden1!A20</f>
        <v xml:space="preserve">    Ярославская область</v>
      </c>
      <c r="B30" s="9">
        <f>hidden2!F20</f>
        <v>0</v>
      </c>
      <c r="C30" s="9">
        <f>hidden2!G20</f>
        <v>0</v>
      </c>
      <c r="D30" s="9">
        <f>hidden2!H20</f>
        <v>0</v>
      </c>
      <c r="E30" s="9">
        <f>hidden2!I20</f>
        <v>0</v>
      </c>
      <c r="F30" s="9">
        <f>hidden2!J20</f>
        <v>0</v>
      </c>
      <c r="G30" s="9">
        <f>hidden2!K20</f>
        <v>0</v>
      </c>
    </row>
    <row r="31" spans="1:7" ht="12.75" customHeight="1" x14ac:dyDescent="0.25">
      <c r="A31" s="5" t="str">
        <f>hidden1!A21</f>
        <v xml:space="preserve">    город Москва</v>
      </c>
      <c r="B31" s="9">
        <f>hidden2!F21</f>
        <v>0</v>
      </c>
      <c r="C31" s="9">
        <f>hidden2!G21</f>
        <v>0</v>
      </c>
      <c r="D31" s="9">
        <f>hidden2!H21</f>
        <v>0</v>
      </c>
      <c r="E31" s="9">
        <f>hidden2!I21</f>
        <v>0</v>
      </c>
      <c r="F31" s="9">
        <f>hidden2!J21</f>
        <v>0</v>
      </c>
      <c r="G31" s="9">
        <f>hidden2!K21</f>
        <v>0</v>
      </c>
    </row>
    <row r="32" spans="1:7" ht="12.75" customHeight="1" x14ac:dyDescent="0.25">
      <c r="A32" s="5" t="str">
        <f>hidden1!A22</f>
        <v xml:space="preserve">  СЕВЕРО-ЗАПАДНЫЙ ФЕДЕРАЛЬНЫЙ ОКРУГ</v>
      </c>
      <c r="B32" s="9">
        <f>hidden2!F22</f>
        <v>0</v>
      </c>
      <c r="C32" s="9">
        <f>hidden2!G22</f>
        <v>0</v>
      </c>
      <c r="D32" s="9">
        <f>hidden2!H22</f>
        <v>0</v>
      </c>
      <c r="E32" s="9">
        <f>hidden2!I22</f>
        <v>6269</v>
      </c>
      <c r="F32" s="9">
        <f>hidden2!J22</f>
        <v>6269</v>
      </c>
      <c r="G32" s="9">
        <f>hidden2!K22</f>
        <v>0</v>
      </c>
    </row>
    <row r="33" spans="1:7" ht="12.75" customHeight="1" x14ac:dyDescent="0.25">
      <c r="A33" s="5" t="str">
        <f>hidden1!A23</f>
        <v xml:space="preserve">    Республика Карелия</v>
      </c>
      <c r="B33" s="9">
        <f>hidden2!F23</f>
        <v>0</v>
      </c>
      <c r="C33" s="9">
        <f>hidden2!G23</f>
        <v>0</v>
      </c>
      <c r="D33" s="9">
        <f>hidden2!H23</f>
        <v>0</v>
      </c>
      <c r="E33" s="9">
        <f>hidden2!I23</f>
        <v>0</v>
      </c>
      <c r="F33" s="9">
        <f>hidden2!J23</f>
        <v>0</v>
      </c>
      <c r="G33" s="9">
        <f>hidden2!K23</f>
        <v>0</v>
      </c>
    </row>
    <row r="34" spans="1:7" ht="12.75" customHeight="1" x14ac:dyDescent="0.25">
      <c r="A34" s="5" t="str">
        <f>hidden1!A24</f>
        <v xml:space="preserve">    Республика Коми</v>
      </c>
      <c r="B34" s="9">
        <f>hidden2!F24</f>
        <v>0</v>
      </c>
      <c r="C34" s="9">
        <f>hidden2!G24</f>
        <v>0</v>
      </c>
      <c r="D34" s="9">
        <f>hidden2!H24</f>
        <v>0</v>
      </c>
      <c r="E34" s="9">
        <f>hidden2!I24</f>
        <v>0</v>
      </c>
      <c r="F34" s="9">
        <f>hidden2!J24</f>
        <v>0</v>
      </c>
      <c r="G34" s="9">
        <f>hidden2!K24</f>
        <v>0</v>
      </c>
    </row>
    <row r="35" spans="1:7" ht="12.75" customHeight="1" x14ac:dyDescent="0.25">
      <c r="A35" s="5" t="str">
        <f>hidden1!A25</f>
        <v xml:space="preserve">    Архангельская область</v>
      </c>
      <c r="B35" s="9">
        <f>hidden2!F25</f>
        <v>0</v>
      </c>
      <c r="C35" s="9">
        <f>hidden2!G25</f>
        <v>0</v>
      </c>
      <c r="D35" s="9">
        <f>hidden2!H25</f>
        <v>0</v>
      </c>
      <c r="E35" s="9">
        <f>hidden2!I25</f>
        <v>0</v>
      </c>
      <c r="F35" s="9">
        <f>hidden2!J25</f>
        <v>0</v>
      </c>
      <c r="G35" s="9">
        <f>hidden2!K25</f>
        <v>0</v>
      </c>
    </row>
    <row r="36" spans="1:7" ht="12.75" customHeight="1" x14ac:dyDescent="0.25">
      <c r="A36" s="5" t="str">
        <f>hidden1!A26</f>
        <v xml:space="preserve">    Вологодская область</v>
      </c>
      <c r="B36" s="9">
        <f>hidden2!F26</f>
        <v>0</v>
      </c>
      <c r="C36" s="9">
        <f>hidden2!G26</f>
        <v>0</v>
      </c>
      <c r="D36" s="9">
        <f>hidden2!H26</f>
        <v>0</v>
      </c>
      <c r="E36" s="9">
        <f>hidden2!I26</f>
        <v>0</v>
      </c>
      <c r="F36" s="9">
        <f>hidden2!J26</f>
        <v>0</v>
      </c>
      <c r="G36" s="9">
        <f>hidden2!K26</f>
        <v>0</v>
      </c>
    </row>
    <row r="37" spans="1:7" ht="12.75" customHeight="1" x14ac:dyDescent="0.25">
      <c r="A37" s="5" t="str">
        <f>hidden1!A27</f>
        <v xml:space="preserve">    Калининградская область</v>
      </c>
      <c r="B37" s="9">
        <f>hidden2!F27</f>
        <v>0</v>
      </c>
      <c r="C37" s="9">
        <f>hidden2!G27</f>
        <v>0</v>
      </c>
      <c r="D37" s="9">
        <f>hidden2!H27</f>
        <v>0</v>
      </c>
      <c r="E37" s="9">
        <f>hidden2!I27</f>
        <v>6269</v>
      </c>
      <c r="F37" s="9">
        <f>hidden2!J27</f>
        <v>6269</v>
      </c>
      <c r="G37" s="9">
        <f>hidden2!K27</f>
        <v>0</v>
      </c>
    </row>
    <row r="38" spans="1:7" ht="13.65" customHeight="1" x14ac:dyDescent="0.25">
      <c r="A38" s="5" t="str">
        <f>hidden1!A28</f>
        <v xml:space="preserve">    Ленинградская область</v>
      </c>
      <c r="B38" s="9">
        <f>hidden2!F28</f>
        <v>0</v>
      </c>
      <c r="C38" s="9">
        <f>hidden2!G28</f>
        <v>0</v>
      </c>
      <c r="D38" s="9">
        <f>hidden2!H28</f>
        <v>0</v>
      </c>
      <c r="E38" s="9">
        <f>hidden2!I28</f>
        <v>0</v>
      </c>
      <c r="F38" s="9">
        <f>hidden2!J28</f>
        <v>0</v>
      </c>
      <c r="G38" s="9">
        <f>hidden2!K28</f>
        <v>0</v>
      </c>
    </row>
    <row r="39" spans="1:7" ht="12.75" customHeight="1" x14ac:dyDescent="0.25">
      <c r="A39" s="5" t="str">
        <f>hidden1!A29</f>
        <v xml:space="preserve">    Мурманская область</v>
      </c>
      <c r="B39" s="9">
        <f>hidden2!F29</f>
        <v>0</v>
      </c>
      <c r="C39" s="9">
        <f>hidden2!G29</f>
        <v>0</v>
      </c>
      <c r="D39" s="9">
        <f>hidden2!H29</f>
        <v>0</v>
      </c>
      <c r="E39" s="9">
        <f>hidden2!I29</f>
        <v>0</v>
      </c>
      <c r="F39" s="9">
        <f>hidden2!J29</f>
        <v>0</v>
      </c>
      <c r="G39" s="9">
        <f>hidden2!K29</f>
        <v>0</v>
      </c>
    </row>
    <row r="40" spans="1:7" ht="12.75" customHeight="1" x14ac:dyDescent="0.25">
      <c r="A40" s="5" t="str">
        <f>hidden1!A30</f>
        <v xml:space="preserve">    Новгородская область</v>
      </c>
      <c r="B40" s="9">
        <f>hidden2!F30</f>
        <v>0</v>
      </c>
      <c r="C40" s="9">
        <f>hidden2!G30</f>
        <v>0</v>
      </c>
      <c r="D40" s="9">
        <f>hidden2!H30</f>
        <v>0</v>
      </c>
      <c r="E40" s="9">
        <f>hidden2!I30</f>
        <v>0</v>
      </c>
      <c r="F40" s="9">
        <f>hidden2!J30</f>
        <v>0</v>
      </c>
      <c r="G40" s="9">
        <f>hidden2!K30</f>
        <v>0</v>
      </c>
    </row>
    <row r="41" spans="1:7" ht="12.75" customHeight="1" x14ac:dyDescent="0.25">
      <c r="A41" s="5" t="str">
        <f>hidden1!A31</f>
        <v xml:space="preserve">    Псковская область</v>
      </c>
      <c r="B41" s="9">
        <f>hidden2!F31</f>
        <v>0</v>
      </c>
      <c r="C41" s="9">
        <f>hidden2!G31</f>
        <v>0</v>
      </c>
      <c r="D41" s="9">
        <f>hidden2!H31</f>
        <v>0</v>
      </c>
      <c r="E41" s="9">
        <f>hidden2!I31</f>
        <v>0</v>
      </c>
      <c r="F41" s="9">
        <f>hidden2!J31</f>
        <v>0</v>
      </c>
      <c r="G41" s="9">
        <f>hidden2!K31</f>
        <v>0</v>
      </c>
    </row>
    <row r="42" spans="1:7" ht="12.75" customHeight="1" x14ac:dyDescent="0.25">
      <c r="A42" s="5" t="str">
        <f>hidden1!A32</f>
        <v xml:space="preserve">    город Санкт-Петербург</v>
      </c>
      <c r="B42" s="9">
        <f>hidden2!F32</f>
        <v>0</v>
      </c>
      <c r="C42" s="9">
        <f>hidden2!G32</f>
        <v>0</v>
      </c>
      <c r="D42" s="9">
        <f>hidden2!H32</f>
        <v>0</v>
      </c>
      <c r="E42" s="9">
        <f>hidden2!I32</f>
        <v>0</v>
      </c>
      <c r="F42" s="9">
        <f>hidden2!J32</f>
        <v>0</v>
      </c>
      <c r="G42" s="9">
        <f>hidden2!K32</f>
        <v>0</v>
      </c>
    </row>
    <row r="43" spans="1:7" ht="12.75" customHeight="1" x14ac:dyDescent="0.25">
      <c r="A43" s="5" t="str">
        <f>hidden1!A33</f>
        <v xml:space="preserve">    Ненецкий автономный округ</v>
      </c>
      <c r="B43" s="9">
        <f>hidden2!F33</f>
        <v>0</v>
      </c>
      <c r="C43" s="9">
        <f>hidden2!G33</f>
        <v>0</v>
      </c>
      <c r="D43" s="9">
        <f>hidden2!H33</f>
        <v>0</v>
      </c>
      <c r="E43" s="9">
        <f>hidden2!I33</f>
        <v>0</v>
      </c>
      <c r="F43" s="9">
        <f>hidden2!J33</f>
        <v>0</v>
      </c>
      <c r="G43" s="9">
        <f>hidden2!K33</f>
        <v>0</v>
      </c>
    </row>
    <row r="44" spans="1:7" ht="12.75" customHeight="1" x14ac:dyDescent="0.25">
      <c r="A44" s="5" t="str">
        <f>hidden1!A34</f>
        <v xml:space="preserve">  СЕВЕРО-КАВКАЗСКИЙ ФЕДЕРАЛЬНЫЙ ОКРУГ</v>
      </c>
      <c r="B44" s="9">
        <f>hidden2!F34</f>
        <v>0</v>
      </c>
      <c r="C44" s="9">
        <f>hidden2!G34</f>
        <v>0</v>
      </c>
      <c r="D44" s="9">
        <f>hidden2!H34</f>
        <v>0</v>
      </c>
      <c r="E44" s="9">
        <f>hidden2!I34</f>
        <v>734</v>
      </c>
      <c r="F44" s="9">
        <f>hidden2!J34</f>
        <v>0</v>
      </c>
      <c r="G44" s="9">
        <f>hidden2!K34</f>
        <v>0</v>
      </c>
    </row>
    <row r="45" spans="1:7" ht="12.75" customHeight="1" x14ac:dyDescent="0.25">
      <c r="A45" s="5" t="str">
        <f>hidden1!A35</f>
        <v xml:space="preserve">    Республика Дагестан</v>
      </c>
      <c r="B45" s="9">
        <f>hidden2!F35</f>
        <v>0</v>
      </c>
      <c r="C45" s="9">
        <f>hidden2!G35</f>
        <v>0</v>
      </c>
      <c r="D45" s="9">
        <f>hidden2!H35</f>
        <v>0</v>
      </c>
      <c r="E45" s="9">
        <f>hidden2!I35</f>
        <v>734</v>
      </c>
      <c r="F45" s="9">
        <f>hidden2!J35</f>
        <v>0</v>
      </c>
      <c r="G45" s="9">
        <f>hidden2!K35</f>
        <v>0</v>
      </c>
    </row>
    <row r="46" spans="1:7" ht="12.75" customHeight="1" x14ac:dyDescent="0.25">
      <c r="A46" s="5" t="str">
        <f>hidden1!A36</f>
        <v xml:space="preserve">    Республика Ингушетия</v>
      </c>
      <c r="B46" s="9">
        <f>hidden2!F36</f>
        <v>0</v>
      </c>
      <c r="C46" s="9">
        <f>hidden2!G36</f>
        <v>0</v>
      </c>
      <c r="D46" s="9">
        <f>hidden2!H36</f>
        <v>0</v>
      </c>
      <c r="E46" s="9">
        <f>hidden2!I36</f>
        <v>0</v>
      </c>
      <c r="F46" s="9">
        <f>hidden2!J36</f>
        <v>0</v>
      </c>
      <c r="G46" s="9">
        <f>hidden2!K36</f>
        <v>0</v>
      </c>
    </row>
    <row r="47" spans="1:7" ht="12.75" customHeight="1" x14ac:dyDescent="0.25">
      <c r="A47" s="5" t="str">
        <f>hidden1!A37</f>
        <v xml:space="preserve">    Кабардино-Балкарская Республика</v>
      </c>
      <c r="B47" s="9">
        <f>hidden2!F37</f>
        <v>0</v>
      </c>
      <c r="C47" s="9">
        <f>hidden2!G37</f>
        <v>0</v>
      </c>
      <c r="D47" s="9">
        <f>hidden2!H37</f>
        <v>0</v>
      </c>
      <c r="E47" s="9">
        <f>hidden2!I37</f>
        <v>0</v>
      </c>
      <c r="F47" s="9">
        <f>hidden2!J37</f>
        <v>0</v>
      </c>
      <c r="G47" s="9">
        <f>hidden2!K37</f>
        <v>0</v>
      </c>
    </row>
    <row r="48" spans="1:7" ht="12.75" customHeight="1" x14ac:dyDescent="0.25">
      <c r="A48" s="5" t="str">
        <f>hidden1!A38</f>
        <v xml:space="preserve">    Карачаево-Черкесская Республика</v>
      </c>
      <c r="B48" s="9">
        <f>hidden2!F38</f>
        <v>0</v>
      </c>
      <c r="C48" s="9">
        <f>hidden2!G38</f>
        <v>0</v>
      </c>
      <c r="D48" s="9">
        <f>hidden2!H38</f>
        <v>0</v>
      </c>
      <c r="E48" s="9">
        <f>hidden2!I38</f>
        <v>0</v>
      </c>
      <c r="F48" s="9">
        <f>hidden2!J38</f>
        <v>0</v>
      </c>
      <c r="G48" s="9">
        <f>hidden2!K38</f>
        <v>0</v>
      </c>
    </row>
    <row r="49" spans="1:7" ht="12.75" customHeight="1" x14ac:dyDescent="0.25">
      <c r="A49" s="5" t="str">
        <f>hidden1!A39</f>
        <v xml:space="preserve">    Республика Северная Осетия-Алания</v>
      </c>
      <c r="B49" s="9">
        <f>hidden2!F39</f>
        <v>0</v>
      </c>
      <c r="C49" s="9">
        <f>hidden2!G39</f>
        <v>0</v>
      </c>
      <c r="D49" s="9">
        <f>hidden2!H39</f>
        <v>0</v>
      </c>
      <c r="E49" s="9">
        <f>hidden2!I39</f>
        <v>0</v>
      </c>
      <c r="F49" s="9">
        <f>hidden2!J39</f>
        <v>0</v>
      </c>
      <c r="G49" s="9">
        <f>hidden2!K39</f>
        <v>0</v>
      </c>
    </row>
    <row r="50" spans="1:7" ht="12.75" customHeight="1" x14ac:dyDescent="0.25">
      <c r="A50" s="5" t="str">
        <f>hidden1!A40</f>
        <v xml:space="preserve">    Чеченская Республика</v>
      </c>
      <c r="B50" s="9">
        <f>hidden2!F40</f>
        <v>0</v>
      </c>
      <c r="C50" s="9">
        <f>hidden2!G40</f>
        <v>0</v>
      </c>
      <c r="D50" s="9">
        <f>hidden2!H40</f>
        <v>0</v>
      </c>
      <c r="E50" s="9">
        <f>hidden2!I40</f>
        <v>0</v>
      </c>
      <c r="F50" s="9">
        <f>hidden2!J40</f>
        <v>0</v>
      </c>
      <c r="G50" s="9">
        <f>hidden2!K40</f>
        <v>0</v>
      </c>
    </row>
    <row r="51" spans="1:7" ht="12.75" customHeight="1" x14ac:dyDescent="0.25">
      <c r="A51" s="5" t="str">
        <f>hidden1!A41</f>
        <v xml:space="preserve">    Ставропольский край</v>
      </c>
      <c r="B51" s="9">
        <f>hidden2!F41</f>
        <v>0</v>
      </c>
      <c r="C51" s="9">
        <f>hidden2!G41</f>
        <v>0</v>
      </c>
      <c r="D51" s="9">
        <f>hidden2!H41</f>
        <v>0</v>
      </c>
      <c r="E51" s="9">
        <f>hidden2!I41</f>
        <v>0</v>
      </c>
      <c r="F51" s="9">
        <f>hidden2!J41</f>
        <v>0</v>
      </c>
      <c r="G51" s="9">
        <f>hidden2!K41</f>
        <v>0</v>
      </c>
    </row>
    <row r="52" spans="1:7" ht="12.75" customHeight="1" x14ac:dyDescent="0.25">
      <c r="A52" s="5" t="str">
        <f>hidden1!A42</f>
        <v xml:space="preserve">  ЮЖНЫЙ ФЕДЕРАЛЬНЫЙ ОКРУГ</v>
      </c>
      <c r="B52" s="9">
        <f>hidden2!F42</f>
        <v>0</v>
      </c>
      <c r="C52" s="9">
        <f>hidden2!G42</f>
        <v>0</v>
      </c>
      <c r="D52" s="9">
        <f>hidden2!H42</f>
        <v>0</v>
      </c>
      <c r="E52" s="9">
        <f>hidden2!I42</f>
        <v>0</v>
      </c>
      <c r="F52" s="9">
        <f>hidden2!J42</f>
        <v>0</v>
      </c>
      <c r="G52" s="9">
        <f>hidden2!K42</f>
        <v>0</v>
      </c>
    </row>
    <row r="53" spans="1:7" ht="12.75" customHeight="1" x14ac:dyDescent="0.25">
      <c r="A53" s="5" t="str">
        <f>hidden1!A43</f>
        <v xml:space="preserve">    Республика Адыгея</v>
      </c>
      <c r="B53" s="9">
        <f>hidden2!F43</f>
        <v>0</v>
      </c>
      <c r="C53" s="9">
        <f>hidden2!G43</f>
        <v>0</v>
      </c>
      <c r="D53" s="9">
        <f>hidden2!H43</f>
        <v>0</v>
      </c>
      <c r="E53" s="9">
        <f>hidden2!I43</f>
        <v>0</v>
      </c>
      <c r="F53" s="9">
        <f>hidden2!J43</f>
        <v>0</v>
      </c>
      <c r="G53" s="9">
        <f>hidden2!K43</f>
        <v>0</v>
      </c>
    </row>
    <row r="54" spans="1:7" ht="12.75" customHeight="1" x14ac:dyDescent="0.25">
      <c r="A54" s="5" t="str">
        <f>hidden1!A44</f>
        <v xml:space="preserve">    Республика Калмыкия</v>
      </c>
      <c r="B54" s="9">
        <f>hidden2!F44</f>
        <v>0</v>
      </c>
      <c r="C54" s="9">
        <f>hidden2!G44</f>
        <v>0</v>
      </c>
      <c r="D54" s="9">
        <f>hidden2!H44</f>
        <v>0</v>
      </c>
      <c r="E54" s="9">
        <f>hidden2!I44</f>
        <v>0</v>
      </c>
      <c r="F54" s="9">
        <f>hidden2!J44</f>
        <v>0</v>
      </c>
      <c r="G54" s="9">
        <f>hidden2!K44</f>
        <v>0</v>
      </c>
    </row>
    <row r="55" spans="1:7" ht="12.75" customHeight="1" x14ac:dyDescent="0.25">
      <c r="A55" s="5" t="str">
        <f>hidden1!A45</f>
        <v xml:space="preserve">    Республика Крым</v>
      </c>
      <c r="B55" s="9">
        <f>hidden2!F45</f>
        <v>0</v>
      </c>
      <c r="C55" s="9">
        <f>hidden2!G45</f>
        <v>0</v>
      </c>
      <c r="D55" s="9">
        <f>hidden2!H45</f>
        <v>0</v>
      </c>
      <c r="E55" s="9">
        <f>hidden2!I45</f>
        <v>0</v>
      </c>
      <c r="F55" s="9">
        <f>hidden2!J45</f>
        <v>0</v>
      </c>
      <c r="G55" s="9">
        <f>hidden2!K45</f>
        <v>0</v>
      </c>
    </row>
    <row r="56" spans="1:7" ht="12.75" customHeight="1" x14ac:dyDescent="0.25">
      <c r="A56" s="5" t="str">
        <f>hidden1!A46</f>
        <v xml:space="preserve">    Краснодарский край</v>
      </c>
      <c r="B56" s="9">
        <f>hidden2!F46</f>
        <v>0</v>
      </c>
      <c r="C56" s="9">
        <f>hidden2!G46</f>
        <v>0</v>
      </c>
      <c r="D56" s="9">
        <f>hidden2!H46</f>
        <v>0</v>
      </c>
      <c r="E56" s="9">
        <f>hidden2!I46</f>
        <v>0</v>
      </c>
      <c r="F56" s="9">
        <f>hidden2!J46</f>
        <v>0</v>
      </c>
      <c r="G56" s="9">
        <f>hidden2!K46</f>
        <v>0</v>
      </c>
    </row>
    <row r="57" spans="1:7" ht="12.75" customHeight="1" x14ac:dyDescent="0.25">
      <c r="A57" s="5" t="str">
        <f>hidden1!A47</f>
        <v xml:space="preserve">    Астраханская область</v>
      </c>
      <c r="B57" s="9">
        <f>hidden2!F47</f>
        <v>0</v>
      </c>
      <c r="C57" s="9">
        <f>hidden2!G47</f>
        <v>0</v>
      </c>
      <c r="D57" s="9">
        <f>hidden2!H47</f>
        <v>0</v>
      </c>
      <c r="E57" s="9">
        <f>hidden2!I47</f>
        <v>0</v>
      </c>
      <c r="F57" s="9">
        <f>hidden2!J47</f>
        <v>0</v>
      </c>
      <c r="G57" s="9">
        <f>hidden2!K47</f>
        <v>0</v>
      </c>
    </row>
    <row r="58" spans="1:7" ht="12.75" customHeight="1" x14ac:dyDescent="0.25">
      <c r="A58" s="5" t="str">
        <f>hidden1!A48</f>
        <v xml:space="preserve">    Волгоградская область</v>
      </c>
      <c r="B58" s="9">
        <f>hidden2!F48</f>
        <v>0</v>
      </c>
      <c r="C58" s="9">
        <f>hidden2!G48</f>
        <v>0</v>
      </c>
      <c r="D58" s="9">
        <f>hidden2!H48</f>
        <v>0</v>
      </c>
      <c r="E58" s="9">
        <f>hidden2!I48</f>
        <v>0</v>
      </c>
      <c r="F58" s="9">
        <f>hidden2!J48</f>
        <v>0</v>
      </c>
      <c r="G58" s="9">
        <f>hidden2!K48</f>
        <v>0</v>
      </c>
    </row>
    <row r="59" spans="1:7" ht="12.75" customHeight="1" x14ac:dyDescent="0.25">
      <c r="A59" s="5" t="str">
        <f>hidden1!A49</f>
        <v xml:space="preserve">    Ростовская область</v>
      </c>
      <c r="B59" s="9">
        <f>hidden2!F49</f>
        <v>0</v>
      </c>
      <c r="C59" s="9">
        <f>hidden2!G49</f>
        <v>0</v>
      </c>
      <c r="D59" s="9">
        <f>hidden2!H49</f>
        <v>0</v>
      </c>
      <c r="E59" s="9">
        <f>hidden2!I49</f>
        <v>0</v>
      </c>
      <c r="F59" s="9">
        <f>hidden2!J49</f>
        <v>0</v>
      </c>
      <c r="G59" s="9">
        <f>hidden2!K49</f>
        <v>0</v>
      </c>
    </row>
    <row r="60" spans="1:7" ht="12.75" customHeight="1" x14ac:dyDescent="0.25">
      <c r="A60" s="5" t="str">
        <f>hidden1!A50</f>
        <v xml:space="preserve">    город Севастополь</v>
      </c>
      <c r="B60" s="9">
        <f>hidden2!F50</f>
        <v>0</v>
      </c>
      <c r="C60" s="9">
        <f>hidden2!G50</f>
        <v>0</v>
      </c>
      <c r="D60" s="9">
        <f>hidden2!H50</f>
        <v>0</v>
      </c>
      <c r="E60" s="9">
        <f>hidden2!I50</f>
        <v>0</v>
      </c>
      <c r="F60" s="9">
        <f>hidden2!J50</f>
        <v>0</v>
      </c>
      <c r="G60" s="9">
        <f>hidden2!K50</f>
        <v>0</v>
      </c>
    </row>
    <row r="61" spans="1:7" ht="12.75" customHeight="1" x14ac:dyDescent="0.25">
      <c r="A61" s="5" t="str">
        <f>hidden1!A51</f>
        <v xml:space="preserve">  ПРИВОЛЖСКИЙ ФЕДЕРАЛЬНЫЙ ОКРУГ</v>
      </c>
      <c r="B61" s="9">
        <f>hidden2!F51</f>
        <v>0</v>
      </c>
      <c r="C61" s="9">
        <f>hidden2!G51</f>
        <v>0</v>
      </c>
      <c r="D61" s="9">
        <f>hidden2!H51</f>
        <v>0</v>
      </c>
      <c r="E61" s="9">
        <f>hidden2!I51</f>
        <v>3</v>
      </c>
      <c r="F61" s="9">
        <f>hidden2!J51</f>
        <v>3</v>
      </c>
      <c r="G61" s="9">
        <f>hidden2!K51</f>
        <v>0</v>
      </c>
    </row>
    <row r="62" spans="1:7" ht="12.75" customHeight="1" x14ac:dyDescent="0.25">
      <c r="A62" s="5" t="str">
        <f>hidden1!A52</f>
        <v xml:space="preserve">    Республика Башкортостан</v>
      </c>
      <c r="B62" s="9">
        <f>hidden2!F52</f>
        <v>0</v>
      </c>
      <c r="C62" s="9">
        <f>hidden2!G52</f>
        <v>0</v>
      </c>
      <c r="D62" s="9">
        <f>hidden2!H52</f>
        <v>0</v>
      </c>
      <c r="E62" s="9">
        <f>hidden2!I52</f>
        <v>0</v>
      </c>
      <c r="F62" s="9">
        <f>hidden2!J52</f>
        <v>0</v>
      </c>
      <c r="G62" s="9">
        <f>hidden2!K52</f>
        <v>0</v>
      </c>
    </row>
    <row r="63" spans="1:7" ht="12.75" customHeight="1" x14ac:dyDescent="0.25">
      <c r="A63" s="5" t="str">
        <f>hidden1!A53</f>
        <v xml:space="preserve">    Республика Марий-Эл</v>
      </c>
      <c r="B63" s="9">
        <f>hidden2!F53</f>
        <v>0</v>
      </c>
      <c r="C63" s="9">
        <f>hidden2!G53</f>
        <v>0</v>
      </c>
      <c r="D63" s="9">
        <f>hidden2!H53</f>
        <v>0</v>
      </c>
      <c r="E63" s="9">
        <f>hidden2!I53</f>
        <v>0</v>
      </c>
      <c r="F63" s="9">
        <f>hidden2!J53</f>
        <v>0</v>
      </c>
      <c r="G63" s="9">
        <f>hidden2!K53</f>
        <v>0</v>
      </c>
    </row>
    <row r="64" spans="1:7" ht="12.75" customHeight="1" x14ac:dyDescent="0.25">
      <c r="A64" s="5" t="str">
        <f>hidden1!A54</f>
        <v xml:space="preserve">    Республика Мордовия</v>
      </c>
      <c r="B64" s="9">
        <f>hidden2!F54</f>
        <v>0</v>
      </c>
      <c r="C64" s="9">
        <f>hidden2!G54</f>
        <v>0</v>
      </c>
      <c r="D64" s="9">
        <f>hidden2!H54</f>
        <v>0</v>
      </c>
      <c r="E64" s="9">
        <f>hidden2!I54</f>
        <v>0</v>
      </c>
      <c r="F64" s="9">
        <f>hidden2!J54</f>
        <v>0</v>
      </c>
      <c r="G64" s="9">
        <f>hidden2!K54</f>
        <v>0</v>
      </c>
    </row>
    <row r="65" spans="1:7" ht="12.75" customHeight="1" x14ac:dyDescent="0.25">
      <c r="A65" s="5" t="str">
        <f>hidden1!A55</f>
        <v xml:space="preserve">    Республика Татарстан</v>
      </c>
      <c r="B65" s="9">
        <f>hidden2!F55</f>
        <v>0</v>
      </c>
      <c r="C65" s="9">
        <f>hidden2!G55</f>
        <v>0</v>
      </c>
      <c r="D65" s="9">
        <f>hidden2!H55</f>
        <v>0</v>
      </c>
      <c r="E65" s="9">
        <f>hidden2!I55</f>
        <v>0</v>
      </c>
      <c r="F65" s="9">
        <f>hidden2!J55</f>
        <v>0</v>
      </c>
      <c r="G65" s="9">
        <f>hidden2!K55</f>
        <v>0</v>
      </c>
    </row>
    <row r="66" spans="1:7" ht="12.75" customHeight="1" x14ac:dyDescent="0.25">
      <c r="A66" s="5" t="str">
        <f>hidden1!A56</f>
        <v xml:space="preserve">    Удмуртская Республика</v>
      </c>
      <c r="B66" s="9">
        <f>hidden2!F56</f>
        <v>0</v>
      </c>
      <c r="C66" s="9">
        <f>hidden2!G56</f>
        <v>0</v>
      </c>
      <c r="D66" s="9">
        <f>hidden2!H56</f>
        <v>0</v>
      </c>
      <c r="E66" s="9">
        <f>hidden2!I56</f>
        <v>0</v>
      </c>
      <c r="F66" s="9">
        <f>hidden2!J56</f>
        <v>0</v>
      </c>
      <c r="G66" s="9">
        <f>hidden2!K56</f>
        <v>0</v>
      </c>
    </row>
    <row r="67" spans="1:7" ht="12.75" customHeight="1" x14ac:dyDescent="0.25">
      <c r="A67" s="5" t="str">
        <f>hidden1!A57</f>
        <v xml:space="preserve">    Чувашская Республика</v>
      </c>
      <c r="B67" s="9">
        <f>hidden2!F57</f>
        <v>0</v>
      </c>
      <c r="C67" s="9">
        <f>hidden2!G57</f>
        <v>0</v>
      </c>
      <c r="D67" s="9">
        <f>hidden2!H57</f>
        <v>0</v>
      </c>
      <c r="E67" s="9">
        <f>hidden2!I57</f>
        <v>0</v>
      </c>
      <c r="F67" s="9">
        <f>hidden2!J57</f>
        <v>0</v>
      </c>
      <c r="G67" s="9">
        <f>hidden2!K57</f>
        <v>0</v>
      </c>
    </row>
    <row r="68" spans="1:7" ht="12.75" customHeight="1" x14ac:dyDescent="0.25">
      <c r="A68" s="5" t="str">
        <f>hidden1!A58</f>
        <v xml:space="preserve">    Кировская область</v>
      </c>
      <c r="B68" s="9">
        <f>hidden2!F58</f>
        <v>0</v>
      </c>
      <c r="C68" s="9">
        <f>hidden2!G58</f>
        <v>0</v>
      </c>
      <c r="D68" s="9">
        <f>hidden2!H58</f>
        <v>0</v>
      </c>
      <c r="E68" s="9">
        <f>hidden2!I58</f>
        <v>0</v>
      </c>
      <c r="F68" s="9">
        <f>hidden2!J58</f>
        <v>0</v>
      </c>
      <c r="G68" s="9">
        <f>hidden2!K58</f>
        <v>0</v>
      </c>
    </row>
    <row r="69" spans="1:7" ht="12.75" customHeight="1" x14ac:dyDescent="0.25">
      <c r="A69" s="5" t="str">
        <f>hidden1!A59</f>
        <v xml:space="preserve">    Нижегородская область</v>
      </c>
      <c r="B69" s="9">
        <f>hidden2!F59</f>
        <v>0</v>
      </c>
      <c r="C69" s="9">
        <f>hidden2!G59</f>
        <v>0</v>
      </c>
      <c r="D69" s="9">
        <f>hidden2!H59</f>
        <v>0</v>
      </c>
      <c r="E69" s="9">
        <f>hidden2!I59</f>
        <v>0</v>
      </c>
      <c r="F69" s="9">
        <f>hidden2!J59</f>
        <v>0</v>
      </c>
      <c r="G69" s="9">
        <f>hidden2!K59</f>
        <v>0</v>
      </c>
    </row>
    <row r="70" spans="1:7" ht="12.75" customHeight="1" x14ac:dyDescent="0.25">
      <c r="A70" s="5" t="str">
        <f>hidden1!A60</f>
        <v xml:space="preserve">    Оренбургская область</v>
      </c>
      <c r="B70" s="9">
        <f>hidden2!F60</f>
        <v>0</v>
      </c>
      <c r="C70" s="9">
        <f>hidden2!G60</f>
        <v>0</v>
      </c>
      <c r="D70" s="9">
        <f>hidden2!H60</f>
        <v>0</v>
      </c>
      <c r="E70" s="9">
        <f>hidden2!I60</f>
        <v>0</v>
      </c>
      <c r="F70" s="9">
        <f>hidden2!J60</f>
        <v>0</v>
      </c>
      <c r="G70" s="9">
        <f>hidden2!K60</f>
        <v>0</v>
      </c>
    </row>
    <row r="71" spans="1:7" ht="12.75" customHeight="1" x14ac:dyDescent="0.25">
      <c r="A71" s="5" t="str">
        <f>hidden1!A61</f>
        <v xml:space="preserve">    Пензенская область</v>
      </c>
      <c r="B71" s="9">
        <f>hidden2!F61</f>
        <v>0</v>
      </c>
      <c r="C71" s="9">
        <f>hidden2!G61</f>
        <v>0</v>
      </c>
      <c r="D71" s="9">
        <f>hidden2!H61</f>
        <v>0</v>
      </c>
      <c r="E71" s="9">
        <f>hidden2!I61</f>
        <v>0</v>
      </c>
      <c r="F71" s="9">
        <f>hidden2!J61</f>
        <v>0</v>
      </c>
      <c r="G71" s="9">
        <f>hidden2!K61</f>
        <v>0</v>
      </c>
    </row>
    <row r="72" spans="1:7" ht="12.75" customHeight="1" x14ac:dyDescent="0.25">
      <c r="A72" s="5" t="str">
        <f>hidden1!A62</f>
        <v xml:space="preserve">    Пермский край</v>
      </c>
      <c r="B72" s="9">
        <f>hidden2!F62</f>
        <v>0</v>
      </c>
      <c r="C72" s="9">
        <f>hidden2!G62</f>
        <v>0</v>
      </c>
      <c r="D72" s="9">
        <f>hidden2!H62</f>
        <v>0</v>
      </c>
      <c r="E72" s="9">
        <f>hidden2!I62</f>
        <v>0</v>
      </c>
      <c r="F72" s="9">
        <f>hidden2!J62</f>
        <v>0</v>
      </c>
      <c r="G72" s="9">
        <f>hidden2!K62</f>
        <v>0</v>
      </c>
    </row>
    <row r="73" spans="1:7" ht="12.75" customHeight="1" x14ac:dyDescent="0.25">
      <c r="A73" s="5" t="str">
        <f>hidden1!A63</f>
        <v xml:space="preserve">    Самарская область</v>
      </c>
      <c r="B73" s="9">
        <f>hidden2!F63</f>
        <v>0</v>
      </c>
      <c r="C73" s="9">
        <f>hidden2!G63</f>
        <v>0</v>
      </c>
      <c r="D73" s="9">
        <f>hidden2!H63</f>
        <v>0</v>
      </c>
      <c r="E73" s="9">
        <f>hidden2!I63</f>
        <v>3</v>
      </c>
      <c r="F73" s="9">
        <f>hidden2!J63</f>
        <v>3</v>
      </c>
      <c r="G73" s="9">
        <f>hidden2!K63</f>
        <v>0</v>
      </c>
    </row>
    <row r="74" spans="1:7" ht="12.75" customHeight="1" x14ac:dyDescent="0.25">
      <c r="A74" s="5" t="str">
        <f>hidden1!A64</f>
        <v xml:space="preserve">    Саратовская область</v>
      </c>
      <c r="B74" s="9">
        <f>hidden2!F64</f>
        <v>0</v>
      </c>
      <c r="C74" s="9">
        <f>hidden2!G64</f>
        <v>0</v>
      </c>
      <c r="D74" s="9">
        <f>hidden2!H64</f>
        <v>0</v>
      </c>
      <c r="E74" s="9">
        <f>hidden2!I64</f>
        <v>0</v>
      </c>
      <c r="F74" s="9">
        <f>hidden2!J64</f>
        <v>0</v>
      </c>
      <c r="G74" s="9">
        <f>hidden2!K64</f>
        <v>0</v>
      </c>
    </row>
    <row r="75" spans="1:7" ht="12.75" customHeight="1" x14ac:dyDescent="0.25">
      <c r="A75" s="5" t="str">
        <f>hidden1!A65</f>
        <v xml:space="preserve">    Ульяновская область</v>
      </c>
      <c r="B75" s="9">
        <f>hidden2!F65</f>
        <v>0</v>
      </c>
      <c r="C75" s="9">
        <f>hidden2!G65</f>
        <v>0</v>
      </c>
      <c r="D75" s="9">
        <f>hidden2!H65</f>
        <v>0</v>
      </c>
      <c r="E75" s="9">
        <f>hidden2!I65</f>
        <v>0</v>
      </c>
      <c r="F75" s="9">
        <f>hidden2!J65</f>
        <v>0</v>
      </c>
      <c r="G75" s="9">
        <f>hidden2!K65</f>
        <v>0</v>
      </c>
    </row>
    <row r="76" spans="1:7" ht="12.75" customHeight="1" x14ac:dyDescent="0.25">
      <c r="A76" s="5" t="str">
        <f>hidden1!A66</f>
        <v xml:space="preserve">  УРАЛЬСКИЙ ФЕДЕРАЛЬНЫЙ ОКРУГ</v>
      </c>
      <c r="B76" s="9">
        <f>hidden2!F66</f>
        <v>0</v>
      </c>
      <c r="C76" s="9">
        <f>hidden2!G66</f>
        <v>0</v>
      </c>
      <c r="D76" s="9">
        <f>hidden2!H66</f>
        <v>0</v>
      </c>
      <c r="E76" s="9">
        <f>hidden2!I66</f>
        <v>99497</v>
      </c>
      <c r="F76" s="9">
        <f>hidden2!J66</f>
        <v>99497</v>
      </c>
      <c r="G76" s="9">
        <f>hidden2!K66</f>
        <v>0</v>
      </c>
    </row>
    <row r="77" spans="1:7" ht="13.65" customHeight="1" x14ac:dyDescent="0.25">
      <c r="A77" s="5" t="str">
        <f>hidden1!A67</f>
        <v xml:space="preserve">    Курганская область</v>
      </c>
      <c r="B77" s="9">
        <f>hidden2!F67</f>
        <v>0</v>
      </c>
      <c r="C77" s="9">
        <f>hidden2!G67</f>
        <v>0</v>
      </c>
      <c r="D77" s="9">
        <f>hidden2!H67</f>
        <v>0</v>
      </c>
      <c r="E77" s="9">
        <f>hidden2!I67</f>
        <v>0</v>
      </c>
      <c r="F77" s="9">
        <f>hidden2!J67</f>
        <v>0</v>
      </c>
      <c r="G77" s="9">
        <f>hidden2!K67</f>
        <v>0</v>
      </c>
    </row>
    <row r="78" spans="1:7" ht="12.75" customHeight="1" x14ac:dyDescent="0.25">
      <c r="A78" s="5" t="str">
        <f>hidden1!A68</f>
        <v xml:space="preserve">    Свердловская область</v>
      </c>
      <c r="B78" s="9">
        <f>hidden2!F68</f>
        <v>0</v>
      </c>
      <c r="C78" s="9">
        <f>hidden2!G68</f>
        <v>0</v>
      </c>
      <c r="D78" s="9">
        <f>hidden2!H68</f>
        <v>0</v>
      </c>
      <c r="E78" s="9">
        <f>hidden2!I68</f>
        <v>0</v>
      </c>
      <c r="F78" s="9">
        <f>hidden2!J68</f>
        <v>0</v>
      </c>
      <c r="G78" s="9">
        <f>hidden2!K68</f>
        <v>0</v>
      </c>
    </row>
    <row r="79" spans="1:7" ht="12.75" customHeight="1" x14ac:dyDescent="0.25">
      <c r="A79" s="5" t="str">
        <f>hidden1!A69</f>
        <v xml:space="preserve">    Тюменская область</v>
      </c>
      <c r="B79" s="9">
        <f>hidden2!F69</f>
        <v>0</v>
      </c>
      <c r="C79" s="9">
        <f>hidden2!G69</f>
        <v>0</v>
      </c>
      <c r="D79" s="9">
        <f>hidden2!H69</f>
        <v>0</v>
      </c>
      <c r="E79" s="9">
        <f>hidden2!I69</f>
        <v>0</v>
      </c>
      <c r="F79" s="9">
        <f>hidden2!J69</f>
        <v>0</v>
      </c>
      <c r="G79" s="9">
        <f>hidden2!K69</f>
        <v>0</v>
      </c>
    </row>
    <row r="80" spans="1:7" ht="12.75" customHeight="1" x14ac:dyDescent="0.25">
      <c r="A80" s="5" t="str">
        <f>hidden1!A70</f>
        <v xml:space="preserve">    Челябинская область</v>
      </c>
      <c r="B80" s="9">
        <f>hidden2!F70</f>
        <v>0</v>
      </c>
      <c r="C80" s="9">
        <f>hidden2!G70</f>
        <v>0</v>
      </c>
      <c r="D80" s="9">
        <f>hidden2!H70</f>
        <v>0</v>
      </c>
      <c r="E80" s="9">
        <f>hidden2!I70</f>
        <v>0</v>
      </c>
      <c r="F80" s="9">
        <f>hidden2!J70</f>
        <v>0</v>
      </c>
      <c r="G80" s="9">
        <f>hidden2!K70</f>
        <v>0</v>
      </c>
    </row>
    <row r="81" spans="1:7" ht="12.75" customHeight="1" x14ac:dyDescent="0.25">
      <c r="A81" s="5" t="str">
        <f>hidden1!A71</f>
        <v xml:space="preserve">    Ханты-Мансийский автономный округ - Югра</v>
      </c>
      <c r="B81" s="9">
        <f>hidden2!F71</f>
        <v>0</v>
      </c>
      <c r="C81" s="9">
        <f>hidden2!G71</f>
        <v>0</v>
      </c>
      <c r="D81" s="9">
        <f>hidden2!H71</f>
        <v>0</v>
      </c>
      <c r="E81" s="9">
        <f>hidden2!I71</f>
        <v>0</v>
      </c>
      <c r="F81" s="9">
        <f>hidden2!J71</f>
        <v>0</v>
      </c>
      <c r="G81" s="9">
        <f>hidden2!K71</f>
        <v>0</v>
      </c>
    </row>
    <row r="82" spans="1:7" ht="12.75" customHeight="1" x14ac:dyDescent="0.25">
      <c r="A82" s="5" t="str">
        <f>hidden1!A72</f>
        <v xml:space="preserve">    Ямало-Ненецкий автономный округ</v>
      </c>
      <c r="B82" s="9">
        <f>hidden2!F72</f>
        <v>0</v>
      </c>
      <c r="C82" s="9">
        <f>hidden2!G72</f>
        <v>0</v>
      </c>
      <c r="D82" s="9">
        <f>hidden2!H72</f>
        <v>0</v>
      </c>
      <c r="E82" s="9">
        <f>hidden2!I72</f>
        <v>99497</v>
      </c>
      <c r="F82" s="9">
        <f>hidden2!J72</f>
        <v>99497</v>
      </c>
      <c r="G82" s="9">
        <f>hidden2!K72</f>
        <v>0</v>
      </c>
    </row>
    <row r="83" spans="1:7" ht="12.75" customHeight="1" x14ac:dyDescent="0.25">
      <c r="A83" s="5" t="str">
        <f>hidden1!A73</f>
        <v xml:space="preserve">  СИБИРСКИЙ ФЕДЕРАЛЬНЫЙ ОКРУГ</v>
      </c>
      <c r="B83" s="9">
        <f>hidden2!F73</f>
        <v>0</v>
      </c>
      <c r="C83" s="9">
        <f>hidden2!G73</f>
        <v>0</v>
      </c>
      <c r="D83" s="9">
        <f>hidden2!H73</f>
        <v>0</v>
      </c>
      <c r="E83" s="9">
        <f>hidden2!I73</f>
        <v>0</v>
      </c>
      <c r="F83" s="9">
        <f>hidden2!J73</f>
        <v>0</v>
      </c>
      <c r="G83" s="9">
        <f>hidden2!K73</f>
        <v>0</v>
      </c>
    </row>
    <row r="84" spans="1:7" ht="12.75" customHeight="1" x14ac:dyDescent="0.25">
      <c r="A84" s="5" t="str">
        <f>hidden1!A74</f>
        <v xml:space="preserve">    Республика Алтай</v>
      </c>
      <c r="B84" s="9">
        <f>hidden2!F74</f>
        <v>0</v>
      </c>
      <c r="C84" s="9">
        <f>hidden2!G74</f>
        <v>0</v>
      </c>
      <c r="D84" s="9">
        <f>hidden2!H74</f>
        <v>0</v>
      </c>
      <c r="E84" s="9">
        <f>hidden2!I74</f>
        <v>0</v>
      </c>
      <c r="F84" s="9">
        <f>hidden2!J74</f>
        <v>0</v>
      </c>
      <c r="G84" s="9">
        <f>hidden2!K74</f>
        <v>0</v>
      </c>
    </row>
    <row r="85" spans="1:7" ht="12.75" customHeight="1" x14ac:dyDescent="0.25">
      <c r="A85" s="5" t="str">
        <f>hidden1!A75</f>
        <v xml:space="preserve">    Республика Тыва</v>
      </c>
      <c r="B85" s="9">
        <f>hidden2!F75</f>
        <v>0</v>
      </c>
      <c r="C85" s="9">
        <f>hidden2!G75</f>
        <v>0</v>
      </c>
      <c r="D85" s="9">
        <f>hidden2!H75</f>
        <v>0</v>
      </c>
      <c r="E85" s="9">
        <f>hidden2!I75</f>
        <v>0</v>
      </c>
      <c r="F85" s="9">
        <f>hidden2!J75</f>
        <v>0</v>
      </c>
      <c r="G85" s="9">
        <f>hidden2!K75</f>
        <v>0</v>
      </c>
    </row>
    <row r="86" spans="1:7" ht="12.75" customHeight="1" x14ac:dyDescent="0.25">
      <c r="A86" s="5" t="str">
        <f>hidden1!A76</f>
        <v xml:space="preserve">    Республика Хакасия</v>
      </c>
      <c r="B86" s="9">
        <f>hidden2!F76</f>
        <v>0</v>
      </c>
      <c r="C86" s="9">
        <f>hidden2!G76</f>
        <v>0</v>
      </c>
      <c r="D86" s="9">
        <f>hidden2!H76</f>
        <v>0</v>
      </c>
      <c r="E86" s="9">
        <f>hidden2!I76</f>
        <v>0</v>
      </c>
      <c r="F86" s="9">
        <f>hidden2!J76</f>
        <v>0</v>
      </c>
      <c r="G86" s="9">
        <f>hidden2!K76</f>
        <v>0</v>
      </c>
    </row>
    <row r="87" spans="1:7" ht="12.75" customHeight="1" x14ac:dyDescent="0.25">
      <c r="A87" s="5" t="str">
        <f>hidden1!A77</f>
        <v xml:space="preserve">    Алтайский край</v>
      </c>
      <c r="B87" s="9">
        <f>hidden2!F77</f>
        <v>0</v>
      </c>
      <c r="C87" s="9">
        <f>hidden2!G77</f>
        <v>0</v>
      </c>
      <c r="D87" s="9">
        <f>hidden2!H77</f>
        <v>0</v>
      </c>
      <c r="E87" s="9">
        <f>hidden2!I77</f>
        <v>0</v>
      </c>
      <c r="F87" s="9">
        <f>hidden2!J77</f>
        <v>0</v>
      </c>
      <c r="G87" s="9">
        <f>hidden2!K77</f>
        <v>0</v>
      </c>
    </row>
    <row r="88" spans="1:7" ht="12.75" customHeight="1" x14ac:dyDescent="0.25">
      <c r="A88" s="5" t="str">
        <f>hidden1!A78</f>
        <v xml:space="preserve">    Красноярский край</v>
      </c>
      <c r="B88" s="9">
        <f>hidden2!F78</f>
        <v>0</v>
      </c>
      <c r="C88" s="9">
        <f>hidden2!G78</f>
        <v>0</v>
      </c>
      <c r="D88" s="9">
        <f>hidden2!H78</f>
        <v>0</v>
      </c>
      <c r="E88" s="9">
        <f>hidden2!I78</f>
        <v>0</v>
      </c>
      <c r="F88" s="9">
        <f>hidden2!J78</f>
        <v>0</v>
      </c>
      <c r="G88" s="9">
        <f>hidden2!K78</f>
        <v>0</v>
      </c>
    </row>
    <row r="89" spans="1:7" ht="12.75" customHeight="1" x14ac:dyDescent="0.25">
      <c r="A89" s="5" t="str">
        <f>hidden1!A79</f>
        <v xml:space="preserve">    Иркутская область</v>
      </c>
      <c r="B89" s="9">
        <f>hidden2!F79</f>
        <v>0</v>
      </c>
      <c r="C89" s="9">
        <f>hidden2!G79</f>
        <v>0</v>
      </c>
      <c r="D89" s="9">
        <f>hidden2!H79</f>
        <v>0</v>
      </c>
      <c r="E89" s="9">
        <f>hidden2!I79</f>
        <v>0</v>
      </c>
      <c r="F89" s="9">
        <f>hidden2!J79</f>
        <v>0</v>
      </c>
      <c r="G89" s="9">
        <f>hidden2!K79</f>
        <v>0</v>
      </c>
    </row>
    <row r="90" spans="1:7" ht="12.75" customHeight="1" x14ac:dyDescent="0.25">
      <c r="A90" s="5" t="str">
        <f>hidden1!A80</f>
        <v xml:space="preserve">    Кемеровская область - Кузбасс</v>
      </c>
      <c r="B90" s="9">
        <f>hidden2!F80</f>
        <v>0</v>
      </c>
      <c r="C90" s="9">
        <f>hidden2!G80</f>
        <v>0</v>
      </c>
      <c r="D90" s="9">
        <f>hidden2!H80</f>
        <v>0</v>
      </c>
      <c r="E90" s="9">
        <f>hidden2!I80</f>
        <v>0</v>
      </c>
      <c r="F90" s="9">
        <f>hidden2!J80</f>
        <v>0</v>
      </c>
      <c r="G90" s="9">
        <f>hidden2!K80</f>
        <v>0</v>
      </c>
    </row>
    <row r="91" spans="1:7" ht="12.75" customHeight="1" x14ac:dyDescent="0.25">
      <c r="A91" s="5" t="str">
        <f>hidden1!A81</f>
        <v xml:space="preserve">    Новосибирская область</v>
      </c>
      <c r="B91" s="9">
        <f>hidden2!F81</f>
        <v>0</v>
      </c>
      <c r="C91" s="9">
        <f>hidden2!G81</f>
        <v>0</v>
      </c>
      <c r="D91" s="9">
        <f>hidden2!H81</f>
        <v>0</v>
      </c>
      <c r="E91" s="9">
        <f>hidden2!I81</f>
        <v>0</v>
      </c>
      <c r="F91" s="9">
        <f>hidden2!J81</f>
        <v>0</v>
      </c>
      <c r="G91" s="9">
        <f>hidden2!K81</f>
        <v>0</v>
      </c>
    </row>
    <row r="92" spans="1:7" ht="12.75" customHeight="1" x14ac:dyDescent="0.25">
      <c r="A92" s="5" t="str">
        <f>hidden1!A82</f>
        <v xml:space="preserve">    Омская область</v>
      </c>
      <c r="B92" s="9">
        <f>hidden2!F82</f>
        <v>0</v>
      </c>
      <c r="C92" s="9">
        <f>hidden2!G82</f>
        <v>0</v>
      </c>
      <c r="D92" s="9">
        <f>hidden2!H82</f>
        <v>0</v>
      </c>
      <c r="E92" s="9">
        <f>hidden2!I82</f>
        <v>0</v>
      </c>
      <c r="F92" s="9">
        <f>hidden2!J82</f>
        <v>0</v>
      </c>
      <c r="G92" s="9">
        <f>hidden2!K82</f>
        <v>0</v>
      </c>
    </row>
    <row r="93" spans="1:7" ht="12.75" customHeight="1" x14ac:dyDescent="0.25">
      <c r="A93" s="5" t="str">
        <f>hidden1!A83</f>
        <v xml:space="preserve">    Томская область</v>
      </c>
      <c r="B93" s="9">
        <f>hidden2!F83</f>
        <v>0</v>
      </c>
      <c r="C93" s="9">
        <f>hidden2!G83</f>
        <v>0</v>
      </c>
      <c r="D93" s="9">
        <f>hidden2!H83</f>
        <v>0</v>
      </c>
      <c r="E93" s="9">
        <f>hidden2!I83</f>
        <v>0</v>
      </c>
      <c r="F93" s="9">
        <f>hidden2!J83</f>
        <v>0</v>
      </c>
      <c r="G93" s="9">
        <f>hidden2!K83</f>
        <v>0</v>
      </c>
    </row>
    <row r="94" spans="1:7" ht="12.75" customHeight="1" x14ac:dyDescent="0.25">
      <c r="A94" s="5" t="str">
        <f>hidden1!A84</f>
        <v xml:space="preserve">  ДАЛЬНЕВОСТОЧНЫЙ ФЕДЕРАЛЬНЫЙ ОКРУГ</v>
      </c>
      <c r="B94" s="9">
        <f>hidden2!F84</f>
        <v>0</v>
      </c>
      <c r="C94" s="9">
        <f>hidden2!G84</f>
        <v>0</v>
      </c>
      <c r="D94" s="9">
        <f>hidden2!H84</f>
        <v>0</v>
      </c>
      <c r="E94" s="9">
        <f>hidden2!I84</f>
        <v>74</v>
      </c>
      <c r="F94" s="9">
        <f>hidden2!J84</f>
        <v>0</v>
      </c>
      <c r="G94" s="9">
        <f>hidden2!K84</f>
        <v>0</v>
      </c>
    </row>
    <row r="95" spans="1:7" x14ac:dyDescent="0.25">
      <c r="A95" s="5" t="str">
        <f>hidden1!A85</f>
        <v xml:space="preserve">    Республика Бурятия</v>
      </c>
      <c r="B95" s="9">
        <f>hidden2!F85</f>
        <v>0</v>
      </c>
      <c r="C95" s="9">
        <f>hidden2!G85</f>
        <v>0</v>
      </c>
      <c r="D95" s="9">
        <f>hidden2!H85</f>
        <v>0</v>
      </c>
      <c r="E95" s="9">
        <f>hidden2!I85</f>
        <v>0</v>
      </c>
      <c r="F95" s="9">
        <f>hidden2!J85</f>
        <v>0</v>
      </c>
      <c r="G95" s="9">
        <f>hidden2!K85</f>
        <v>0</v>
      </c>
    </row>
    <row r="96" spans="1:7" x14ac:dyDescent="0.25">
      <c r="A96" s="5" t="str">
        <f>hidden1!A86</f>
        <v xml:space="preserve">    Республика Саха (Якутия)</v>
      </c>
      <c r="B96" s="9">
        <f>hidden2!F86</f>
        <v>0</v>
      </c>
      <c r="C96" s="9">
        <f>hidden2!G86</f>
        <v>0</v>
      </c>
      <c r="D96" s="9">
        <f>hidden2!H86</f>
        <v>0</v>
      </c>
      <c r="E96" s="9">
        <f>hidden2!I86</f>
        <v>0</v>
      </c>
      <c r="F96" s="9">
        <f>hidden2!J86</f>
        <v>0</v>
      </c>
      <c r="G96" s="9">
        <f>hidden2!K86</f>
        <v>0</v>
      </c>
    </row>
    <row r="97" spans="1:7" x14ac:dyDescent="0.25">
      <c r="A97" s="5" t="str">
        <f>hidden1!A87</f>
        <v xml:space="preserve">    Приморский край</v>
      </c>
      <c r="B97" s="9">
        <f>hidden2!F87</f>
        <v>0</v>
      </c>
      <c r="C97" s="9">
        <f>hidden2!G87</f>
        <v>0</v>
      </c>
      <c r="D97" s="9">
        <f>hidden2!H87</f>
        <v>0</v>
      </c>
      <c r="E97" s="9">
        <f>hidden2!I87</f>
        <v>0</v>
      </c>
      <c r="F97" s="9">
        <f>hidden2!J87</f>
        <v>0</v>
      </c>
      <c r="G97" s="9">
        <f>hidden2!K87</f>
        <v>0</v>
      </c>
    </row>
    <row r="98" spans="1:7" x14ac:dyDescent="0.25">
      <c r="A98" s="5" t="str">
        <f>hidden1!A88</f>
        <v xml:space="preserve">    Хабаровский край</v>
      </c>
      <c r="B98" s="9">
        <f>hidden2!F88</f>
        <v>0</v>
      </c>
      <c r="C98" s="9">
        <f>hidden2!G88</f>
        <v>0</v>
      </c>
      <c r="D98" s="9">
        <f>hidden2!H88</f>
        <v>0</v>
      </c>
      <c r="E98" s="9">
        <f>hidden2!I88</f>
        <v>74</v>
      </c>
      <c r="F98" s="9">
        <f>hidden2!J88</f>
        <v>0</v>
      </c>
      <c r="G98" s="9">
        <f>hidden2!K88</f>
        <v>0</v>
      </c>
    </row>
    <row r="99" spans="1:7" x14ac:dyDescent="0.25">
      <c r="A99" s="5" t="str">
        <f>hidden1!A89</f>
        <v xml:space="preserve">    Амурская область</v>
      </c>
      <c r="B99" s="9">
        <f>hidden2!F89</f>
        <v>0</v>
      </c>
      <c r="C99" s="9">
        <f>hidden2!G89</f>
        <v>0</v>
      </c>
      <c r="D99" s="9">
        <f>hidden2!H89</f>
        <v>0</v>
      </c>
      <c r="E99" s="9">
        <f>hidden2!I89</f>
        <v>0</v>
      </c>
      <c r="F99" s="9">
        <f>hidden2!J89</f>
        <v>0</v>
      </c>
      <c r="G99" s="9">
        <f>hidden2!K89</f>
        <v>0</v>
      </c>
    </row>
    <row r="100" spans="1:7" x14ac:dyDescent="0.25">
      <c r="A100" s="5" t="str">
        <f>hidden1!A90</f>
        <v xml:space="preserve">    Камчатский край</v>
      </c>
      <c r="B100" s="9">
        <f>hidden2!F90</f>
        <v>0</v>
      </c>
      <c r="C100" s="9">
        <f>hidden2!G90</f>
        <v>0</v>
      </c>
      <c r="D100" s="9">
        <f>hidden2!H90</f>
        <v>0</v>
      </c>
      <c r="E100" s="9">
        <f>hidden2!I90</f>
        <v>0</v>
      </c>
      <c r="F100" s="9">
        <f>hidden2!J90</f>
        <v>0</v>
      </c>
      <c r="G100" s="9">
        <f>hidden2!K90</f>
        <v>0</v>
      </c>
    </row>
    <row r="101" spans="1:7" x14ac:dyDescent="0.25">
      <c r="A101" s="5" t="str">
        <f>hidden1!A91</f>
        <v xml:space="preserve">    Магаданская область</v>
      </c>
      <c r="B101" s="9">
        <f>hidden2!F91</f>
        <v>0</v>
      </c>
      <c r="C101" s="9">
        <f>hidden2!G91</f>
        <v>0</v>
      </c>
      <c r="D101" s="9">
        <f>hidden2!H91</f>
        <v>0</v>
      </c>
      <c r="E101" s="9">
        <f>hidden2!I91</f>
        <v>0</v>
      </c>
      <c r="F101" s="9">
        <f>hidden2!J91</f>
        <v>0</v>
      </c>
      <c r="G101" s="9">
        <f>hidden2!K91</f>
        <v>0</v>
      </c>
    </row>
    <row r="102" spans="1:7" x14ac:dyDescent="0.25">
      <c r="A102" s="5" t="str">
        <f>hidden1!A92</f>
        <v xml:space="preserve">    Сахалинская область</v>
      </c>
      <c r="B102" s="9">
        <f>hidden2!F92</f>
        <v>0</v>
      </c>
      <c r="C102" s="9">
        <f>hidden2!G92</f>
        <v>0</v>
      </c>
      <c r="D102" s="9">
        <f>hidden2!H92</f>
        <v>0</v>
      </c>
      <c r="E102" s="9">
        <f>hidden2!I92</f>
        <v>0</v>
      </c>
      <c r="F102" s="9">
        <f>hidden2!J92</f>
        <v>0</v>
      </c>
      <c r="G102" s="9">
        <f>hidden2!K92</f>
        <v>0</v>
      </c>
    </row>
    <row r="103" spans="1:7" x14ac:dyDescent="0.25">
      <c r="A103" s="5" t="str">
        <f>hidden1!A93</f>
        <v xml:space="preserve">    Забайкальский край</v>
      </c>
      <c r="B103" s="9">
        <f>hidden2!F93</f>
        <v>0</v>
      </c>
      <c r="C103" s="9">
        <f>hidden2!G93</f>
        <v>0</v>
      </c>
      <c r="D103" s="9">
        <f>hidden2!H93</f>
        <v>0</v>
      </c>
      <c r="E103" s="9">
        <f>hidden2!I93</f>
        <v>0</v>
      </c>
      <c r="F103" s="9">
        <f>hidden2!J93</f>
        <v>0</v>
      </c>
      <c r="G103" s="9">
        <f>hidden2!K93</f>
        <v>0</v>
      </c>
    </row>
    <row r="104" spans="1:7" x14ac:dyDescent="0.25">
      <c r="A104" s="5" t="str">
        <f>hidden1!A94</f>
        <v xml:space="preserve">    Еврейская автономная область</v>
      </c>
      <c r="B104" s="9">
        <f>hidden2!F94</f>
        <v>0</v>
      </c>
      <c r="C104" s="9">
        <f>hidden2!G94</f>
        <v>0</v>
      </c>
      <c r="D104" s="9">
        <f>hidden2!H94</f>
        <v>0</v>
      </c>
      <c r="E104" s="9">
        <f>hidden2!I94</f>
        <v>0</v>
      </c>
      <c r="F104" s="9">
        <f>hidden2!J94</f>
        <v>0</v>
      </c>
      <c r="G104" s="9">
        <f>hidden2!K94</f>
        <v>0</v>
      </c>
    </row>
    <row r="105" spans="1:7" x14ac:dyDescent="0.25">
      <c r="A105" s="5" t="str">
        <f>hidden1!A95</f>
        <v xml:space="preserve">    Чукотский автономный округ</v>
      </c>
      <c r="B105" s="9">
        <f>hidden2!F95</f>
        <v>0</v>
      </c>
      <c r="C105" s="9">
        <f>hidden2!G95</f>
        <v>0</v>
      </c>
      <c r="D105" s="9">
        <f>hidden2!H95</f>
        <v>0</v>
      </c>
      <c r="E105" s="9">
        <f>hidden2!I95</f>
        <v>0</v>
      </c>
      <c r="F105" s="9">
        <f>hidden2!J95</f>
        <v>0</v>
      </c>
      <c r="G105" s="9">
        <f>hidden2!K95</f>
        <v>0</v>
      </c>
    </row>
    <row r="106" spans="1:7" x14ac:dyDescent="0.25">
      <c r="A106" s="5" t="str">
        <f>hidden1!A101</f>
        <v xml:space="preserve">  МИ ФНС РОССИИ ПО УПРАВЛЕНИЮ ДОЛГОМ</v>
      </c>
      <c r="B106" s="9">
        <f>hidden2!F101</f>
        <v>0</v>
      </c>
      <c r="C106" s="9">
        <f>hidden2!G101</f>
        <v>0</v>
      </c>
      <c r="D106" s="9">
        <f>hidden2!H101</f>
        <v>0</v>
      </c>
      <c r="E106" s="9">
        <f>hidden2!I101</f>
        <v>0</v>
      </c>
      <c r="F106" s="9">
        <f>hidden2!J101</f>
        <v>0</v>
      </c>
      <c r="G106" s="9">
        <f>hidden2!K101</f>
        <v>0</v>
      </c>
    </row>
    <row r="107" spans="1:7" x14ac:dyDescent="0.25">
      <c r="A107" s="5"/>
      <c r="B107" s="9"/>
      <c r="C107" s="9"/>
      <c r="D107" s="9"/>
      <c r="E107" s="9"/>
      <c r="F107" s="9"/>
      <c r="G107" s="9"/>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5.5546875" style="37" customWidth="1"/>
    <col min="2" max="2" width="15.5546875" style="2" customWidth="1"/>
    <col min="3" max="3" width="14.44140625" style="2" customWidth="1"/>
    <col min="4" max="5" width="16.44140625" style="2" customWidth="1"/>
    <col min="6" max="6" width="15.109375" style="2" customWidth="1"/>
    <col min="7" max="8" width="15.88671875" style="2" customWidth="1"/>
    <col min="9" max="9" width="16.5546875" style="2" customWidth="1"/>
    <col min="10" max="11" width="15.44140625" style="2" customWidth="1"/>
    <col min="12" max="16384" width="9.109375" style="2"/>
  </cols>
  <sheetData>
    <row r="1" spans="1:11" s="17" customFormat="1" ht="14.1" customHeight="1" x14ac:dyDescent="0.25">
      <c r="A1" s="34"/>
      <c r="B1" s="18"/>
      <c r="C1" s="18"/>
      <c r="D1" s="18"/>
      <c r="E1" s="18"/>
      <c r="F1" s="18"/>
      <c r="G1" s="18"/>
      <c r="H1" s="18"/>
      <c r="I1" s="18"/>
      <c r="J1" s="18"/>
      <c r="K1" s="18" t="s">
        <v>117</v>
      </c>
    </row>
    <row r="2" spans="1:11" s="17" customFormat="1" ht="14.1" customHeight="1" x14ac:dyDescent="0.25">
      <c r="A2" s="100" t="s">
        <v>5</v>
      </c>
      <c r="B2" s="205"/>
      <c r="C2" s="205"/>
      <c r="D2" s="205"/>
      <c r="E2" s="205"/>
      <c r="F2" s="205"/>
      <c r="G2" s="205"/>
      <c r="H2" s="205"/>
      <c r="I2" s="205"/>
      <c r="J2" s="205"/>
      <c r="K2" s="205"/>
    </row>
    <row r="3" spans="1:11" s="17" customFormat="1" ht="14.1" customHeight="1" x14ac:dyDescent="0.25">
      <c r="A3" s="100" t="str">
        <f>hidden3!A1</f>
        <v>по состоянию на 1  августа 2023 года</v>
      </c>
      <c r="B3" s="205"/>
      <c r="C3" s="205"/>
      <c r="D3" s="205"/>
      <c r="E3" s="205"/>
      <c r="F3" s="205"/>
      <c r="G3" s="205"/>
      <c r="H3" s="205"/>
      <c r="I3" s="205"/>
      <c r="J3" s="205"/>
      <c r="K3" s="205"/>
    </row>
    <row r="4" spans="1:11" s="17" customFormat="1" x14ac:dyDescent="0.25">
      <c r="A4" s="35"/>
      <c r="B4" s="18"/>
      <c r="C4" s="18"/>
      <c r="D4" s="18"/>
      <c r="E4" s="18"/>
      <c r="F4" s="18"/>
      <c r="G4" s="18"/>
      <c r="H4" s="18"/>
      <c r="I4" s="18"/>
      <c r="J4" s="18"/>
      <c r="K4" s="18"/>
    </row>
    <row r="5" spans="1:11" s="17" customFormat="1" ht="14.1" customHeight="1" x14ac:dyDescent="0.25">
      <c r="A5" s="34" t="s">
        <v>2</v>
      </c>
      <c r="B5" s="20"/>
      <c r="C5" s="20"/>
      <c r="D5" s="20"/>
      <c r="E5" s="20"/>
      <c r="F5" s="20"/>
      <c r="G5" s="20"/>
      <c r="H5" s="20"/>
      <c r="I5" s="20"/>
      <c r="J5" s="20"/>
      <c r="K5" s="20" t="s">
        <v>7</v>
      </c>
    </row>
    <row r="6" spans="1:11" s="17" customFormat="1" ht="15.75" customHeight="1" x14ac:dyDescent="0.25">
      <c r="A6" s="179"/>
      <c r="B6" s="138" t="s">
        <v>6</v>
      </c>
      <c r="C6" s="140"/>
      <c r="D6" s="101" t="s">
        <v>74</v>
      </c>
      <c r="E6" s="199" t="s">
        <v>4</v>
      </c>
      <c r="F6" s="199"/>
      <c r="G6" s="199"/>
      <c r="H6" s="199"/>
      <c r="I6" s="199"/>
      <c r="J6" s="199"/>
      <c r="K6" s="199"/>
    </row>
    <row r="7" spans="1:11" s="17" customFormat="1" ht="28.5" customHeight="1" x14ac:dyDescent="0.25">
      <c r="A7" s="180"/>
      <c r="B7" s="102" t="s">
        <v>39</v>
      </c>
      <c r="C7" s="102" t="s">
        <v>73</v>
      </c>
      <c r="D7" s="235"/>
      <c r="E7" s="213" t="s">
        <v>92</v>
      </c>
      <c r="F7" s="213"/>
      <c r="G7" s="213"/>
      <c r="H7" s="213"/>
      <c r="I7" s="213"/>
      <c r="J7" s="213"/>
      <c r="K7" s="213"/>
    </row>
    <row r="8" spans="1:11" s="17" customFormat="1" ht="28.5" customHeight="1" x14ac:dyDescent="0.25">
      <c r="A8" s="180"/>
      <c r="B8" s="102"/>
      <c r="C8" s="102"/>
      <c r="D8" s="235"/>
      <c r="E8" s="126" t="s">
        <v>136</v>
      </c>
      <c r="F8" s="126" t="s">
        <v>93</v>
      </c>
      <c r="G8" s="101" t="s">
        <v>137</v>
      </c>
      <c r="H8" s="178" t="s">
        <v>221</v>
      </c>
      <c r="I8" s="126" t="s">
        <v>94</v>
      </c>
      <c r="J8" s="126" t="s">
        <v>138</v>
      </c>
      <c r="K8" s="126" t="s">
        <v>139</v>
      </c>
    </row>
    <row r="9" spans="1:11" s="17" customFormat="1" ht="90.75" customHeight="1" x14ac:dyDescent="0.25">
      <c r="A9" s="181"/>
      <c r="B9" s="137"/>
      <c r="C9" s="137"/>
      <c r="D9" s="206"/>
      <c r="E9" s="128"/>
      <c r="F9" s="128"/>
      <c r="G9" s="103"/>
      <c r="H9" s="172"/>
      <c r="I9" s="128"/>
      <c r="J9" s="128"/>
      <c r="K9" s="128"/>
    </row>
    <row r="10" spans="1:11" s="17" customFormat="1" ht="12.75" customHeight="1" x14ac:dyDescent="0.25">
      <c r="A10" s="21" t="s">
        <v>0</v>
      </c>
      <c r="B10" s="25">
        <v>2165</v>
      </c>
      <c r="C10" s="25">
        <v>2170</v>
      </c>
      <c r="D10" s="25">
        <v>2175</v>
      </c>
      <c r="E10" s="25">
        <v>2180</v>
      </c>
      <c r="F10" s="25">
        <v>2182</v>
      </c>
      <c r="G10" s="25">
        <v>2183</v>
      </c>
      <c r="H10" s="40">
        <v>2184</v>
      </c>
      <c r="I10" s="25">
        <v>2185</v>
      </c>
      <c r="J10" s="25">
        <v>2187</v>
      </c>
      <c r="K10" s="25">
        <v>2188</v>
      </c>
    </row>
    <row r="11" spans="1:11" ht="18" customHeight="1" x14ac:dyDescent="0.25">
      <c r="A11" s="36" t="str">
        <f>hidden1!A1</f>
        <v>РОССИЙСКАЯ ФЕДЕРАЦИЯ</v>
      </c>
      <c r="B11" s="6">
        <f>hidden2!L1</f>
        <v>0</v>
      </c>
      <c r="C11" s="6">
        <f>hidden2!M1</f>
        <v>0</v>
      </c>
      <c r="D11" s="6">
        <f>hidden2!N1</f>
        <v>808</v>
      </c>
      <c r="E11" s="6">
        <f>hidden2!O1</f>
        <v>0</v>
      </c>
      <c r="F11" s="6">
        <f>hidden2!P1</f>
        <v>0</v>
      </c>
      <c r="G11" s="6">
        <f>hidden2!Q1</f>
        <v>734</v>
      </c>
      <c r="H11" s="6">
        <f>hidden2!R1</f>
        <v>0</v>
      </c>
      <c r="I11" s="6">
        <f>hidden2!S1</f>
        <v>74</v>
      </c>
      <c r="J11" s="6">
        <f>hidden2!T1</f>
        <v>0</v>
      </c>
      <c r="K11" s="6">
        <f>hidden2!U1</f>
        <v>0</v>
      </c>
    </row>
    <row r="12" spans="1:11" ht="12.75" customHeight="1" x14ac:dyDescent="0.25">
      <c r="A12" s="36" t="str">
        <f>hidden1!A2</f>
        <v xml:space="preserve">  в том числе:</v>
      </c>
      <c r="B12" s="6"/>
      <c r="C12" s="6"/>
      <c r="D12" s="6"/>
      <c r="E12" s="6"/>
      <c r="F12" s="6"/>
      <c r="G12" s="6"/>
      <c r="H12" s="6"/>
      <c r="I12" s="6"/>
      <c r="J12" s="6"/>
      <c r="K12" s="6"/>
    </row>
    <row r="13" spans="1:11" ht="12.75" customHeight="1" x14ac:dyDescent="0.25">
      <c r="A13" s="36" t="str">
        <f>hidden1!A3</f>
        <v xml:space="preserve">  ЦЕНТРАЛЬНЫЙ ФЕДЕРАЛЬНЫЙ ОКРУГ</v>
      </c>
      <c r="B13" s="6">
        <f>hidden2!L3</f>
        <v>0</v>
      </c>
      <c r="C13" s="6">
        <f>hidden2!M3</f>
        <v>0</v>
      </c>
      <c r="D13" s="6">
        <f>hidden2!N3</f>
        <v>0</v>
      </c>
      <c r="E13" s="6">
        <f>hidden2!O3</f>
        <v>0</v>
      </c>
      <c r="F13" s="6">
        <f>hidden2!P3</f>
        <v>0</v>
      </c>
      <c r="G13" s="6">
        <f>hidden2!Q3</f>
        <v>0</v>
      </c>
      <c r="H13" s="6">
        <f>hidden2!R3</f>
        <v>0</v>
      </c>
      <c r="I13" s="6">
        <f>hidden2!S3</f>
        <v>0</v>
      </c>
      <c r="J13" s="6">
        <f>hidden2!T3</f>
        <v>0</v>
      </c>
      <c r="K13" s="6">
        <f>hidden2!U3</f>
        <v>0</v>
      </c>
    </row>
    <row r="14" spans="1:11" ht="12.75" customHeight="1" x14ac:dyDescent="0.25">
      <c r="A14" s="36" t="str">
        <f>hidden1!A4</f>
        <v xml:space="preserve">    Белгородская область</v>
      </c>
      <c r="B14" s="6">
        <f>hidden2!L4</f>
        <v>0</v>
      </c>
      <c r="C14" s="6">
        <f>hidden2!M4</f>
        <v>0</v>
      </c>
      <c r="D14" s="6">
        <f>hidden2!N4</f>
        <v>0</v>
      </c>
      <c r="E14" s="6">
        <f>hidden2!O4</f>
        <v>0</v>
      </c>
      <c r="F14" s="6">
        <f>hidden2!P4</f>
        <v>0</v>
      </c>
      <c r="G14" s="6">
        <f>hidden2!Q4</f>
        <v>0</v>
      </c>
      <c r="H14" s="6">
        <f>hidden2!R4</f>
        <v>0</v>
      </c>
      <c r="I14" s="6">
        <f>hidden2!S4</f>
        <v>0</v>
      </c>
      <c r="J14" s="6">
        <f>hidden2!T4</f>
        <v>0</v>
      </c>
      <c r="K14" s="6">
        <f>hidden2!U4</f>
        <v>0</v>
      </c>
    </row>
    <row r="15" spans="1:11" ht="12.75" customHeight="1" x14ac:dyDescent="0.25">
      <c r="A15" s="36" t="str">
        <f>hidden1!A5</f>
        <v xml:space="preserve">    Брянская область</v>
      </c>
      <c r="B15" s="6">
        <f>hidden2!L5</f>
        <v>0</v>
      </c>
      <c r="C15" s="6">
        <f>hidden2!M5</f>
        <v>0</v>
      </c>
      <c r="D15" s="6">
        <f>hidden2!N5</f>
        <v>0</v>
      </c>
      <c r="E15" s="6">
        <f>hidden2!O5</f>
        <v>0</v>
      </c>
      <c r="F15" s="6">
        <f>hidden2!P5</f>
        <v>0</v>
      </c>
      <c r="G15" s="6">
        <f>hidden2!Q5</f>
        <v>0</v>
      </c>
      <c r="H15" s="6">
        <f>hidden2!R5</f>
        <v>0</v>
      </c>
      <c r="I15" s="6">
        <f>hidden2!S5</f>
        <v>0</v>
      </c>
      <c r="J15" s="6">
        <f>hidden2!T5</f>
        <v>0</v>
      </c>
      <c r="K15" s="6">
        <f>hidden2!U5</f>
        <v>0</v>
      </c>
    </row>
    <row r="16" spans="1:11" ht="12.75" customHeight="1" x14ac:dyDescent="0.25">
      <c r="A16" s="36" t="str">
        <f>hidden1!A6</f>
        <v xml:space="preserve">    Владимирская область</v>
      </c>
      <c r="B16" s="6">
        <f>hidden2!L6</f>
        <v>0</v>
      </c>
      <c r="C16" s="6">
        <f>hidden2!M6</f>
        <v>0</v>
      </c>
      <c r="D16" s="6">
        <f>hidden2!N6</f>
        <v>0</v>
      </c>
      <c r="E16" s="6">
        <f>hidden2!O6</f>
        <v>0</v>
      </c>
      <c r="F16" s="6">
        <f>hidden2!P6</f>
        <v>0</v>
      </c>
      <c r="G16" s="6">
        <f>hidden2!Q6</f>
        <v>0</v>
      </c>
      <c r="H16" s="6">
        <f>hidden2!R6</f>
        <v>0</v>
      </c>
      <c r="I16" s="6">
        <f>hidden2!S6</f>
        <v>0</v>
      </c>
      <c r="J16" s="6">
        <f>hidden2!T6</f>
        <v>0</v>
      </c>
      <c r="K16" s="6">
        <f>hidden2!U6</f>
        <v>0</v>
      </c>
    </row>
    <row r="17" spans="1:11" ht="12.75" customHeight="1" x14ac:dyDescent="0.25">
      <c r="A17" s="36" t="str">
        <f>hidden1!A7</f>
        <v xml:space="preserve">    Воронежская область</v>
      </c>
      <c r="B17" s="6">
        <f>hidden2!L7</f>
        <v>0</v>
      </c>
      <c r="C17" s="6">
        <f>hidden2!M7</f>
        <v>0</v>
      </c>
      <c r="D17" s="6">
        <f>hidden2!N7</f>
        <v>0</v>
      </c>
      <c r="E17" s="6">
        <f>hidden2!O7</f>
        <v>0</v>
      </c>
      <c r="F17" s="6">
        <f>hidden2!P7</f>
        <v>0</v>
      </c>
      <c r="G17" s="6">
        <f>hidden2!Q7</f>
        <v>0</v>
      </c>
      <c r="H17" s="6">
        <f>hidden2!R7</f>
        <v>0</v>
      </c>
      <c r="I17" s="6">
        <f>hidden2!S7</f>
        <v>0</v>
      </c>
      <c r="J17" s="6">
        <f>hidden2!T7</f>
        <v>0</v>
      </c>
      <c r="K17" s="6">
        <f>hidden2!U7</f>
        <v>0</v>
      </c>
    </row>
    <row r="18" spans="1:11" ht="12.75" customHeight="1" x14ac:dyDescent="0.25">
      <c r="A18" s="36" t="str">
        <f>hidden1!A8</f>
        <v xml:space="preserve">    Ивановская область</v>
      </c>
      <c r="B18" s="6">
        <f>hidden2!L8</f>
        <v>0</v>
      </c>
      <c r="C18" s="6">
        <f>hidden2!M8</f>
        <v>0</v>
      </c>
      <c r="D18" s="6">
        <f>hidden2!N8</f>
        <v>0</v>
      </c>
      <c r="E18" s="6">
        <f>hidden2!O8</f>
        <v>0</v>
      </c>
      <c r="F18" s="6">
        <f>hidden2!P8</f>
        <v>0</v>
      </c>
      <c r="G18" s="6">
        <f>hidden2!Q8</f>
        <v>0</v>
      </c>
      <c r="H18" s="6">
        <f>hidden2!R8</f>
        <v>0</v>
      </c>
      <c r="I18" s="6">
        <f>hidden2!S8</f>
        <v>0</v>
      </c>
      <c r="J18" s="6">
        <f>hidden2!T8</f>
        <v>0</v>
      </c>
      <c r="K18" s="6">
        <f>hidden2!U8</f>
        <v>0</v>
      </c>
    </row>
    <row r="19" spans="1:11" ht="12.75" customHeight="1" x14ac:dyDescent="0.25">
      <c r="A19" s="36" t="str">
        <f>hidden1!A9</f>
        <v xml:space="preserve">    Калужская область</v>
      </c>
      <c r="B19" s="6">
        <f>hidden2!L9</f>
        <v>0</v>
      </c>
      <c r="C19" s="6">
        <f>hidden2!M9</f>
        <v>0</v>
      </c>
      <c r="D19" s="6">
        <f>hidden2!N9</f>
        <v>0</v>
      </c>
      <c r="E19" s="6">
        <f>hidden2!O9</f>
        <v>0</v>
      </c>
      <c r="F19" s="6">
        <f>hidden2!P9</f>
        <v>0</v>
      </c>
      <c r="G19" s="6">
        <f>hidden2!Q9</f>
        <v>0</v>
      </c>
      <c r="H19" s="6">
        <f>hidden2!R9</f>
        <v>0</v>
      </c>
      <c r="I19" s="6">
        <f>hidden2!S9</f>
        <v>0</v>
      </c>
      <c r="J19" s="6">
        <f>hidden2!T9</f>
        <v>0</v>
      </c>
      <c r="K19" s="6">
        <f>hidden2!U9</f>
        <v>0</v>
      </c>
    </row>
    <row r="20" spans="1:11" ht="12.75" customHeight="1" x14ac:dyDescent="0.25">
      <c r="A20" s="36" t="str">
        <f>hidden1!A10</f>
        <v xml:space="preserve">    Костромская область</v>
      </c>
      <c r="B20" s="6">
        <f>hidden2!L10</f>
        <v>0</v>
      </c>
      <c r="C20" s="6">
        <f>hidden2!M10</f>
        <v>0</v>
      </c>
      <c r="D20" s="6">
        <f>hidden2!N10</f>
        <v>0</v>
      </c>
      <c r="E20" s="6">
        <f>hidden2!O10</f>
        <v>0</v>
      </c>
      <c r="F20" s="6">
        <f>hidden2!P10</f>
        <v>0</v>
      </c>
      <c r="G20" s="6">
        <f>hidden2!Q10</f>
        <v>0</v>
      </c>
      <c r="H20" s="6">
        <f>hidden2!R10</f>
        <v>0</v>
      </c>
      <c r="I20" s="6">
        <f>hidden2!S10</f>
        <v>0</v>
      </c>
      <c r="J20" s="6">
        <f>hidden2!T10</f>
        <v>0</v>
      </c>
      <c r="K20" s="6">
        <f>hidden2!U10</f>
        <v>0</v>
      </c>
    </row>
    <row r="21" spans="1:11" ht="12.75" customHeight="1" x14ac:dyDescent="0.25">
      <c r="A21" s="36" t="str">
        <f>hidden1!A11</f>
        <v xml:space="preserve">    Курская область</v>
      </c>
      <c r="B21" s="6">
        <f>hidden2!L11</f>
        <v>0</v>
      </c>
      <c r="C21" s="6">
        <f>hidden2!M11</f>
        <v>0</v>
      </c>
      <c r="D21" s="6">
        <f>hidden2!N11</f>
        <v>0</v>
      </c>
      <c r="E21" s="6">
        <f>hidden2!O11</f>
        <v>0</v>
      </c>
      <c r="F21" s="6">
        <f>hidden2!P11</f>
        <v>0</v>
      </c>
      <c r="G21" s="6">
        <f>hidden2!Q11</f>
        <v>0</v>
      </c>
      <c r="H21" s="6">
        <f>hidden2!R11</f>
        <v>0</v>
      </c>
      <c r="I21" s="6">
        <f>hidden2!S11</f>
        <v>0</v>
      </c>
      <c r="J21" s="6">
        <f>hidden2!T11</f>
        <v>0</v>
      </c>
      <c r="K21" s="6">
        <f>hidden2!U11</f>
        <v>0</v>
      </c>
    </row>
    <row r="22" spans="1:11" ht="12.75" customHeight="1" x14ac:dyDescent="0.25">
      <c r="A22" s="36" t="str">
        <f>hidden1!A12</f>
        <v xml:space="preserve">    Липецкая область</v>
      </c>
      <c r="B22" s="6">
        <f>hidden2!L12</f>
        <v>0</v>
      </c>
      <c r="C22" s="6">
        <f>hidden2!M12</f>
        <v>0</v>
      </c>
      <c r="D22" s="6">
        <f>hidden2!N12</f>
        <v>0</v>
      </c>
      <c r="E22" s="6">
        <f>hidden2!O12</f>
        <v>0</v>
      </c>
      <c r="F22" s="6">
        <f>hidden2!P12</f>
        <v>0</v>
      </c>
      <c r="G22" s="6">
        <f>hidden2!Q12</f>
        <v>0</v>
      </c>
      <c r="H22" s="6">
        <f>hidden2!R12</f>
        <v>0</v>
      </c>
      <c r="I22" s="6">
        <f>hidden2!S12</f>
        <v>0</v>
      </c>
      <c r="J22" s="6">
        <f>hidden2!T12</f>
        <v>0</v>
      </c>
      <c r="K22" s="6">
        <f>hidden2!U12</f>
        <v>0</v>
      </c>
    </row>
    <row r="23" spans="1:11" ht="15.75" customHeight="1" x14ac:dyDescent="0.25">
      <c r="A23" s="36" t="str">
        <f>hidden1!A13</f>
        <v xml:space="preserve">    Московская область</v>
      </c>
      <c r="B23" s="6">
        <f>hidden2!L13</f>
        <v>0</v>
      </c>
      <c r="C23" s="6">
        <f>hidden2!M13</f>
        <v>0</v>
      </c>
      <c r="D23" s="6">
        <f>hidden2!N13</f>
        <v>0</v>
      </c>
      <c r="E23" s="6">
        <f>hidden2!O13</f>
        <v>0</v>
      </c>
      <c r="F23" s="6">
        <f>hidden2!P13</f>
        <v>0</v>
      </c>
      <c r="G23" s="6">
        <f>hidden2!Q13</f>
        <v>0</v>
      </c>
      <c r="H23" s="6">
        <f>hidden2!R13</f>
        <v>0</v>
      </c>
      <c r="I23" s="6">
        <f>hidden2!S13</f>
        <v>0</v>
      </c>
      <c r="J23" s="6">
        <f>hidden2!T13</f>
        <v>0</v>
      </c>
      <c r="K23" s="6">
        <f>hidden2!U13</f>
        <v>0</v>
      </c>
    </row>
    <row r="24" spans="1:11" ht="12.75" customHeight="1" x14ac:dyDescent="0.25">
      <c r="A24" s="36" t="str">
        <f>hidden1!A14</f>
        <v xml:space="preserve">    Орловская область</v>
      </c>
      <c r="B24" s="6">
        <f>hidden2!L14</f>
        <v>0</v>
      </c>
      <c r="C24" s="6">
        <f>hidden2!M14</f>
        <v>0</v>
      </c>
      <c r="D24" s="6">
        <f>hidden2!N14</f>
        <v>0</v>
      </c>
      <c r="E24" s="6">
        <f>hidden2!O14</f>
        <v>0</v>
      </c>
      <c r="F24" s="6">
        <f>hidden2!P14</f>
        <v>0</v>
      </c>
      <c r="G24" s="6">
        <f>hidden2!Q14</f>
        <v>0</v>
      </c>
      <c r="H24" s="6">
        <f>hidden2!R14</f>
        <v>0</v>
      </c>
      <c r="I24" s="6">
        <f>hidden2!S14</f>
        <v>0</v>
      </c>
      <c r="J24" s="6">
        <f>hidden2!T14</f>
        <v>0</v>
      </c>
      <c r="K24" s="6">
        <f>hidden2!U14</f>
        <v>0</v>
      </c>
    </row>
    <row r="25" spans="1:11" ht="12.75" customHeight="1" x14ac:dyDescent="0.25">
      <c r="A25" s="36" t="str">
        <f>hidden1!A15</f>
        <v xml:space="preserve">    Рязанская область</v>
      </c>
      <c r="B25" s="6">
        <f>hidden2!L15</f>
        <v>0</v>
      </c>
      <c r="C25" s="6">
        <f>hidden2!M15</f>
        <v>0</v>
      </c>
      <c r="D25" s="6">
        <f>hidden2!N15</f>
        <v>0</v>
      </c>
      <c r="E25" s="6">
        <f>hidden2!O15</f>
        <v>0</v>
      </c>
      <c r="F25" s="6">
        <f>hidden2!P15</f>
        <v>0</v>
      </c>
      <c r="G25" s="6">
        <f>hidden2!Q15</f>
        <v>0</v>
      </c>
      <c r="H25" s="6">
        <f>hidden2!R15</f>
        <v>0</v>
      </c>
      <c r="I25" s="6">
        <f>hidden2!S15</f>
        <v>0</v>
      </c>
      <c r="J25" s="6">
        <f>hidden2!T15</f>
        <v>0</v>
      </c>
      <c r="K25" s="6">
        <f>hidden2!U15</f>
        <v>0</v>
      </c>
    </row>
    <row r="26" spans="1:11" ht="12.75" customHeight="1" x14ac:dyDescent="0.25">
      <c r="A26" s="36" t="str">
        <f>hidden1!A16</f>
        <v xml:space="preserve">    Смоленская область</v>
      </c>
      <c r="B26" s="6">
        <f>hidden2!L16</f>
        <v>0</v>
      </c>
      <c r="C26" s="6">
        <f>hidden2!M16</f>
        <v>0</v>
      </c>
      <c r="D26" s="6">
        <f>hidden2!N16</f>
        <v>0</v>
      </c>
      <c r="E26" s="6">
        <f>hidden2!O16</f>
        <v>0</v>
      </c>
      <c r="F26" s="6">
        <f>hidden2!P16</f>
        <v>0</v>
      </c>
      <c r="G26" s="6">
        <f>hidden2!Q16</f>
        <v>0</v>
      </c>
      <c r="H26" s="6">
        <f>hidden2!R16</f>
        <v>0</v>
      </c>
      <c r="I26" s="6">
        <f>hidden2!S16</f>
        <v>0</v>
      </c>
      <c r="J26" s="6">
        <f>hidden2!T16</f>
        <v>0</v>
      </c>
      <c r="K26" s="6">
        <f>hidden2!U16</f>
        <v>0</v>
      </c>
    </row>
    <row r="27" spans="1:11" ht="12.75" customHeight="1" x14ac:dyDescent="0.25">
      <c r="A27" s="36" t="str">
        <f>hidden1!A17</f>
        <v xml:space="preserve">    Тамбовская область</v>
      </c>
      <c r="B27" s="6">
        <f>hidden2!L17</f>
        <v>0</v>
      </c>
      <c r="C27" s="6">
        <f>hidden2!M17</f>
        <v>0</v>
      </c>
      <c r="D27" s="6">
        <f>hidden2!N17</f>
        <v>0</v>
      </c>
      <c r="E27" s="6">
        <f>hidden2!O17</f>
        <v>0</v>
      </c>
      <c r="F27" s="6">
        <f>hidden2!P17</f>
        <v>0</v>
      </c>
      <c r="G27" s="6">
        <f>hidden2!Q17</f>
        <v>0</v>
      </c>
      <c r="H27" s="6">
        <f>hidden2!R17</f>
        <v>0</v>
      </c>
      <c r="I27" s="6">
        <f>hidden2!S17</f>
        <v>0</v>
      </c>
      <c r="J27" s="6">
        <f>hidden2!T17</f>
        <v>0</v>
      </c>
      <c r="K27" s="6">
        <f>hidden2!U17</f>
        <v>0</v>
      </c>
    </row>
    <row r="28" spans="1:11" ht="12.75" customHeight="1" x14ac:dyDescent="0.25">
      <c r="A28" s="36" t="str">
        <f>hidden1!A18</f>
        <v xml:space="preserve">    Тверская область</v>
      </c>
      <c r="B28" s="6">
        <f>hidden2!L18</f>
        <v>0</v>
      </c>
      <c r="C28" s="6">
        <f>hidden2!M18</f>
        <v>0</v>
      </c>
      <c r="D28" s="6">
        <f>hidden2!N18</f>
        <v>0</v>
      </c>
      <c r="E28" s="6">
        <f>hidden2!O18</f>
        <v>0</v>
      </c>
      <c r="F28" s="6">
        <f>hidden2!P18</f>
        <v>0</v>
      </c>
      <c r="G28" s="6">
        <f>hidden2!Q18</f>
        <v>0</v>
      </c>
      <c r="H28" s="6">
        <f>hidden2!R18</f>
        <v>0</v>
      </c>
      <c r="I28" s="6">
        <f>hidden2!S18</f>
        <v>0</v>
      </c>
      <c r="J28" s="6">
        <f>hidden2!T18</f>
        <v>0</v>
      </c>
      <c r="K28" s="6">
        <f>hidden2!U18</f>
        <v>0</v>
      </c>
    </row>
    <row r="29" spans="1:11" ht="12.75" customHeight="1" x14ac:dyDescent="0.25">
      <c r="A29" s="36" t="str">
        <f>hidden1!A19</f>
        <v xml:space="preserve">    Тульская область</v>
      </c>
      <c r="B29" s="6">
        <f>hidden2!L19</f>
        <v>0</v>
      </c>
      <c r="C29" s="6">
        <f>hidden2!M19</f>
        <v>0</v>
      </c>
      <c r="D29" s="6">
        <f>hidden2!N19</f>
        <v>0</v>
      </c>
      <c r="E29" s="6">
        <f>hidden2!O19</f>
        <v>0</v>
      </c>
      <c r="F29" s="6">
        <f>hidden2!P19</f>
        <v>0</v>
      </c>
      <c r="G29" s="6">
        <f>hidden2!Q19</f>
        <v>0</v>
      </c>
      <c r="H29" s="6">
        <f>hidden2!R19</f>
        <v>0</v>
      </c>
      <c r="I29" s="6">
        <f>hidden2!S19</f>
        <v>0</v>
      </c>
      <c r="J29" s="6">
        <f>hidden2!T19</f>
        <v>0</v>
      </c>
      <c r="K29" s="6">
        <f>hidden2!U19</f>
        <v>0</v>
      </c>
    </row>
    <row r="30" spans="1:11" ht="13.65" customHeight="1" x14ac:dyDescent="0.25">
      <c r="A30" s="36" t="str">
        <f>hidden1!A20</f>
        <v xml:space="preserve">    Ярославская область</v>
      </c>
      <c r="B30" s="6">
        <f>hidden2!L20</f>
        <v>0</v>
      </c>
      <c r="C30" s="6">
        <f>hidden2!M20</f>
        <v>0</v>
      </c>
      <c r="D30" s="6">
        <f>hidden2!N20</f>
        <v>0</v>
      </c>
      <c r="E30" s="6">
        <f>hidden2!O20</f>
        <v>0</v>
      </c>
      <c r="F30" s="6">
        <f>hidden2!P20</f>
        <v>0</v>
      </c>
      <c r="G30" s="6">
        <f>hidden2!Q20</f>
        <v>0</v>
      </c>
      <c r="H30" s="6">
        <f>hidden2!R20</f>
        <v>0</v>
      </c>
      <c r="I30" s="6">
        <f>hidden2!S20</f>
        <v>0</v>
      </c>
      <c r="J30" s="6">
        <f>hidden2!T20</f>
        <v>0</v>
      </c>
      <c r="K30" s="6">
        <f>hidden2!U20</f>
        <v>0</v>
      </c>
    </row>
    <row r="31" spans="1:11" ht="12.75" customHeight="1" x14ac:dyDescent="0.25">
      <c r="A31" s="36" t="str">
        <f>hidden1!A21</f>
        <v xml:space="preserve">    город Москва</v>
      </c>
      <c r="B31" s="6">
        <f>hidden2!L21</f>
        <v>0</v>
      </c>
      <c r="C31" s="6">
        <f>hidden2!M21</f>
        <v>0</v>
      </c>
      <c r="D31" s="6">
        <f>hidden2!N21</f>
        <v>0</v>
      </c>
      <c r="E31" s="6">
        <f>hidden2!O21</f>
        <v>0</v>
      </c>
      <c r="F31" s="6">
        <f>hidden2!P21</f>
        <v>0</v>
      </c>
      <c r="G31" s="6">
        <f>hidden2!Q21</f>
        <v>0</v>
      </c>
      <c r="H31" s="6">
        <f>hidden2!R21</f>
        <v>0</v>
      </c>
      <c r="I31" s="6">
        <f>hidden2!S21</f>
        <v>0</v>
      </c>
      <c r="J31" s="6">
        <f>hidden2!T21</f>
        <v>0</v>
      </c>
      <c r="K31" s="6">
        <f>hidden2!U21</f>
        <v>0</v>
      </c>
    </row>
    <row r="32" spans="1:11" ht="12.75" customHeight="1" x14ac:dyDescent="0.25">
      <c r="A32" s="36" t="str">
        <f>hidden1!A22</f>
        <v xml:space="preserve">  СЕВЕРО-ЗАПАДНЫЙ ФЕДЕРАЛЬНЫЙ ОКРУГ</v>
      </c>
      <c r="B32" s="6">
        <f>hidden2!L22</f>
        <v>0</v>
      </c>
      <c r="C32" s="6">
        <f>hidden2!M22</f>
        <v>0</v>
      </c>
      <c r="D32" s="6">
        <f>hidden2!N22</f>
        <v>0</v>
      </c>
      <c r="E32" s="6">
        <f>hidden2!O22</f>
        <v>0</v>
      </c>
      <c r="F32" s="6">
        <f>hidden2!P22</f>
        <v>0</v>
      </c>
      <c r="G32" s="6">
        <f>hidden2!Q22</f>
        <v>0</v>
      </c>
      <c r="H32" s="6">
        <f>hidden2!R22</f>
        <v>0</v>
      </c>
      <c r="I32" s="6">
        <f>hidden2!S22</f>
        <v>0</v>
      </c>
      <c r="J32" s="6">
        <f>hidden2!T22</f>
        <v>0</v>
      </c>
      <c r="K32" s="6">
        <f>hidden2!U22</f>
        <v>0</v>
      </c>
    </row>
    <row r="33" spans="1:11" ht="12.75" customHeight="1" x14ac:dyDescent="0.25">
      <c r="A33" s="36" t="str">
        <f>hidden1!A23</f>
        <v xml:space="preserve">    Республика Карелия</v>
      </c>
      <c r="B33" s="6">
        <f>hidden2!L23</f>
        <v>0</v>
      </c>
      <c r="C33" s="6">
        <f>hidden2!M23</f>
        <v>0</v>
      </c>
      <c r="D33" s="6">
        <f>hidden2!N23</f>
        <v>0</v>
      </c>
      <c r="E33" s="6">
        <f>hidden2!O23</f>
        <v>0</v>
      </c>
      <c r="F33" s="6">
        <f>hidden2!P23</f>
        <v>0</v>
      </c>
      <c r="G33" s="6">
        <f>hidden2!Q23</f>
        <v>0</v>
      </c>
      <c r="H33" s="6">
        <f>hidden2!R23</f>
        <v>0</v>
      </c>
      <c r="I33" s="6">
        <f>hidden2!S23</f>
        <v>0</v>
      </c>
      <c r="J33" s="6">
        <f>hidden2!T23</f>
        <v>0</v>
      </c>
      <c r="K33" s="6">
        <f>hidden2!U23</f>
        <v>0</v>
      </c>
    </row>
    <row r="34" spans="1:11" ht="12.75" customHeight="1" x14ac:dyDescent="0.25">
      <c r="A34" s="36" t="str">
        <f>hidden1!A24</f>
        <v xml:space="preserve">    Республика Коми</v>
      </c>
      <c r="B34" s="6">
        <f>hidden2!L24</f>
        <v>0</v>
      </c>
      <c r="C34" s="6">
        <f>hidden2!M24</f>
        <v>0</v>
      </c>
      <c r="D34" s="6">
        <f>hidden2!N24</f>
        <v>0</v>
      </c>
      <c r="E34" s="6">
        <f>hidden2!O24</f>
        <v>0</v>
      </c>
      <c r="F34" s="6">
        <f>hidden2!P24</f>
        <v>0</v>
      </c>
      <c r="G34" s="6">
        <f>hidden2!Q24</f>
        <v>0</v>
      </c>
      <c r="H34" s="6">
        <f>hidden2!R24</f>
        <v>0</v>
      </c>
      <c r="I34" s="6">
        <f>hidden2!S24</f>
        <v>0</v>
      </c>
      <c r="J34" s="6">
        <f>hidden2!T24</f>
        <v>0</v>
      </c>
      <c r="K34" s="6">
        <f>hidden2!U24</f>
        <v>0</v>
      </c>
    </row>
    <row r="35" spans="1:11" ht="15.75" customHeight="1" x14ac:dyDescent="0.25">
      <c r="A35" s="36" t="str">
        <f>hidden1!A25</f>
        <v xml:space="preserve">    Архангельская область</v>
      </c>
      <c r="B35" s="6">
        <f>hidden2!L25</f>
        <v>0</v>
      </c>
      <c r="C35" s="6">
        <f>hidden2!M25</f>
        <v>0</v>
      </c>
      <c r="D35" s="6">
        <f>hidden2!N25</f>
        <v>0</v>
      </c>
      <c r="E35" s="6">
        <f>hidden2!O25</f>
        <v>0</v>
      </c>
      <c r="F35" s="6">
        <f>hidden2!P25</f>
        <v>0</v>
      </c>
      <c r="G35" s="6">
        <f>hidden2!Q25</f>
        <v>0</v>
      </c>
      <c r="H35" s="6">
        <f>hidden2!R25</f>
        <v>0</v>
      </c>
      <c r="I35" s="6">
        <f>hidden2!S25</f>
        <v>0</v>
      </c>
      <c r="J35" s="6">
        <f>hidden2!T25</f>
        <v>0</v>
      </c>
      <c r="K35" s="6">
        <f>hidden2!U25</f>
        <v>0</v>
      </c>
    </row>
    <row r="36" spans="1:11" ht="12.75" customHeight="1" x14ac:dyDescent="0.25">
      <c r="A36" s="36" t="str">
        <f>hidden1!A26</f>
        <v xml:space="preserve">    Вологодская область</v>
      </c>
      <c r="B36" s="6">
        <f>hidden2!L26</f>
        <v>0</v>
      </c>
      <c r="C36" s="6">
        <f>hidden2!M26</f>
        <v>0</v>
      </c>
      <c r="D36" s="6">
        <f>hidden2!N26</f>
        <v>0</v>
      </c>
      <c r="E36" s="6">
        <f>hidden2!O26</f>
        <v>0</v>
      </c>
      <c r="F36" s="6">
        <f>hidden2!P26</f>
        <v>0</v>
      </c>
      <c r="G36" s="6">
        <f>hidden2!Q26</f>
        <v>0</v>
      </c>
      <c r="H36" s="6">
        <f>hidden2!R26</f>
        <v>0</v>
      </c>
      <c r="I36" s="6">
        <f>hidden2!S26</f>
        <v>0</v>
      </c>
      <c r="J36" s="6">
        <f>hidden2!T26</f>
        <v>0</v>
      </c>
      <c r="K36" s="6">
        <f>hidden2!U26</f>
        <v>0</v>
      </c>
    </row>
    <row r="37" spans="1:11" ht="12.75" customHeight="1" x14ac:dyDescent="0.25">
      <c r="A37" s="36" t="str">
        <f>hidden1!A27</f>
        <v xml:space="preserve">    Калининградская область</v>
      </c>
      <c r="B37" s="6">
        <f>hidden2!L27</f>
        <v>0</v>
      </c>
      <c r="C37" s="6">
        <f>hidden2!M27</f>
        <v>0</v>
      </c>
      <c r="D37" s="6">
        <f>hidden2!N27</f>
        <v>0</v>
      </c>
      <c r="E37" s="6">
        <f>hidden2!O27</f>
        <v>0</v>
      </c>
      <c r="F37" s="6">
        <f>hidden2!P27</f>
        <v>0</v>
      </c>
      <c r="G37" s="6">
        <f>hidden2!Q27</f>
        <v>0</v>
      </c>
      <c r="H37" s="6">
        <f>hidden2!R27</f>
        <v>0</v>
      </c>
      <c r="I37" s="6">
        <f>hidden2!S27</f>
        <v>0</v>
      </c>
      <c r="J37" s="6">
        <f>hidden2!T27</f>
        <v>0</v>
      </c>
      <c r="K37" s="6">
        <f>hidden2!U27</f>
        <v>0</v>
      </c>
    </row>
    <row r="38" spans="1:11" ht="12.75" customHeight="1" x14ac:dyDescent="0.25">
      <c r="A38" s="36" t="str">
        <f>hidden1!A28</f>
        <v xml:space="preserve">    Ленинградская область</v>
      </c>
      <c r="B38" s="6">
        <f>hidden2!L28</f>
        <v>0</v>
      </c>
      <c r="C38" s="6">
        <f>hidden2!M28</f>
        <v>0</v>
      </c>
      <c r="D38" s="6">
        <f>hidden2!N28</f>
        <v>0</v>
      </c>
      <c r="E38" s="6">
        <f>hidden2!O28</f>
        <v>0</v>
      </c>
      <c r="F38" s="6">
        <f>hidden2!P28</f>
        <v>0</v>
      </c>
      <c r="G38" s="6">
        <f>hidden2!Q28</f>
        <v>0</v>
      </c>
      <c r="H38" s="6">
        <f>hidden2!R28</f>
        <v>0</v>
      </c>
      <c r="I38" s="6">
        <f>hidden2!S28</f>
        <v>0</v>
      </c>
      <c r="J38" s="6">
        <f>hidden2!T28</f>
        <v>0</v>
      </c>
      <c r="K38" s="6">
        <f>hidden2!U28</f>
        <v>0</v>
      </c>
    </row>
    <row r="39" spans="1:11" ht="12.75" customHeight="1" x14ac:dyDescent="0.25">
      <c r="A39" s="36" t="str">
        <f>hidden1!A29</f>
        <v xml:space="preserve">    Мурманская область</v>
      </c>
      <c r="B39" s="6">
        <f>hidden2!L29</f>
        <v>0</v>
      </c>
      <c r="C39" s="6">
        <f>hidden2!M29</f>
        <v>0</v>
      </c>
      <c r="D39" s="6">
        <f>hidden2!N29</f>
        <v>0</v>
      </c>
      <c r="E39" s="6">
        <f>hidden2!O29</f>
        <v>0</v>
      </c>
      <c r="F39" s="6">
        <f>hidden2!P29</f>
        <v>0</v>
      </c>
      <c r="G39" s="6">
        <f>hidden2!Q29</f>
        <v>0</v>
      </c>
      <c r="H39" s="6">
        <f>hidden2!R29</f>
        <v>0</v>
      </c>
      <c r="I39" s="6">
        <f>hidden2!S29</f>
        <v>0</v>
      </c>
      <c r="J39" s="6">
        <f>hidden2!T29</f>
        <v>0</v>
      </c>
      <c r="K39" s="6">
        <f>hidden2!U29</f>
        <v>0</v>
      </c>
    </row>
    <row r="40" spans="1:11" ht="12.75" customHeight="1" x14ac:dyDescent="0.25">
      <c r="A40" s="36" t="str">
        <f>hidden1!A30</f>
        <v xml:space="preserve">    Новгородская область</v>
      </c>
      <c r="B40" s="6">
        <f>hidden2!L30</f>
        <v>0</v>
      </c>
      <c r="C40" s="6">
        <f>hidden2!M30</f>
        <v>0</v>
      </c>
      <c r="D40" s="6">
        <f>hidden2!N30</f>
        <v>0</v>
      </c>
      <c r="E40" s="6">
        <f>hidden2!O30</f>
        <v>0</v>
      </c>
      <c r="F40" s="6">
        <f>hidden2!P30</f>
        <v>0</v>
      </c>
      <c r="G40" s="6">
        <f>hidden2!Q30</f>
        <v>0</v>
      </c>
      <c r="H40" s="6">
        <f>hidden2!R30</f>
        <v>0</v>
      </c>
      <c r="I40" s="6">
        <f>hidden2!S30</f>
        <v>0</v>
      </c>
      <c r="J40" s="6">
        <f>hidden2!T30</f>
        <v>0</v>
      </c>
      <c r="K40" s="6">
        <f>hidden2!U30</f>
        <v>0</v>
      </c>
    </row>
    <row r="41" spans="1:11" ht="12.75" customHeight="1" x14ac:dyDescent="0.25">
      <c r="A41" s="36" t="str">
        <f>hidden1!A31</f>
        <v xml:space="preserve">    Псковская область</v>
      </c>
      <c r="B41" s="6">
        <f>hidden2!L31</f>
        <v>0</v>
      </c>
      <c r="C41" s="6">
        <f>hidden2!M31</f>
        <v>0</v>
      </c>
      <c r="D41" s="6">
        <f>hidden2!N31</f>
        <v>0</v>
      </c>
      <c r="E41" s="6">
        <f>hidden2!O31</f>
        <v>0</v>
      </c>
      <c r="F41" s="6">
        <f>hidden2!P31</f>
        <v>0</v>
      </c>
      <c r="G41" s="6">
        <f>hidden2!Q31</f>
        <v>0</v>
      </c>
      <c r="H41" s="6">
        <f>hidden2!R31</f>
        <v>0</v>
      </c>
      <c r="I41" s="6">
        <f>hidden2!S31</f>
        <v>0</v>
      </c>
      <c r="J41" s="6">
        <f>hidden2!T31</f>
        <v>0</v>
      </c>
      <c r="K41" s="6">
        <f>hidden2!U31</f>
        <v>0</v>
      </c>
    </row>
    <row r="42" spans="1:11" ht="12.75" customHeight="1" x14ac:dyDescent="0.25">
      <c r="A42" s="36" t="str">
        <f>hidden1!A32</f>
        <v xml:space="preserve">    город Санкт-Петербург</v>
      </c>
      <c r="B42" s="6">
        <f>hidden2!L32</f>
        <v>0</v>
      </c>
      <c r="C42" s="6">
        <f>hidden2!M32</f>
        <v>0</v>
      </c>
      <c r="D42" s="6">
        <f>hidden2!N32</f>
        <v>0</v>
      </c>
      <c r="E42" s="6">
        <f>hidden2!O32</f>
        <v>0</v>
      </c>
      <c r="F42" s="6">
        <f>hidden2!P32</f>
        <v>0</v>
      </c>
      <c r="G42" s="6">
        <f>hidden2!Q32</f>
        <v>0</v>
      </c>
      <c r="H42" s="6">
        <f>hidden2!R32</f>
        <v>0</v>
      </c>
      <c r="I42" s="6">
        <f>hidden2!S32</f>
        <v>0</v>
      </c>
      <c r="J42" s="6">
        <f>hidden2!T32</f>
        <v>0</v>
      </c>
      <c r="K42" s="6">
        <f>hidden2!U32</f>
        <v>0</v>
      </c>
    </row>
    <row r="43" spans="1:11" ht="12.75" customHeight="1" x14ac:dyDescent="0.25">
      <c r="A43" s="36" t="str">
        <f>hidden1!A33</f>
        <v xml:space="preserve">    Ненецкий автономный округ</v>
      </c>
      <c r="B43" s="6">
        <f>hidden2!L33</f>
        <v>0</v>
      </c>
      <c r="C43" s="6">
        <f>hidden2!M33</f>
        <v>0</v>
      </c>
      <c r="D43" s="6">
        <f>hidden2!N33</f>
        <v>0</v>
      </c>
      <c r="E43" s="6">
        <f>hidden2!O33</f>
        <v>0</v>
      </c>
      <c r="F43" s="6">
        <f>hidden2!P33</f>
        <v>0</v>
      </c>
      <c r="G43" s="6">
        <f>hidden2!Q33</f>
        <v>0</v>
      </c>
      <c r="H43" s="6">
        <f>hidden2!R33</f>
        <v>0</v>
      </c>
      <c r="I43" s="6">
        <f>hidden2!S33</f>
        <v>0</v>
      </c>
      <c r="J43" s="6">
        <f>hidden2!T33</f>
        <v>0</v>
      </c>
      <c r="K43" s="6">
        <f>hidden2!U33</f>
        <v>0</v>
      </c>
    </row>
    <row r="44" spans="1:11" ht="12.75" customHeight="1" x14ac:dyDescent="0.25">
      <c r="A44" s="36" t="str">
        <f>hidden1!A34</f>
        <v xml:space="preserve">  СЕВЕРО-КАВКАЗСКИЙ ФЕДЕРАЛЬНЫЙ ОКРУГ</v>
      </c>
      <c r="B44" s="6">
        <f>hidden2!L34</f>
        <v>0</v>
      </c>
      <c r="C44" s="6">
        <f>hidden2!M34</f>
        <v>0</v>
      </c>
      <c r="D44" s="6">
        <f>hidden2!N34</f>
        <v>734</v>
      </c>
      <c r="E44" s="6">
        <f>hidden2!O34</f>
        <v>0</v>
      </c>
      <c r="F44" s="6">
        <f>hidden2!P34</f>
        <v>0</v>
      </c>
      <c r="G44" s="6">
        <f>hidden2!Q34</f>
        <v>734</v>
      </c>
      <c r="H44" s="6">
        <f>hidden2!R34</f>
        <v>0</v>
      </c>
      <c r="I44" s="6">
        <f>hidden2!S34</f>
        <v>0</v>
      </c>
      <c r="J44" s="6">
        <f>hidden2!T34</f>
        <v>0</v>
      </c>
      <c r="K44" s="6">
        <f>hidden2!U34</f>
        <v>0</v>
      </c>
    </row>
    <row r="45" spans="1:11" ht="12.75" customHeight="1" x14ac:dyDescent="0.25">
      <c r="A45" s="36" t="str">
        <f>hidden1!A35</f>
        <v xml:space="preserve">    Республика Дагестан</v>
      </c>
      <c r="B45" s="6">
        <f>hidden2!L35</f>
        <v>0</v>
      </c>
      <c r="C45" s="6">
        <f>hidden2!M35</f>
        <v>0</v>
      </c>
      <c r="D45" s="6">
        <f>hidden2!N35</f>
        <v>734</v>
      </c>
      <c r="E45" s="6">
        <f>hidden2!O35</f>
        <v>0</v>
      </c>
      <c r="F45" s="6">
        <f>hidden2!P35</f>
        <v>0</v>
      </c>
      <c r="G45" s="6">
        <f>hidden2!Q35</f>
        <v>734</v>
      </c>
      <c r="H45" s="6">
        <f>hidden2!R35</f>
        <v>0</v>
      </c>
      <c r="I45" s="6">
        <f>hidden2!S35</f>
        <v>0</v>
      </c>
      <c r="J45" s="6">
        <f>hidden2!T35</f>
        <v>0</v>
      </c>
      <c r="K45" s="6">
        <f>hidden2!U35</f>
        <v>0</v>
      </c>
    </row>
    <row r="46" spans="1:11" ht="12.75" customHeight="1" x14ac:dyDescent="0.25">
      <c r="A46" s="36" t="str">
        <f>hidden1!A36</f>
        <v xml:space="preserve">    Республика Ингушетия</v>
      </c>
      <c r="B46" s="6">
        <f>hidden2!L36</f>
        <v>0</v>
      </c>
      <c r="C46" s="6">
        <f>hidden2!M36</f>
        <v>0</v>
      </c>
      <c r="D46" s="6">
        <f>hidden2!N36</f>
        <v>0</v>
      </c>
      <c r="E46" s="6">
        <f>hidden2!O36</f>
        <v>0</v>
      </c>
      <c r="F46" s="6">
        <f>hidden2!P36</f>
        <v>0</v>
      </c>
      <c r="G46" s="6">
        <f>hidden2!Q36</f>
        <v>0</v>
      </c>
      <c r="H46" s="6">
        <f>hidden2!R36</f>
        <v>0</v>
      </c>
      <c r="I46" s="6">
        <f>hidden2!S36</f>
        <v>0</v>
      </c>
      <c r="J46" s="6">
        <f>hidden2!T36</f>
        <v>0</v>
      </c>
      <c r="K46" s="6">
        <f>hidden2!U36</f>
        <v>0</v>
      </c>
    </row>
    <row r="47" spans="1:11" ht="12.75" customHeight="1" x14ac:dyDescent="0.25">
      <c r="A47" s="36" t="str">
        <f>hidden1!A37</f>
        <v xml:space="preserve">    Кабардино-Балкарская Республика</v>
      </c>
      <c r="B47" s="6">
        <f>hidden2!L37</f>
        <v>0</v>
      </c>
      <c r="C47" s="6">
        <f>hidden2!M37</f>
        <v>0</v>
      </c>
      <c r="D47" s="6">
        <f>hidden2!N37</f>
        <v>0</v>
      </c>
      <c r="E47" s="6">
        <f>hidden2!O37</f>
        <v>0</v>
      </c>
      <c r="F47" s="6">
        <f>hidden2!P37</f>
        <v>0</v>
      </c>
      <c r="G47" s="6">
        <f>hidden2!Q37</f>
        <v>0</v>
      </c>
      <c r="H47" s="6">
        <f>hidden2!R37</f>
        <v>0</v>
      </c>
      <c r="I47" s="6">
        <f>hidden2!S37</f>
        <v>0</v>
      </c>
      <c r="J47" s="6">
        <f>hidden2!T37</f>
        <v>0</v>
      </c>
      <c r="K47" s="6">
        <f>hidden2!U37</f>
        <v>0</v>
      </c>
    </row>
    <row r="48" spans="1:11" ht="12.75" customHeight="1" x14ac:dyDescent="0.25">
      <c r="A48" s="36" t="str">
        <f>hidden1!A38</f>
        <v xml:space="preserve">    Карачаево-Черкесская Республика</v>
      </c>
      <c r="B48" s="6">
        <f>hidden2!L38</f>
        <v>0</v>
      </c>
      <c r="C48" s="6">
        <f>hidden2!M38</f>
        <v>0</v>
      </c>
      <c r="D48" s="6">
        <f>hidden2!N38</f>
        <v>0</v>
      </c>
      <c r="E48" s="6">
        <f>hidden2!O38</f>
        <v>0</v>
      </c>
      <c r="F48" s="6">
        <f>hidden2!P38</f>
        <v>0</v>
      </c>
      <c r="G48" s="6">
        <f>hidden2!Q38</f>
        <v>0</v>
      </c>
      <c r="H48" s="6">
        <f>hidden2!R38</f>
        <v>0</v>
      </c>
      <c r="I48" s="6">
        <f>hidden2!S38</f>
        <v>0</v>
      </c>
      <c r="J48" s="6">
        <f>hidden2!T38</f>
        <v>0</v>
      </c>
      <c r="K48" s="6">
        <f>hidden2!U38</f>
        <v>0</v>
      </c>
    </row>
    <row r="49" spans="1:11" ht="12.75" customHeight="1" x14ac:dyDescent="0.25">
      <c r="A49" s="36" t="str">
        <f>hidden1!A39</f>
        <v xml:space="preserve">    Республика Северная Осетия-Алания</v>
      </c>
      <c r="B49" s="6">
        <f>hidden2!L39</f>
        <v>0</v>
      </c>
      <c r="C49" s="6">
        <f>hidden2!M39</f>
        <v>0</v>
      </c>
      <c r="D49" s="6">
        <f>hidden2!N39</f>
        <v>0</v>
      </c>
      <c r="E49" s="6">
        <f>hidden2!O39</f>
        <v>0</v>
      </c>
      <c r="F49" s="6">
        <f>hidden2!P39</f>
        <v>0</v>
      </c>
      <c r="G49" s="6">
        <f>hidden2!Q39</f>
        <v>0</v>
      </c>
      <c r="H49" s="6">
        <f>hidden2!R39</f>
        <v>0</v>
      </c>
      <c r="I49" s="6">
        <f>hidden2!S39</f>
        <v>0</v>
      </c>
      <c r="J49" s="6">
        <f>hidden2!T39</f>
        <v>0</v>
      </c>
      <c r="K49" s="6">
        <f>hidden2!U39</f>
        <v>0</v>
      </c>
    </row>
    <row r="50" spans="1:11" ht="15" customHeight="1" x14ac:dyDescent="0.25">
      <c r="A50" s="36" t="str">
        <f>hidden1!A40</f>
        <v xml:space="preserve">    Чеченская Республика</v>
      </c>
      <c r="B50" s="6">
        <f>hidden2!L40</f>
        <v>0</v>
      </c>
      <c r="C50" s="6">
        <f>hidden2!M40</f>
        <v>0</v>
      </c>
      <c r="D50" s="6">
        <f>hidden2!N40</f>
        <v>0</v>
      </c>
      <c r="E50" s="6">
        <f>hidden2!O40</f>
        <v>0</v>
      </c>
      <c r="F50" s="6">
        <f>hidden2!P40</f>
        <v>0</v>
      </c>
      <c r="G50" s="6">
        <f>hidden2!Q40</f>
        <v>0</v>
      </c>
      <c r="H50" s="6">
        <f>hidden2!R40</f>
        <v>0</v>
      </c>
      <c r="I50" s="6">
        <f>hidden2!S40</f>
        <v>0</v>
      </c>
      <c r="J50" s="6">
        <f>hidden2!T40</f>
        <v>0</v>
      </c>
      <c r="K50" s="6">
        <f>hidden2!U40</f>
        <v>0</v>
      </c>
    </row>
    <row r="51" spans="1:11" ht="12.75" customHeight="1" x14ac:dyDescent="0.25">
      <c r="A51" s="36" t="str">
        <f>hidden1!A41</f>
        <v xml:space="preserve">    Ставропольский край</v>
      </c>
      <c r="B51" s="6">
        <f>hidden2!L41</f>
        <v>0</v>
      </c>
      <c r="C51" s="6">
        <f>hidden2!M41</f>
        <v>0</v>
      </c>
      <c r="D51" s="6">
        <f>hidden2!N41</f>
        <v>0</v>
      </c>
      <c r="E51" s="6">
        <f>hidden2!O41</f>
        <v>0</v>
      </c>
      <c r="F51" s="6">
        <f>hidden2!P41</f>
        <v>0</v>
      </c>
      <c r="G51" s="6">
        <f>hidden2!Q41</f>
        <v>0</v>
      </c>
      <c r="H51" s="6">
        <f>hidden2!R41</f>
        <v>0</v>
      </c>
      <c r="I51" s="6">
        <f>hidden2!S41</f>
        <v>0</v>
      </c>
      <c r="J51" s="6">
        <f>hidden2!T41</f>
        <v>0</v>
      </c>
      <c r="K51" s="6">
        <f>hidden2!U41</f>
        <v>0</v>
      </c>
    </row>
    <row r="52" spans="1:11" ht="12.75" customHeight="1" x14ac:dyDescent="0.25">
      <c r="A52" s="36" t="str">
        <f>hidden1!A42</f>
        <v xml:space="preserve">  ЮЖНЫЙ ФЕДЕРАЛЬНЫЙ ОКРУГ</v>
      </c>
      <c r="B52" s="6">
        <f>hidden2!L42</f>
        <v>0</v>
      </c>
      <c r="C52" s="6">
        <f>hidden2!M42</f>
        <v>0</v>
      </c>
      <c r="D52" s="6">
        <f>hidden2!N42</f>
        <v>0</v>
      </c>
      <c r="E52" s="6">
        <f>hidden2!O42</f>
        <v>0</v>
      </c>
      <c r="F52" s="6">
        <f>hidden2!P42</f>
        <v>0</v>
      </c>
      <c r="G52" s="6">
        <f>hidden2!Q42</f>
        <v>0</v>
      </c>
      <c r="H52" s="6">
        <f>hidden2!R42</f>
        <v>0</v>
      </c>
      <c r="I52" s="6">
        <f>hidden2!S42</f>
        <v>0</v>
      </c>
      <c r="J52" s="6">
        <f>hidden2!T42</f>
        <v>0</v>
      </c>
      <c r="K52" s="6">
        <f>hidden2!U42</f>
        <v>0</v>
      </c>
    </row>
    <row r="53" spans="1:11" ht="12.75" customHeight="1" x14ac:dyDescent="0.25">
      <c r="A53" s="36" t="str">
        <f>hidden1!A43</f>
        <v xml:space="preserve">    Республика Адыгея</v>
      </c>
      <c r="B53" s="6">
        <f>hidden2!L43</f>
        <v>0</v>
      </c>
      <c r="C53" s="6">
        <f>hidden2!M43</f>
        <v>0</v>
      </c>
      <c r="D53" s="6">
        <f>hidden2!N43</f>
        <v>0</v>
      </c>
      <c r="E53" s="6">
        <f>hidden2!O43</f>
        <v>0</v>
      </c>
      <c r="F53" s="6">
        <f>hidden2!P43</f>
        <v>0</v>
      </c>
      <c r="G53" s="6">
        <f>hidden2!Q43</f>
        <v>0</v>
      </c>
      <c r="H53" s="6">
        <f>hidden2!R43</f>
        <v>0</v>
      </c>
      <c r="I53" s="6">
        <f>hidden2!S43</f>
        <v>0</v>
      </c>
      <c r="J53" s="6">
        <f>hidden2!T43</f>
        <v>0</v>
      </c>
      <c r="K53" s="6">
        <f>hidden2!U43</f>
        <v>0</v>
      </c>
    </row>
    <row r="54" spans="1:11" ht="12.75" customHeight="1" x14ac:dyDescent="0.25">
      <c r="A54" s="36" t="str">
        <f>hidden1!A44</f>
        <v xml:space="preserve">    Республика Калмыкия</v>
      </c>
      <c r="B54" s="6">
        <f>hidden2!L44</f>
        <v>0</v>
      </c>
      <c r="C54" s="6">
        <f>hidden2!M44</f>
        <v>0</v>
      </c>
      <c r="D54" s="6">
        <f>hidden2!N44</f>
        <v>0</v>
      </c>
      <c r="E54" s="6">
        <f>hidden2!O44</f>
        <v>0</v>
      </c>
      <c r="F54" s="6">
        <f>hidden2!P44</f>
        <v>0</v>
      </c>
      <c r="G54" s="6">
        <f>hidden2!Q44</f>
        <v>0</v>
      </c>
      <c r="H54" s="6">
        <f>hidden2!R44</f>
        <v>0</v>
      </c>
      <c r="I54" s="6">
        <f>hidden2!S44</f>
        <v>0</v>
      </c>
      <c r="J54" s="6">
        <f>hidden2!T44</f>
        <v>0</v>
      </c>
      <c r="K54" s="6">
        <f>hidden2!U44</f>
        <v>0</v>
      </c>
    </row>
    <row r="55" spans="1:11" ht="12.75" customHeight="1" x14ac:dyDescent="0.25">
      <c r="A55" s="36" t="str">
        <f>hidden1!A45</f>
        <v xml:space="preserve">    Республика Крым</v>
      </c>
      <c r="B55" s="6">
        <f>hidden2!L45</f>
        <v>0</v>
      </c>
      <c r="C55" s="6">
        <f>hidden2!M45</f>
        <v>0</v>
      </c>
      <c r="D55" s="6">
        <f>hidden2!N45</f>
        <v>0</v>
      </c>
      <c r="E55" s="6">
        <f>hidden2!O45</f>
        <v>0</v>
      </c>
      <c r="F55" s="6">
        <f>hidden2!P45</f>
        <v>0</v>
      </c>
      <c r="G55" s="6">
        <f>hidden2!Q45</f>
        <v>0</v>
      </c>
      <c r="H55" s="6">
        <f>hidden2!R45</f>
        <v>0</v>
      </c>
      <c r="I55" s="6">
        <f>hidden2!S45</f>
        <v>0</v>
      </c>
      <c r="J55" s="6">
        <f>hidden2!T45</f>
        <v>0</v>
      </c>
      <c r="K55" s="6">
        <f>hidden2!U45</f>
        <v>0</v>
      </c>
    </row>
    <row r="56" spans="1:11" ht="12.75" customHeight="1" x14ac:dyDescent="0.25">
      <c r="A56" s="36" t="str">
        <f>hidden1!A46</f>
        <v xml:space="preserve">    Краснодарский край</v>
      </c>
      <c r="B56" s="6">
        <f>hidden2!L46</f>
        <v>0</v>
      </c>
      <c r="C56" s="6">
        <f>hidden2!M46</f>
        <v>0</v>
      </c>
      <c r="D56" s="6">
        <f>hidden2!N46</f>
        <v>0</v>
      </c>
      <c r="E56" s="6">
        <f>hidden2!O46</f>
        <v>0</v>
      </c>
      <c r="F56" s="6">
        <f>hidden2!P46</f>
        <v>0</v>
      </c>
      <c r="G56" s="6">
        <f>hidden2!Q46</f>
        <v>0</v>
      </c>
      <c r="H56" s="6">
        <f>hidden2!R46</f>
        <v>0</v>
      </c>
      <c r="I56" s="6">
        <f>hidden2!S46</f>
        <v>0</v>
      </c>
      <c r="J56" s="6">
        <f>hidden2!T46</f>
        <v>0</v>
      </c>
      <c r="K56" s="6">
        <f>hidden2!U46</f>
        <v>0</v>
      </c>
    </row>
    <row r="57" spans="1:11" ht="12.75" customHeight="1" x14ac:dyDescent="0.25">
      <c r="A57" s="36" t="str">
        <f>hidden1!A47</f>
        <v xml:space="preserve">    Астраханская область</v>
      </c>
      <c r="B57" s="6">
        <f>hidden2!L47</f>
        <v>0</v>
      </c>
      <c r="C57" s="6">
        <f>hidden2!M47</f>
        <v>0</v>
      </c>
      <c r="D57" s="6">
        <f>hidden2!N47</f>
        <v>0</v>
      </c>
      <c r="E57" s="6">
        <f>hidden2!O47</f>
        <v>0</v>
      </c>
      <c r="F57" s="6">
        <f>hidden2!P47</f>
        <v>0</v>
      </c>
      <c r="G57" s="6">
        <f>hidden2!Q47</f>
        <v>0</v>
      </c>
      <c r="H57" s="6">
        <f>hidden2!R47</f>
        <v>0</v>
      </c>
      <c r="I57" s="6">
        <f>hidden2!S47</f>
        <v>0</v>
      </c>
      <c r="J57" s="6">
        <f>hidden2!T47</f>
        <v>0</v>
      </c>
      <c r="K57" s="6">
        <f>hidden2!U47</f>
        <v>0</v>
      </c>
    </row>
    <row r="58" spans="1:11" ht="12.75" customHeight="1" x14ac:dyDescent="0.25">
      <c r="A58" s="36" t="str">
        <f>hidden1!A48</f>
        <v xml:space="preserve">    Волгоградская область</v>
      </c>
      <c r="B58" s="6">
        <f>hidden2!L48</f>
        <v>0</v>
      </c>
      <c r="C58" s="6">
        <f>hidden2!M48</f>
        <v>0</v>
      </c>
      <c r="D58" s="6">
        <f>hidden2!N48</f>
        <v>0</v>
      </c>
      <c r="E58" s="6">
        <f>hidden2!O48</f>
        <v>0</v>
      </c>
      <c r="F58" s="6">
        <f>hidden2!P48</f>
        <v>0</v>
      </c>
      <c r="G58" s="6">
        <f>hidden2!Q48</f>
        <v>0</v>
      </c>
      <c r="H58" s="6">
        <f>hidden2!R48</f>
        <v>0</v>
      </c>
      <c r="I58" s="6">
        <f>hidden2!S48</f>
        <v>0</v>
      </c>
      <c r="J58" s="6">
        <f>hidden2!T48</f>
        <v>0</v>
      </c>
      <c r="K58" s="6">
        <f>hidden2!U48</f>
        <v>0</v>
      </c>
    </row>
    <row r="59" spans="1:11" ht="12.75" customHeight="1" x14ac:dyDescent="0.25">
      <c r="A59" s="36" t="str">
        <f>hidden1!A49</f>
        <v xml:space="preserve">    Ростовская область</v>
      </c>
      <c r="B59" s="6">
        <f>hidden2!L49</f>
        <v>0</v>
      </c>
      <c r="C59" s="6">
        <f>hidden2!M49</f>
        <v>0</v>
      </c>
      <c r="D59" s="6">
        <f>hidden2!N49</f>
        <v>0</v>
      </c>
      <c r="E59" s="6">
        <f>hidden2!O49</f>
        <v>0</v>
      </c>
      <c r="F59" s="6">
        <f>hidden2!P49</f>
        <v>0</v>
      </c>
      <c r="G59" s="6">
        <f>hidden2!Q49</f>
        <v>0</v>
      </c>
      <c r="H59" s="6">
        <f>hidden2!R49</f>
        <v>0</v>
      </c>
      <c r="I59" s="6">
        <f>hidden2!S49</f>
        <v>0</v>
      </c>
      <c r="J59" s="6">
        <f>hidden2!T49</f>
        <v>0</v>
      </c>
      <c r="K59" s="6">
        <f>hidden2!U49</f>
        <v>0</v>
      </c>
    </row>
    <row r="60" spans="1:11" ht="13.65" customHeight="1" x14ac:dyDescent="0.25">
      <c r="A60" s="36" t="str">
        <f>hidden1!A50</f>
        <v xml:space="preserve">    город Севастополь</v>
      </c>
      <c r="B60" s="6">
        <f>hidden2!L50</f>
        <v>0</v>
      </c>
      <c r="C60" s="6">
        <f>hidden2!M50</f>
        <v>0</v>
      </c>
      <c r="D60" s="6">
        <f>hidden2!N50</f>
        <v>0</v>
      </c>
      <c r="E60" s="6">
        <f>hidden2!O50</f>
        <v>0</v>
      </c>
      <c r="F60" s="6">
        <f>hidden2!P50</f>
        <v>0</v>
      </c>
      <c r="G60" s="6">
        <f>hidden2!Q50</f>
        <v>0</v>
      </c>
      <c r="H60" s="6">
        <f>hidden2!R50</f>
        <v>0</v>
      </c>
      <c r="I60" s="6">
        <f>hidden2!S50</f>
        <v>0</v>
      </c>
      <c r="J60" s="6">
        <f>hidden2!T50</f>
        <v>0</v>
      </c>
      <c r="K60" s="6">
        <f>hidden2!U50</f>
        <v>0</v>
      </c>
    </row>
    <row r="61" spans="1:11" ht="12.75" customHeight="1" x14ac:dyDescent="0.25">
      <c r="A61" s="36" t="str">
        <f>hidden1!A51</f>
        <v xml:space="preserve">  ПРИВОЛЖСКИЙ ФЕДЕРАЛЬНЫЙ ОКРУГ</v>
      </c>
      <c r="B61" s="6">
        <f>hidden2!L51</f>
        <v>0</v>
      </c>
      <c r="C61" s="6">
        <f>hidden2!M51</f>
        <v>0</v>
      </c>
      <c r="D61" s="6">
        <f>hidden2!N51</f>
        <v>0</v>
      </c>
      <c r="E61" s="6">
        <f>hidden2!O51</f>
        <v>0</v>
      </c>
      <c r="F61" s="6">
        <f>hidden2!P51</f>
        <v>0</v>
      </c>
      <c r="G61" s="6">
        <f>hidden2!Q51</f>
        <v>0</v>
      </c>
      <c r="H61" s="6">
        <f>hidden2!R51</f>
        <v>0</v>
      </c>
      <c r="I61" s="6">
        <f>hidden2!S51</f>
        <v>0</v>
      </c>
      <c r="J61" s="6">
        <f>hidden2!T51</f>
        <v>0</v>
      </c>
      <c r="K61" s="6">
        <f>hidden2!U51</f>
        <v>0</v>
      </c>
    </row>
    <row r="62" spans="1:11" ht="12.75" customHeight="1" x14ac:dyDescent="0.25">
      <c r="A62" s="36" t="str">
        <f>hidden1!A52</f>
        <v xml:space="preserve">    Республика Башкортостан</v>
      </c>
      <c r="B62" s="6">
        <f>hidden2!L52</f>
        <v>0</v>
      </c>
      <c r="C62" s="6">
        <f>hidden2!M52</f>
        <v>0</v>
      </c>
      <c r="D62" s="6">
        <f>hidden2!N52</f>
        <v>0</v>
      </c>
      <c r="E62" s="6">
        <f>hidden2!O52</f>
        <v>0</v>
      </c>
      <c r="F62" s="6">
        <f>hidden2!P52</f>
        <v>0</v>
      </c>
      <c r="G62" s="6">
        <f>hidden2!Q52</f>
        <v>0</v>
      </c>
      <c r="H62" s="6">
        <f>hidden2!R52</f>
        <v>0</v>
      </c>
      <c r="I62" s="6">
        <f>hidden2!S52</f>
        <v>0</v>
      </c>
      <c r="J62" s="6">
        <f>hidden2!T52</f>
        <v>0</v>
      </c>
      <c r="K62" s="6">
        <f>hidden2!U52</f>
        <v>0</v>
      </c>
    </row>
    <row r="63" spans="1:11" ht="12.75" customHeight="1" x14ac:dyDescent="0.25">
      <c r="A63" s="36" t="str">
        <f>hidden1!A53</f>
        <v xml:space="preserve">    Республика Марий-Эл</v>
      </c>
      <c r="B63" s="6">
        <f>hidden2!L53</f>
        <v>0</v>
      </c>
      <c r="C63" s="6">
        <f>hidden2!M53</f>
        <v>0</v>
      </c>
      <c r="D63" s="6">
        <f>hidden2!N53</f>
        <v>0</v>
      </c>
      <c r="E63" s="6">
        <f>hidden2!O53</f>
        <v>0</v>
      </c>
      <c r="F63" s="6">
        <f>hidden2!P53</f>
        <v>0</v>
      </c>
      <c r="G63" s="6">
        <f>hidden2!Q53</f>
        <v>0</v>
      </c>
      <c r="H63" s="6">
        <f>hidden2!R53</f>
        <v>0</v>
      </c>
      <c r="I63" s="6">
        <f>hidden2!S53</f>
        <v>0</v>
      </c>
      <c r="J63" s="6">
        <f>hidden2!T53</f>
        <v>0</v>
      </c>
      <c r="K63" s="6">
        <f>hidden2!U53</f>
        <v>0</v>
      </c>
    </row>
    <row r="64" spans="1:11" ht="12.75" customHeight="1" x14ac:dyDescent="0.25">
      <c r="A64" s="36" t="str">
        <f>hidden1!A54</f>
        <v xml:space="preserve">    Республика Мордовия</v>
      </c>
      <c r="B64" s="6">
        <f>hidden2!L54</f>
        <v>0</v>
      </c>
      <c r="C64" s="6">
        <f>hidden2!M54</f>
        <v>0</v>
      </c>
      <c r="D64" s="6">
        <f>hidden2!N54</f>
        <v>0</v>
      </c>
      <c r="E64" s="6">
        <f>hidden2!O54</f>
        <v>0</v>
      </c>
      <c r="F64" s="6">
        <f>hidden2!P54</f>
        <v>0</v>
      </c>
      <c r="G64" s="6">
        <f>hidden2!Q54</f>
        <v>0</v>
      </c>
      <c r="H64" s="6">
        <f>hidden2!R54</f>
        <v>0</v>
      </c>
      <c r="I64" s="6">
        <f>hidden2!S54</f>
        <v>0</v>
      </c>
      <c r="J64" s="6">
        <f>hidden2!T54</f>
        <v>0</v>
      </c>
      <c r="K64" s="6">
        <f>hidden2!U54</f>
        <v>0</v>
      </c>
    </row>
    <row r="65" spans="1:11" ht="12.75" customHeight="1" x14ac:dyDescent="0.25">
      <c r="A65" s="36" t="str">
        <f>hidden1!A55</f>
        <v xml:space="preserve">    Республика Татарстан</v>
      </c>
      <c r="B65" s="6">
        <f>hidden2!L55</f>
        <v>0</v>
      </c>
      <c r="C65" s="6">
        <f>hidden2!M55</f>
        <v>0</v>
      </c>
      <c r="D65" s="6">
        <f>hidden2!N55</f>
        <v>0</v>
      </c>
      <c r="E65" s="6">
        <f>hidden2!O55</f>
        <v>0</v>
      </c>
      <c r="F65" s="6">
        <f>hidden2!P55</f>
        <v>0</v>
      </c>
      <c r="G65" s="6">
        <f>hidden2!Q55</f>
        <v>0</v>
      </c>
      <c r="H65" s="6">
        <f>hidden2!R55</f>
        <v>0</v>
      </c>
      <c r="I65" s="6">
        <f>hidden2!S55</f>
        <v>0</v>
      </c>
      <c r="J65" s="6">
        <f>hidden2!T55</f>
        <v>0</v>
      </c>
      <c r="K65" s="6">
        <f>hidden2!U55</f>
        <v>0</v>
      </c>
    </row>
    <row r="66" spans="1:11" ht="12.75" customHeight="1" x14ac:dyDescent="0.25">
      <c r="A66" s="36" t="str">
        <f>hidden1!A56</f>
        <v xml:space="preserve">    Удмуртская Республика</v>
      </c>
      <c r="B66" s="6">
        <f>hidden2!L56</f>
        <v>0</v>
      </c>
      <c r="C66" s="6">
        <f>hidden2!M56</f>
        <v>0</v>
      </c>
      <c r="D66" s="6">
        <f>hidden2!N56</f>
        <v>0</v>
      </c>
      <c r="E66" s="6">
        <f>hidden2!O56</f>
        <v>0</v>
      </c>
      <c r="F66" s="6">
        <f>hidden2!P56</f>
        <v>0</v>
      </c>
      <c r="G66" s="6">
        <f>hidden2!Q56</f>
        <v>0</v>
      </c>
      <c r="H66" s="6">
        <f>hidden2!R56</f>
        <v>0</v>
      </c>
      <c r="I66" s="6">
        <f>hidden2!S56</f>
        <v>0</v>
      </c>
      <c r="J66" s="6">
        <f>hidden2!T56</f>
        <v>0</v>
      </c>
      <c r="K66" s="6">
        <f>hidden2!U56</f>
        <v>0</v>
      </c>
    </row>
    <row r="67" spans="1:11" ht="12.75" customHeight="1" x14ac:dyDescent="0.25">
      <c r="A67" s="36" t="str">
        <f>hidden1!A57</f>
        <v xml:space="preserve">    Чувашская Республика</v>
      </c>
      <c r="B67" s="6">
        <f>hidden2!L57</f>
        <v>0</v>
      </c>
      <c r="C67" s="6">
        <f>hidden2!M57</f>
        <v>0</v>
      </c>
      <c r="D67" s="6">
        <f>hidden2!N57</f>
        <v>0</v>
      </c>
      <c r="E67" s="6">
        <f>hidden2!O57</f>
        <v>0</v>
      </c>
      <c r="F67" s="6">
        <f>hidden2!P57</f>
        <v>0</v>
      </c>
      <c r="G67" s="6">
        <f>hidden2!Q57</f>
        <v>0</v>
      </c>
      <c r="H67" s="6">
        <f>hidden2!R57</f>
        <v>0</v>
      </c>
      <c r="I67" s="6">
        <f>hidden2!S57</f>
        <v>0</v>
      </c>
      <c r="J67" s="6">
        <f>hidden2!T57</f>
        <v>0</v>
      </c>
      <c r="K67" s="6">
        <f>hidden2!U57</f>
        <v>0</v>
      </c>
    </row>
    <row r="68" spans="1:11" ht="12.75" customHeight="1" x14ac:dyDescent="0.25">
      <c r="A68" s="36" t="str">
        <f>hidden1!A58</f>
        <v xml:space="preserve">    Кировская область</v>
      </c>
      <c r="B68" s="6">
        <f>hidden2!L58</f>
        <v>0</v>
      </c>
      <c r="C68" s="6">
        <f>hidden2!M58</f>
        <v>0</v>
      </c>
      <c r="D68" s="6">
        <f>hidden2!N58</f>
        <v>0</v>
      </c>
      <c r="E68" s="6">
        <f>hidden2!O58</f>
        <v>0</v>
      </c>
      <c r="F68" s="6">
        <f>hidden2!P58</f>
        <v>0</v>
      </c>
      <c r="G68" s="6">
        <f>hidden2!Q58</f>
        <v>0</v>
      </c>
      <c r="H68" s="6">
        <f>hidden2!R58</f>
        <v>0</v>
      </c>
      <c r="I68" s="6">
        <f>hidden2!S58</f>
        <v>0</v>
      </c>
      <c r="J68" s="6">
        <f>hidden2!T58</f>
        <v>0</v>
      </c>
      <c r="K68" s="6">
        <f>hidden2!U58</f>
        <v>0</v>
      </c>
    </row>
    <row r="69" spans="1:11" ht="12.75" customHeight="1" x14ac:dyDescent="0.25">
      <c r="A69" s="36" t="str">
        <f>hidden1!A59</f>
        <v xml:space="preserve">    Нижегородская область</v>
      </c>
      <c r="B69" s="6">
        <f>hidden2!L59</f>
        <v>0</v>
      </c>
      <c r="C69" s="6">
        <f>hidden2!M59</f>
        <v>0</v>
      </c>
      <c r="D69" s="6">
        <f>hidden2!N59</f>
        <v>0</v>
      </c>
      <c r="E69" s="6">
        <f>hidden2!O59</f>
        <v>0</v>
      </c>
      <c r="F69" s="6">
        <f>hidden2!P59</f>
        <v>0</v>
      </c>
      <c r="G69" s="6">
        <f>hidden2!Q59</f>
        <v>0</v>
      </c>
      <c r="H69" s="6">
        <f>hidden2!R59</f>
        <v>0</v>
      </c>
      <c r="I69" s="6">
        <f>hidden2!S59</f>
        <v>0</v>
      </c>
      <c r="J69" s="6">
        <f>hidden2!T59</f>
        <v>0</v>
      </c>
      <c r="K69" s="6">
        <f>hidden2!U59</f>
        <v>0</v>
      </c>
    </row>
    <row r="70" spans="1:11" ht="12.75" customHeight="1" x14ac:dyDescent="0.25">
      <c r="A70" s="36" t="str">
        <f>hidden1!A60</f>
        <v xml:space="preserve">    Оренбургская область</v>
      </c>
      <c r="B70" s="6">
        <f>hidden2!L60</f>
        <v>0</v>
      </c>
      <c r="C70" s="6">
        <f>hidden2!M60</f>
        <v>0</v>
      </c>
      <c r="D70" s="6">
        <f>hidden2!N60</f>
        <v>0</v>
      </c>
      <c r="E70" s="6">
        <f>hidden2!O60</f>
        <v>0</v>
      </c>
      <c r="F70" s="6">
        <f>hidden2!P60</f>
        <v>0</v>
      </c>
      <c r="G70" s="6">
        <f>hidden2!Q60</f>
        <v>0</v>
      </c>
      <c r="H70" s="6">
        <f>hidden2!R60</f>
        <v>0</v>
      </c>
      <c r="I70" s="6">
        <f>hidden2!S60</f>
        <v>0</v>
      </c>
      <c r="J70" s="6">
        <f>hidden2!T60</f>
        <v>0</v>
      </c>
      <c r="K70" s="6">
        <f>hidden2!U60</f>
        <v>0</v>
      </c>
    </row>
    <row r="71" spans="1:11" ht="12.75" customHeight="1" x14ac:dyDescent="0.25">
      <c r="A71" s="36" t="str">
        <f>hidden1!A61</f>
        <v xml:space="preserve">    Пензенская область</v>
      </c>
      <c r="B71" s="6">
        <f>hidden2!L61</f>
        <v>0</v>
      </c>
      <c r="C71" s="6">
        <f>hidden2!M61</f>
        <v>0</v>
      </c>
      <c r="D71" s="6">
        <f>hidden2!N61</f>
        <v>0</v>
      </c>
      <c r="E71" s="6">
        <f>hidden2!O61</f>
        <v>0</v>
      </c>
      <c r="F71" s="6">
        <f>hidden2!P61</f>
        <v>0</v>
      </c>
      <c r="G71" s="6">
        <f>hidden2!Q61</f>
        <v>0</v>
      </c>
      <c r="H71" s="6">
        <f>hidden2!R61</f>
        <v>0</v>
      </c>
      <c r="I71" s="6">
        <f>hidden2!S61</f>
        <v>0</v>
      </c>
      <c r="J71" s="6">
        <f>hidden2!T61</f>
        <v>0</v>
      </c>
      <c r="K71" s="6">
        <f>hidden2!U61</f>
        <v>0</v>
      </c>
    </row>
    <row r="72" spans="1:11" ht="12.75" customHeight="1" x14ac:dyDescent="0.25">
      <c r="A72" s="36" t="str">
        <f>hidden1!A62</f>
        <v xml:space="preserve">    Пермский край</v>
      </c>
      <c r="B72" s="6">
        <f>hidden2!L62</f>
        <v>0</v>
      </c>
      <c r="C72" s="6">
        <f>hidden2!M62</f>
        <v>0</v>
      </c>
      <c r="D72" s="6">
        <f>hidden2!N62</f>
        <v>0</v>
      </c>
      <c r="E72" s="6">
        <f>hidden2!O62</f>
        <v>0</v>
      </c>
      <c r="F72" s="6">
        <f>hidden2!P62</f>
        <v>0</v>
      </c>
      <c r="G72" s="6">
        <f>hidden2!Q62</f>
        <v>0</v>
      </c>
      <c r="H72" s="6">
        <f>hidden2!R62</f>
        <v>0</v>
      </c>
      <c r="I72" s="6">
        <f>hidden2!S62</f>
        <v>0</v>
      </c>
      <c r="J72" s="6">
        <f>hidden2!T62</f>
        <v>0</v>
      </c>
      <c r="K72" s="6">
        <f>hidden2!U62</f>
        <v>0</v>
      </c>
    </row>
    <row r="73" spans="1:11" ht="12.75" customHeight="1" x14ac:dyDescent="0.25">
      <c r="A73" s="36" t="str">
        <f>hidden1!A63</f>
        <v xml:space="preserve">    Самарская область</v>
      </c>
      <c r="B73" s="6">
        <f>hidden2!L63</f>
        <v>0</v>
      </c>
      <c r="C73" s="6">
        <f>hidden2!M63</f>
        <v>0</v>
      </c>
      <c r="D73" s="6">
        <f>hidden2!N63</f>
        <v>0</v>
      </c>
      <c r="E73" s="6">
        <f>hidden2!O63</f>
        <v>0</v>
      </c>
      <c r="F73" s="6">
        <f>hidden2!P63</f>
        <v>0</v>
      </c>
      <c r="G73" s="6">
        <f>hidden2!Q63</f>
        <v>0</v>
      </c>
      <c r="H73" s="6">
        <f>hidden2!R63</f>
        <v>0</v>
      </c>
      <c r="I73" s="6">
        <f>hidden2!S63</f>
        <v>0</v>
      </c>
      <c r="J73" s="6">
        <f>hidden2!T63</f>
        <v>0</v>
      </c>
      <c r="K73" s="6">
        <f>hidden2!U63</f>
        <v>0</v>
      </c>
    </row>
    <row r="74" spans="1:11" ht="12.75" customHeight="1" x14ac:dyDescent="0.25">
      <c r="A74" s="36" t="str">
        <f>hidden1!A64</f>
        <v xml:space="preserve">    Саратовская область</v>
      </c>
      <c r="B74" s="6">
        <f>hidden2!L64</f>
        <v>0</v>
      </c>
      <c r="C74" s="6">
        <f>hidden2!M64</f>
        <v>0</v>
      </c>
      <c r="D74" s="6">
        <f>hidden2!N64</f>
        <v>0</v>
      </c>
      <c r="E74" s="6">
        <f>hidden2!O64</f>
        <v>0</v>
      </c>
      <c r="F74" s="6">
        <f>hidden2!P64</f>
        <v>0</v>
      </c>
      <c r="G74" s="6">
        <f>hidden2!Q64</f>
        <v>0</v>
      </c>
      <c r="H74" s="6">
        <f>hidden2!R64</f>
        <v>0</v>
      </c>
      <c r="I74" s="6">
        <f>hidden2!S64</f>
        <v>0</v>
      </c>
      <c r="J74" s="6">
        <f>hidden2!T64</f>
        <v>0</v>
      </c>
      <c r="K74" s="6">
        <f>hidden2!U64</f>
        <v>0</v>
      </c>
    </row>
    <row r="75" spans="1:11" ht="12.75" customHeight="1" x14ac:dyDescent="0.25">
      <c r="A75" s="36" t="str">
        <f>hidden1!A65</f>
        <v xml:space="preserve">    Ульяновская область</v>
      </c>
      <c r="B75" s="6">
        <f>hidden2!L65</f>
        <v>0</v>
      </c>
      <c r="C75" s="6">
        <f>hidden2!M65</f>
        <v>0</v>
      </c>
      <c r="D75" s="6">
        <f>hidden2!N65</f>
        <v>0</v>
      </c>
      <c r="E75" s="6">
        <f>hidden2!O65</f>
        <v>0</v>
      </c>
      <c r="F75" s="6">
        <f>hidden2!P65</f>
        <v>0</v>
      </c>
      <c r="G75" s="6">
        <f>hidden2!Q65</f>
        <v>0</v>
      </c>
      <c r="H75" s="6">
        <f>hidden2!R65</f>
        <v>0</v>
      </c>
      <c r="I75" s="6">
        <f>hidden2!S65</f>
        <v>0</v>
      </c>
      <c r="J75" s="6">
        <f>hidden2!T65</f>
        <v>0</v>
      </c>
      <c r="K75" s="6">
        <f>hidden2!U65</f>
        <v>0</v>
      </c>
    </row>
    <row r="76" spans="1:11" ht="12.75" customHeight="1" x14ac:dyDescent="0.25">
      <c r="A76" s="36" t="str">
        <f>hidden1!A66</f>
        <v xml:space="preserve">  УРАЛЬСКИЙ ФЕДЕРАЛЬНЫЙ ОКРУГ</v>
      </c>
      <c r="B76" s="6">
        <f>hidden2!L66</f>
        <v>0</v>
      </c>
      <c r="C76" s="6">
        <f>hidden2!M66</f>
        <v>0</v>
      </c>
      <c r="D76" s="6">
        <f>hidden2!N66</f>
        <v>0</v>
      </c>
      <c r="E76" s="6">
        <f>hidden2!O66</f>
        <v>0</v>
      </c>
      <c r="F76" s="6">
        <f>hidden2!P66</f>
        <v>0</v>
      </c>
      <c r="G76" s="6">
        <f>hidden2!Q66</f>
        <v>0</v>
      </c>
      <c r="H76" s="6">
        <f>hidden2!R66</f>
        <v>0</v>
      </c>
      <c r="I76" s="6">
        <f>hidden2!S66</f>
        <v>0</v>
      </c>
      <c r="J76" s="6">
        <f>hidden2!T66</f>
        <v>0</v>
      </c>
      <c r="K76" s="6">
        <f>hidden2!U66</f>
        <v>0</v>
      </c>
    </row>
    <row r="77" spans="1:11" ht="12.75" customHeight="1" x14ac:dyDescent="0.25">
      <c r="A77" s="36" t="str">
        <f>hidden1!A67</f>
        <v xml:space="preserve">    Курганская область</v>
      </c>
      <c r="B77" s="6">
        <f>hidden2!L67</f>
        <v>0</v>
      </c>
      <c r="C77" s="6">
        <f>hidden2!M67</f>
        <v>0</v>
      </c>
      <c r="D77" s="6">
        <f>hidden2!N67</f>
        <v>0</v>
      </c>
      <c r="E77" s="6">
        <f>hidden2!O67</f>
        <v>0</v>
      </c>
      <c r="F77" s="6">
        <f>hidden2!P67</f>
        <v>0</v>
      </c>
      <c r="G77" s="6">
        <f>hidden2!Q67</f>
        <v>0</v>
      </c>
      <c r="H77" s="6">
        <f>hidden2!R67</f>
        <v>0</v>
      </c>
      <c r="I77" s="6">
        <f>hidden2!S67</f>
        <v>0</v>
      </c>
      <c r="J77" s="6">
        <f>hidden2!T67</f>
        <v>0</v>
      </c>
      <c r="K77" s="6">
        <f>hidden2!U67</f>
        <v>0</v>
      </c>
    </row>
    <row r="78" spans="1:11" ht="12.75" customHeight="1" x14ac:dyDescent="0.25">
      <c r="A78" s="36" t="str">
        <f>hidden1!A68</f>
        <v xml:space="preserve">    Свердловская область</v>
      </c>
      <c r="B78" s="6">
        <f>hidden2!L68</f>
        <v>0</v>
      </c>
      <c r="C78" s="6">
        <f>hidden2!M68</f>
        <v>0</v>
      </c>
      <c r="D78" s="6">
        <f>hidden2!N68</f>
        <v>0</v>
      </c>
      <c r="E78" s="6">
        <f>hidden2!O68</f>
        <v>0</v>
      </c>
      <c r="F78" s="6">
        <f>hidden2!P68</f>
        <v>0</v>
      </c>
      <c r="G78" s="6">
        <f>hidden2!Q68</f>
        <v>0</v>
      </c>
      <c r="H78" s="6">
        <f>hidden2!R68</f>
        <v>0</v>
      </c>
      <c r="I78" s="6">
        <f>hidden2!S68</f>
        <v>0</v>
      </c>
      <c r="J78" s="6">
        <f>hidden2!T68</f>
        <v>0</v>
      </c>
      <c r="K78" s="6">
        <f>hidden2!U68</f>
        <v>0</v>
      </c>
    </row>
    <row r="79" spans="1:11" ht="12.75" customHeight="1" x14ac:dyDescent="0.25">
      <c r="A79" s="36" t="str">
        <f>hidden1!A69</f>
        <v xml:space="preserve">    Тюменская область</v>
      </c>
      <c r="B79" s="6">
        <f>hidden2!L69</f>
        <v>0</v>
      </c>
      <c r="C79" s="6">
        <f>hidden2!M69</f>
        <v>0</v>
      </c>
      <c r="D79" s="6">
        <f>hidden2!N69</f>
        <v>0</v>
      </c>
      <c r="E79" s="6">
        <f>hidden2!O69</f>
        <v>0</v>
      </c>
      <c r="F79" s="6">
        <f>hidden2!P69</f>
        <v>0</v>
      </c>
      <c r="G79" s="6">
        <f>hidden2!Q69</f>
        <v>0</v>
      </c>
      <c r="H79" s="6">
        <f>hidden2!R69</f>
        <v>0</v>
      </c>
      <c r="I79" s="6">
        <f>hidden2!S69</f>
        <v>0</v>
      </c>
      <c r="J79" s="6">
        <f>hidden2!T69</f>
        <v>0</v>
      </c>
      <c r="K79" s="6">
        <f>hidden2!U69</f>
        <v>0</v>
      </c>
    </row>
    <row r="80" spans="1:11" ht="12.75" customHeight="1" x14ac:dyDescent="0.25">
      <c r="A80" s="36" t="str">
        <f>hidden1!A70</f>
        <v xml:space="preserve">    Челябинская область</v>
      </c>
      <c r="B80" s="6">
        <f>hidden2!L70</f>
        <v>0</v>
      </c>
      <c r="C80" s="6">
        <f>hidden2!M70</f>
        <v>0</v>
      </c>
      <c r="D80" s="6">
        <f>hidden2!N70</f>
        <v>0</v>
      </c>
      <c r="E80" s="6">
        <f>hidden2!O70</f>
        <v>0</v>
      </c>
      <c r="F80" s="6">
        <f>hidden2!P70</f>
        <v>0</v>
      </c>
      <c r="G80" s="6">
        <f>hidden2!Q70</f>
        <v>0</v>
      </c>
      <c r="H80" s="6">
        <f>hidden2!R70</f>
        <v>0</v>
      </c>
      <c r="I80" s="6">
        <f>hidden2!S70</f>
        <v>0</v>
      </c>
      <c r="J80" s="6">
        <f>hidden2!T70</f>
        <v>0</v>
      </c>
      <c r="K80" s="6">
        <f>hidden2!U70</f>
        <v>0</v>
      </c>
    </row>
    <row r="81" spans="1:11" ht="12.75" customHeight="1" x14ac:dyDescent="0.25">
      <c r="A81" s="36" t="str">
        <f>hidden1!A71</f>
        <v xml:space="preserve">    Ханты-Мансийский автономный округ - Югра</v>
      </c>
      <c r="B81" s="6">
        <f>hidden2!L71</f>
        <v>0</v>
      </c>
      <c r="C81" s="6">
        <f>hidden2!M71</f>
        <v>0</v>
      </c>
      <c r="D81" s="6">
        <f>hidden2!N71</f>
        <v>0</v>
      </c>
      <c r="E81" s="6">
        <f>hidden2!O71</f>
        <v>0</v>
      </c>
      <c r="F81" s="6">
        <f>hidden2!P71</f>
        <v>0</v>
      </c>
      <c r="G81" s="6">
        <f>hidden2!Q71</f>
        <v>0</v>
      </c>
      <c r="H81" s="6">
        <f>hidden2!R71</f>
        <v>0</v>
      </c>
      <c r="I81" s="6">
        <f>hidden2!S71</f>
        <v>0</v>
      </c>
      <c r="J81" s="6">
        <f>hidden2!T71</f>
        <v>0</v>
      </c>
      <c r="K81" s="6">
        <f>hidden2!U71</f>
        <v>0</v>
      </c>
    </row>
    <row r="82" spans="1:11" ht="12.75" customHeight="1" x14ac:dyDescent="0.25">
      <c r="A82" s="36" t="str">
        <f>hidden1!A72</f>
        <v xml:space="preserve">    Ямало-Ненецкий автономный округ</v>
      </c>
      <c r="B82" s="6">
        <f>hidden2!L72</f>
        <v>0</v>
      </c>
      <c r="C82" s="6">
        <f>hidden2!M72</f>
        <v>0</v>
      </c>
      <c r="D82" s="6">
        <f>hidden2!N72</f>
        <v>0</v>
      </c>
      <c r="E82" s="6">
        <f>hidden2!O72</f>
        <v>0</v>
      </c>
      <c r="F82" s="6">
        <f>hidden2!P72</f>
        <v>0</v>
      </c>
      <c r="G82" s="6">
        <f>hidden2!Q72</f>
        <v>0</v>
      </c>
      <c r="H82" s="6">
        <f>hidden2!R72</f>
        <v>0</v>
      </c>
      <c r="I82" s="6">
        <f>hidden2!S72</f>
        <v>0</v>
      </c>
      <c r="J82" s="6">
        <f>hidden2!T72</f>
        <v>0</v>
      </c>
      <c r="K82" s="6">
        <f>hidden2!U72</f>
        <v>0</v>
      </c>
    </row>
    <row r="83" spans="1:11" ht="12.75" customHeight="1" x14ac:dyDescent="0.25">
      <c r="A83" s="36" t="str">
        <f>hidden1!A73</f>
        <v xml:space="preserve">  СИБИРСКИЙ ФЕДЕРАЛЬНЫЙ ОКРУГ</v>
      </c>
      <c r="B83" s="6">
        <f>hidden2!L73</f>
        <v>0</v>
      </c>
      <c r="C83" s="6">
        <f>hidden2!M73</f>
        <v>0</v>
      </c>
      <c r="D83" s="6">
        <f>hidden2!N73</f>
        <v>0</v>
      </c>
      <c r="E83" s="6">
        <f>hidden2!O73</f>
        <v>0</v>
      </c>
      <c r="F83" s="6">
        <f>hidden2!P73</f>
        <v>0</v>
      </c>
      <c r="G83" s="6">
        <f>hidden2!Q73</f>
        <v>0</v>
      </c>
      <c r="H83" s="6">
        <f>hidden2!R73</f>
        <v>0</v>
      </c>
      <c r="I83" s="6">
        <f>hidden2!S73</f>
        <v>0</v>
      </c>
      <c r="J83" s="6">
        <f>hidden2!T73</f>
        <v>0</v>
      </c>
      <c r="K83" s="6">
        <f>hidden2!U73</f>
        <v>0</v>
      </c>
    </row>
    <row r="84" spans="1:11" ht="12.75" customHeight="1" x14ac:dyDescent="0.25">
      <c r="A84" s="36" t="str">
        <f>hidden1!A74</f>
        <v xml:space="preserve">    Республика Алтай</v>
      </c>
      <c r="B84" s="6">
        <f>hidden2!L74</f>
        <v>0</v>
      </c>
      <c r="C84" s="6">
        <f>hidden2!M74</f>
        <v>0</v>
      </c>
      <c r="D84" s="6">
        <f>hidden2!N74</f>
        <v>0</v>
      </c>
      <c r="E84" s="6">
        <f>hidden2!O74</f>
        <v>0</v>
      </c>
      <c r="F84" s="6">
        <f>hidden2!P74</f>
        <v>0</v>
      </c>
      <c r="G84" s="6">
        <f>hidden2!Q74</f>
        <v>0</v>
      </c>
      <c r="H84" s="6">
        <f>hidden2!R74</f>
        <v>0</v>
      </c>
      <c r="I84" s="6">
        <f>hidden2!S74</f>
        <v>0</v>
      </c>
      <c r="J84" s="6">
        <f>hidden2!T74</f>
        <v>0</v>
      </c>
      <c r="K84" s="6">
        <f>hidden2!U74</f>
        <v>0</v>
      </c>
    </row>
    <row r="85" spans="1:11" ht="16.5" customHeight="1" x14ac:dyDescent="0.25">
      <c r="A85" s="36" t="str">
        <f>hidden1!A75</f>
        <v xml:space="preserve">    Республика Тыва</v>
      </c>
      <c r="B85" s="6">
        <f>hidden2!L75</f>
        <v>0</v>
      </c>
      <c r="C85" s="6">
        <f>hidden2!M75</f>
        <v>0</v>
      </c>
      <c r="D85" s="6">
        <f>hidden2!N75</f>
        <v>0</v>
      </c>
      <c r="E85" s="6">
        <f>hidden2!O75</f>
        <v>0</v>
      </c>
      <c r="F85" s="6">
        <f>hidden2!P75</f>
        <v>0</v>
      </c>
      <c r="G85" s="6">
        <f>hidden2!Q75</f>
        <v>0</v>
      </c>
      <c r="H85" s="6">
        <f>hidden2!R75</f>
        <v>0</v>
      </c>
      <c r="I85" s="6">
        <f>hidden2!S75</f>
        <v>0</v>
      </c>
      <c r="J85" s="6">
        <f>hidden2!T75</f>
        <v>0</v>
      </c>
      <c r="K85" s="6">
        <f>hidden2!U75</f>
        <v>0</v>
      </c>
    </row>
    <row r="86" spans="1:11" ht="12.75" customHeight="1" x14ac:dyDescent="0.25">
      <c r="A86" s="36" t="str">
        <f>hidden1!A76</f>
        <v xml:space="preserve">    Республика Хакасия</v>
      </c>
      <c r="B86" s="6">
        <f>hidden2!L76</f>
        <v>0</v>
      </c>
      <c r="C86" s="6">
        <f>hidden2!M76</f>
        <v>0</v>
      </c>
      <c r="D86" s="6">
        <f>hidden2!N76</f>
        <v>0</v>
      </c>
      <c r="E86" s="6">
        <f>hidden2!O76</f>
        <v>0</v>
      </c>
      <c r="F86" s="6">
        <f>hidden2!P76</f>
        <v>0</v>
      </c>
      <c r="G86" s="6">
        <f>hidden2!Q76</f>
        <v>0</v>
      </c>
      <c r="H86" s="6">
        <f>hidden2!R76</f>
        <v>0</v>
      </c>
      <c r="I86" s="6">
        <f>hidden2!S76</f>
        <v>0</v>
      </c>
      <c r="J86" s="6">
        <f>hidden2!T76</f>
        <v>0</v>
      </c>
      <c r="K86" s="6">
        <f>hidden2!U76</f>
        <v>0</v>
      </c>
    </row>
    <row r="87" spans="1:11" ht="12.75" customHeight="1" x14ac:dyDescent="0.25">
      <c r="A87" s="36" t="str">
        <f>hidden1!A77</f>
        <v xml:space="preserve">    Алтайский край</v>
      </c>
      <c r="B87" s="6">
        <f>hidden2!L77</f>
        <v>0</v>
      </c>
      <c r="C87" s="6">
        <f>hidden2!M77</f>
        <v>0</v>
      </c>
      <c r="D87" s="6">
        <f>hidden2!N77</f>
        <v>0</v>
      </c>
      <c r="E87" s="6">
        <f>hidden2!O77</f>
        <v>0</v>
      </c>
      <c r="F87" s="6">
        <f>hidden2!P77</f>
        <v>0</v>
      </c>
      <c r="G87" s="6">
        <f>hidden2!Q77</f>
        <v>0</v>
      </c>
      <c r="H87" s="6">
        <f>hidden2!R77</f>
        <v>0</v>
      </c>
      <c r="I87" s="6">
        <f>hidden2!S77</f>
        <v>0</v>
      </c>
      <c r="J87" s="6">
        <f>hidden2!T77</f>
        <v>0</v>
      </c>
      <c r="K87" s="6">
        <f>hidden2!U77</f>
        <v>0</v>
      </c>
    </row>
    <row r="88" spans="1:11" ht="12.75" customHeight="1" x14ac:dyDescent="0.25">
      <c r="A88" s="36" t="str">
        <f>hidden1!A78</f>
        <v xml:space="preserve">    Красноярский край</v>
      </c>
      <c r="B88" s="6">
        <f>hidden2!L78</f>
        <v>0</v>
      </c>
      <c r="C88" s="6">
        <f>hidden2!M78</f>
        <v>0</v>
      </c>
      <c r="D88" s="6">
        <f>hidden2!N78</f>
        <v>0</v>
      </c>
      <c r="E88" s="6">
        <f>hidden2!O78</f>
        <v>0</v>
      </c>
      <c r="F88" s="6">
        <f>hidden2!P78</f>
        <v>0</v>
      </c>
      <c r="G88" s="6">
        <f>hidden2!Q78</f>
        <v>0</v>
      </c>
      <c r="H88" s="6">
        <f>hidden2!R78</f>
        <v>0</v>
      </c>
      <c r="I88" s="6">
        <f>hidden2!S78</f>
        <v>0</v>
      </c>
      <c r="J88" s="6">
        <f>hidden2!T78</f>
        <v>0</v>
      </c>
      <c r="K88" s="6">
        <f>hidden2!U78</f>
        <v>0</v>
      </c>
    </row>
    <row r="89" spans="1:11" ht="13.65" customHeight="1" x14ac:dyDescent="0.25">
      <c r="A89" s="36" t="str">
        <f>hidden1!A79</f>
        <v xml:space="preserve">    Иркутская область</v>
      </c>
      <c r="B89" s="6">
        <f>hidden2!L79</f>
        <v>0</v>
      </c>
      <c r="C89" s="6">
        <f>hidden2!M79</f>
        <v>0</v>
      </c>
      <c r="D89" s="6">
        <f>hidden2!N79</f>
        <v>0</v>
      </c>
      <c r="E89" s="6">
        <f>hidden2!O79</f>
        <v>0</v>
      </c>
      <c r="F89" s="6">
        <f>hidden2!P79</f>
        <v>0</v>
      </c>
      <c r="G89" s="6">
        <f>hidden2!Q79</f>
        <v>0</v>
      </c>
      <c r="H89" s="6">
        <f>hidden2!R79</f>
        <v>0</v>
      </c>
      <c r="I89" s="6">
        <f>hidden2!S79</f>
        <v>0</v>
      </c>
      <c r="J89" s="6">
        <f>hidden2!T79</f>
        <v>0</v>
      </c>
      <c r="K89" s="6">
        <f>hidden2!U79</f>
        <v>0</v>
      </c>
    </row>
    <row r="90" spans="1:11" ht="12.75" customHeight="1" x14ac:dyDescent="0.25">
      <c r="A90" s="36" t="str">
        <f>hidden1!A80</f>
        <v xml:space="preserve">    Кемеровская область - Кузбасс</v>
      </c>
      <c r="B90" s="6">
        <f>hidden2!L80</f>
        <v>0</v>
      </c>
      <c r="C90" s="6">
        <f>hidden2!M80</f>
        <v>0</v>
      </c>
      <c r="D90" s="6">
        <f>hidden2!N80</f>
        <v>0</v>
      </c>
      <c r="E90" s="6">
        <f>hidden2!O80</f>
        <v>0</v>
      </c>
      <c r="F90" s="6">
        <f>hidden2!P80</f>
        <v>0</v>
      </c>
      <c r="G90" s="6">
        <f>hidden2!Q80</f>
        <v>0</v>
      </c>
      <c r="H90" s="6">
        <f>hidden2!R80</f>
        <v>0</v>
      </c>
      <c r="I90" s="6">
        <f>hidden2!S80</f>
        <v>0</v>
      </c>
      <c r="J90" s="6">
        <f>hidden2!T80</f>
        <v>0</v>
      </c>
      <c r="K90" s="6">
        <f>hidden2!U80</f>
        <v>0</v>
      </c>
    </row>
    <row r="91" spans="1:11" ht="12.75" customHeight="1" x14ac:dyDescent="0.25">
      <c r="A91" s="36" t="str">
        <f>hidden1!A81</f>
        <v xml:space="preserve">    Новосибирская область</v>
      </c>
      <c r="B91" s="6">
        <f>hidden2!L81</f>
        <v>0</v>
      </c>
      <c r="C91" s="6">
        <f>hidden2!M81</f>
        <v>0</v>
      </c>
      <c r="D91" s="6">
        <f>hidden2!N81</f>
        <v>0</v>
      </c>
      <c r="E91" s="6">
        <f>hidden2!O81</f>
        <v>0</v>
      </c>
      <c r="F91" s="6">
        <f>hidden2!P81</f>
        <v>0</v>
      </c>
      <c r="G91" s="6">
        <f>hidden2!Q81</f>
        <v>0</v>
      </c>
      <c r="H91" s="6">
        <f>hidden2!R81</f>
        <v>0</v>
      </c>
      <c r="I91" s="6">
        <f>hidden2!S81</f>
        <v>0</v>
      </c>
      <c r="J91" s="6">
        <f>hidden2!T81</f>
        <v>0</v>
      </c>
      <c r="K91" s="6">
        <f>hidden2!U81</f>
        <v>0</v>
      </c>
    </row>
    <row r="92" spans="1:11" ht="12.75" customHeight="1" x14ac:dyDescent="0.25">
      <c r="A92" s="36" t="str">
        <f>hidden1!A82</f>
        <v xml:space="preserve">    Омская область</v>
      </c>
      <c r="B92" s="6">
        <f>hidden2!L82</f>
        <v>0</v>
      </c>
      <c r="C92" s="6">
        <f>hidden2!M82</f>
        <v>0</v>
      </c>
      <c r="D92" s="6">
        <f>hidden2!N82</f>
        <v>0</v>
      </c>
      <c r="E92" s="6">
        <f>hidden2!O82</f>
        <v>0</v>
      </c>
      <c r="F92" s="6">
        <f>hidden2!P82</f>
        <v>0</v>
      </c>
      <c r="G92" s="6">
        <f>hidden2!Q82</f>
        <v>0</v>
      </c>
      <c r="H92" s="6">
        <f>hidden2!R82</f>
        <v>0</v>
      </c>
      <c r="I92" s="6">
        <f>hidden2!S82</f>
        <v>0</v>
      </c>
      <c r="J92" s="6">
        <f>hidden2!T82</f>
        <v>0</v>
      </c>
      <c r="K92" s="6">
        <f>hidden2!U82</f>
        <v>0</v>
      </c>
    </row>
    <row r="93" spans="1:11" ht="12.75" customHeight="1" x14ac:dyDescent="0.25">
      <c r="A93" s="36" t="str">
        <f>hidden1!A83</f>
        <v xml:space="preserve">    Томская область</v>
      </c>
      <c r="B93" s="6">
        <f>hidden2!L83</f>
        <v>0</v>
      </c>
      <c r="C93" s="6">
        <f>hidden2!M83</f>
        <v>0</v>
      </c>
      <c r="D93" s="6">
        <f>hidden2!N83</f>
        <v>0</v>
      </c>
      <c r="E93" s="6">
        <f>hidden2!O83</f>
        <v>0</v>
      </c>
      <c r="F93" s="6">
        <f>hidden2!P83</f>
        <v>0</v>
      </c>
      <c r="G93" s="6">
        <f>hidden2!Q83</f>
        <v>0</v>
      </c>
      <c r="H93" s="6">
        <f>hidden2!R83</f>
        <v>0</v>
      </c>
      <c r="I93" s="6">
        <f>hidden2!S83</f>
        <v>0</v>
      </c>
      <c r="J93" s="6">
        <f>hidden2!T83</f>
        <v>0</v>
      </c>
      <c r="K93" s="6">
        <f>hidden2!U83</f>
        <v>0</v>
      </c>
    </row>
    <row r="94" spans="1:11" ht="12.75" customHeight="1" x14ac:dyDescent="0.25">
      <c r="A94" s="36" t="str">
        <f>hidden1!A84</f>
        <v xml:space="preserve">  ДАЛЬНЕВОСТОЧНЫЙ ФЕДЕРАЛЬНЫЙ ОКРУГ</v>
      </c>
      <c r="B94" s="6">
        <f>hidden2!L84</f>
        <v>0</v>
      </c>
      <c r="C94" s="6">
        <f>hidden2!M84</f>
        <v>0</v>
      </c>
      <c r="D94" s="6">
        <f>hidden2!N84</f>
        <v>74</v>
      </c>
      <c r="E94" s="6">
        <f>hidden2!O84</f>
        <v>0</v>
      </c>
      <c r="F94" s="6">
        <f>hidden2!P84</f>
        <v>0</v>
      </c>
      <c r="G94" s="6">
        <f>hidden2!Q84</f>
        <v>0</v>
      </c>
      <c r="H94" s="6">
        <f>hidden2!R84</f>
        <v>0</v>
      </c>
      <c r="I94" s="6">
        <f>hidden2!S84</f>
        <v>74</v>
      </c>
      <c r="J94" s="6">
        <f>hidden2!T84</f>
        <v>0</v>
      </c>
      <c r="K94" s="6">
        <f>hidden2!U84</f>
        <v>0</v>
      </c>
    </row>
    <row r="95" spans="1:11" x14ac:dyDescent="0.25">
      <c r="A95" s="36" t="str">
        <f>hidden1!A85</f>
        <v xml:space="preserve">    Республика Бурятия</v>
      </c>
      <c r="B95" s="6">
        <f>hidden2!L85</f>
        <v>0</v>
      </c>
      <c r="C95" s="6">
        <f>hidden2!M85</f>
        <v>0</v>
      </c>
      <c r="D95" s="6">
        <f>hidden2!N85</f>
        <v>0</v>
      </c>
      <c r="E95" s="6">
        <f>hidden2!O85</f>
        <v>0</v>
      </c>
      <c r="F95" s="6">
        <f>hidden2!P85</f>
        <v>0</v>
      </c>
      <c r="G95" s="6">
        <f>hidden2!Q85</f>
        <v>0</v>
      </c>
      <c r="H95" s="6">
        <f>hidden2!R85</f>
        <v>0</v>
      </c>
      <c r="I95" s="6">
        <f>hidden2!S85</f>
        <v>0</v>
      </c>
      <c r="J95" s="6">
        <f>hidden2!T85</f>
        <v>0</v>
      </c>
      <c r="K95" s="6">
        <f>hidden2!U85</f>
        <v>0</v>
      </c>
    </row>
    <row r="96" spans="1:11" x14ac:dyDescent="0.25">
      <c r="A96" s="36" t="str">
        <f>hidden1!A86</f>
        <v xml:space="preserve">    Республика Саха (Якутия)</v>
      </c>
      <c r="B96" s="6">
        <f>hidden2!L86</f>
        <v>0</v>
      </c>
      <c r="C96" s="6">
        <f>hidden2!M86</f>
        <v>0</v>
      </c>
      <c r="D96" s="6">
        <f>hidden2!N86</f>
        <v>0</v>
      </c>
      <c r="E96" s="6">
        <f>hidden2!O86</f>
        <v>0</v>
      </c>
      <c r="F96" s="6">
        <f>hidden2!P86</f>
        <v>0</v>
      </c>
      <c r="G96" s="6">
        <f>hidden2!Q86</f>
        <v>0</v>
      </c>
      <c r="H96" s="6">
        <f>hidden2!R86</f>
        <v>0</v>
      </c>
      <c r="I96" s="6">
        <f>hidden2!S86</f>
        <v>0</v>
      </c>
      <c r="J96" s="6">
        <f>hidden2!T86</f>
        <v>0</v>
      </c>
      <c r="K96" s="6">
        <f>hidden2!U86</f>
        <v>0</v>
      </c>
    </row>
    <row r="97" spans="1:11" x14ac:dyDescent="0.25">
      <c r="A97" s="36" t="str">
        <f>hidden1!A87</f>
        <v xml:space="preserve">    Приморский край</v>
      </c>
      <c r="B97" s="6">
        <f>hidden2!L87</f>
        <v>0</v>
      </c>
      <c r="C97" s="6">
        <f>hidden2!M87</f>
        <v>0</v>
      </c>
      <c r="D97" s="6">
        <f>hidden2!N87</f>
        <v>0</v>
      </c>
      <c r="E97" s="6">
        <f>hidden2!O87</f>
        <v>0</v>
      </c>
      <c r="F97" s="6">
        <f>hidden2!P87</f>
        <v>0</v>
      </c>
      <c r="G97" s="6">
        <f>hidden2!Q87</f>
        <v>0</v>
      </c>
      <c r="H97" s="6">
        <f>hidden2!R87</f>
        <v>0</v>
      </c>
      <c r="I97" s="6">
        <f>hidden2!S87</f>
        <v>0</v>
      </c>
      <c r="J97" s="6">
        <f>hidden2!T87</f>
        <v>0</v>
      </c>
      <c r="K97" s="6">
        <f>hidden2!U87</f>
        <v>0</v>
      </c>
    </row>
    <row r="98" spans="1:11" x14ac:dyDescent="0.25">
      <c r="A98" s="36" t="str">
        <f>hidden1!A88</f>
        <v xml:space="preserve">    Хабаровский край</v>
      </c>
      <c r="B98" s="6">
        <f>hidden2!L88</f>
        <v>0</v>
      </c>
      <c r="C98" s="6">
        <f>hidden2!M88</f>
        <v>0</v>
      </c>
      <c r="D98" s="6">
        <f>hidden2!N88</f>
        <v>74</v>
      </c>
      <c r="E98" s="6">
        <f>hidden2!O88</f>
        <v>0</v>
      </c>
      <c r="F98" s="6">
        <f>hidden2!P88</f>
        <v>0</v>
      </c>
      <c r="G98" s="6">
        <f>hidden2!Q88</f>
        <v>0</v>
      </c>
      <c r="H98" s="6">
        <f>hidden2!R88</f>
        <v>0</v>
      </c>
      <c r="I98" s="6">
        <f>hidden2!S88</f>
        <v>74</v>
      </c>
      <c r="J98" s="6">
        <f>hidden2!T88</f>
        <v>0</v>
      </c>
      <c r="K98" s="6">
        <f>hidden2!U88</f>
        <v>0</v>
      </c>
    </row>
    <row r="99" spans="1:11" x14ac:dyDescent="0.25">
      <c r="A99" s="36" t="str">
        <f>hidden1!A89</f>
        <v xml:space="preserve">    Амурская область</v>
      </c>
      <c r="B99" s="6">
        <f>hidden2!L89</f>
        <v>0</v>
      </c>
      <c r="C99" s="6">
        <f>hidden2!M89</f>
        <v>0</v>
      </c>
      <c r="D99" s="6">
        <f>hidden2!N89</f>
        <v>0</v>
      </c>
      <c r="E99" s="6">
        <f>hidden2!O89</f>
        <v>0</v>
      </c>
      <c r="F99" s="6">
        <f>hidden2!P89</f>
        <v>0</v>
      </c>
      <c r="G99" s="6">
        <f>hidden2!Q89</f>
        <v>0</v>
      </c>
      <c r="H99" s="6">
        <f>hidden2!R89</f>
        <v>0</v>
      </c>
      <c r="I99" s="6">
        <f>hidden2!S89</f>
        <v>0</v>
      </c>
      <c r="J99" s="6">
        <f>hidden2!T89</f>
        <v>0</v>
      </c>
      <c r="K99" s="6">
        <f>hidden2!U89</f>
        <v>0</v>
      </c>
    </row>
    <row r="100" spans="1:11" x14ac:dyDescent="0.25">
      <c r="A100" s="36" t="str">
        <f>hidden1!A90</f>
        <v xml:space="preserve">    Камчатский край</v>
      </c>
      <c r="B100" s="6">
        <f>hidden2!L90</f>
        <v>0</v>
      </c>
      <c r="C100" s="6">
        <f>hidden2!M90</f>
        <v>0</v>
      </c>
      <c r="D100" s="6">
        <f>hidden2!N90</f>
        <v>0</v>
      </c>
      <c r="E100" s="6">
        <f>hidden2!O90</f>
        <v>0</v>
      </c>
      <c r="F100" s="6">
        <f>hidden2!P90</f>
        <v>0</v>
      </c>
      <c r="G100" s="6">
        <f>hidden2!Q90</f>
        <v>0</v>
      </c>
      <c r="H100" s="6">
        <f>hidden2!R90</f>
        <v>0</v>
      </c>
      <c r="I100" s="6">
        <f>hidden2!S90</f>
        <v>0</v>
      </c>
      <c r="J100" s="6">
        <f>hidden2!T90</f>
        <v>0</v>
      </c>
      <c r="K100" s="6">
        <f>hidden2!U90</f>
        <v>0</v>
      </c>
    </row>
    <row r="101" spans="1:11" x14ac:dyDescent="0.25">
      <c r="A101" s="36" t="str">
        <f>hidden1!A91</f>
        <v xml:space="preserve">    Магаданская область</v>
      </c>
      <c r="B101" s="6">
        <f>hidden2!L91</f>
        <v>0</v>
      </c>
      <c r="C101" s="6">
        <f>hidden2!M91</f>
        <v>0</v>
      </c>
      <c r="D101" s="6">
        <f>hidden2!N91</f>
        <v>0</v>
      </c>
      <c r="E101" s="6">
        <f>hidden2!O91</f>
        <v>0</v>
      </c>
      <c r="F101" s="6">
        <f>hidden2!P91</f>
        <v>0</v>
      </c>
      <c r="G101" s="6">
        <f>hidden2!Q91</f>
        <v>0</v>
      </c>
      <c r="H101" s="6">
        <f>hidden2!R91</f>
        <v>0</v>
      </c>
      <c r="I101" s="6">
        <f>hidden2!S91</f>
        <v>0</v>
      </c>
      <c r="J101" s="6">
        <f>hidden2!T91</f>
        <v>0</v>
      </c>
      <c r="K101" s="6">
        <f>hidden2!U91</f>
        <v>0</v>
      </c>
    </row>
    <row r="102" spans="1:11" x14ac:dyDescent="0.25">
      <c r="A102" s="36" t="str">
        <f>hidden1!A92</f>
        <v xml:space="preserve">    Сахалинская область</v>
      </c>
      <c r="B102" s="6">
        <f>hidden2!L92</f>
        <v>0</v>
      </c>
      <c r="C102" s="6">
        <f>hidden2!M92</f>
        <v>0</v>
      </c>
      <c r="D102" s="6">
        <f>hidden2!N92</f>
        <v>0</v>
      </c>
      <c r="E102" s="6">
        <f>hidden2!O92</f>
        <v>0</v>
      </c>
      <c r="F102" s="6">
        <f>hidden2!P92</f>
        <v>0</v>
      </c>
      <c r="G102" s="6">
        <f>hidden2!Q92</f>
        <v>0</v>
      </c>
      <c r="H102" s="6">
        <f>hidden2!R92</f>
        <v>0</v>
      </c>
      <c r="I102" s="6">
        <f>hidden2!S92</f>
        <v>0</v>
      </c>
      <c r="J102" s="6">
        <f>hidden2!T92</f>
        <v>0</v>
      </c>
      <c r="K102" s="6">
        <f>hidden2!U92</f>
        <v>0</v>
      </c>
    </row>
    <row r="103" spans="1:11" x14ac:dyDescent="0.25">
      <c r="A103" s="36" t="str">
        <f>hidden1!A93</f>
        <v xml:space="preserve">    Забайкальский край</v>
      </c>
      <c r="B103" s="6">
        <f>hidden2!L93</f>
        <v>0</v>
      </c>
      <c r="C103" s="6">
        <f>hidden2!M93</f>
        <v>0</v>
      </c>
      <c r="D103" s="6">
        <f>hidden2!N93</f>
        <v>0</v>
      </c>
      <c r="E103" s="6">
        <f>hidden2!O93</f>
        <v>0</v>
      </c>
      <c r="F103" s="6">
        <f>hidden2!P93</f>
        <v>0</v>
      </c>
      <c r="G103" s="6">
        <f>hidden2!Q93</f>
        <v>0</v>
      </c>
      <c r="H103" s="6">
        <f>hidden2!R93</f>
        <v>0</v>
      </c>
      <c r="I103" s="6">
        <f>hidden2!S93</f>
        <v>0</v>
      </c>
      <c r="J103" s="6">
        <f>hidden2!T93</f>
        <v>0</v>
      </c>
      <c r="K103" s="6">
        <f>hidden2!U93</f>
        <v>0</v>
      </c>
    </row>
    <row r="104" spans="1:11" x14ac:dyDescent="0.25">
      <c r="A104" s="36" t="str">
        <f>hidden1!A94</f>
        <v xml:space="preserve">    Еврейская автономная область</v>
      </c>
      <c r="B104" s="6">
        <f>hidden2!L94</f>
        <v>0</v>
      </c>
      <c r="C104" s="6">
        <f>hidden2!M94</f>
        <v>0</v>
      </c>
      <c r="D104" s="6">
        <f>hidden2!N94</f>
        <v>0</v>
      </c>
      <c r="E104" s="6">
        <f>hidden2!O94</f>
        <v>0</v>
      </c>
      <c r="F104" s="6">
        <f>hidden2!P94</f>
        <v>0</v>
      </c>
      <c r="G104" s="6">
        <f>hidden2!Q94</f>
        <v>0</v>
      </c>
      <c r="H104" s="6">
        <f>hidden2!R94</f>
        <v>0</v>
      </c>
      <c r="I104" s="6">
        <f>hidden2!S94</f>
        <v>0</v>
      </c>
      <c r="J104" s="6">
        <f>hidden2!T94</f>
        <v>0</v>
      </c>
      <c r="K104" s="6">
        <f>hidden2!U94</f>
        <v>0</v>
      </c>
    </row>
    <row r="105" spans="1:11" x14ac:dyDescent="0.25">
      <c r="A105" s="36" t="str">
        <f>hidden1!A95</f>
        <v xml:space="preserve">    Чукотский автономный округ</v>
      </c>
      <c r="B105" s="6">
        <f>hidden2!L95</f>
        <v>0</v>
      </c>
      <c r="C105" s="6">
        <f>hidden2!M95</f>
        <v>0</v>
      </c>
      <c r="D105" s="6">
        <f>hidden2!N95</f>
        <v>0</v>
      </c>
      <c r="E105" s="6">
        <f>hidden2!O95</f>
        <v>0</v>
      </c>
      <c r="F105" s="6">
        <f>hidden2!P95</f>
        <v>0</v>
      </c>
      <c r="G105" s="6">
        <f>hidden2!Q95</f>
        <v>0</v>
      </c>
      <c r="H105" s="6">
        <f>hidden2!R95</f>
        <v>0</v>
      </c>
      <c r="I105" s="6">
        <f>hidden2!S95</f>
        <v>0</v>
      </c>
      <c r="J105" s="6">
        <f>hidden2!T95</f>
        <v>0</v>
      </c>
      <c r="K105" s="6">
        <f>hidden2!U95</f>
        <v>0</v>
      </c>
    </row>
    <row r="106" spans="1:11" x14ac:dyDescent="0.25">
      <c r="A106" s="36" t="str">
        <f>hidden1!A101</f>
        <v xml:space="preserve">  МИ ФНС РОССИИ ПО УПРАВЛЕНИЮ ДОЛГОМ</v>
      </c>
      <c r="B106" s="6">
        <f>hidden2!L101</f>
        <v>0</v>
      </c>
      <c r="C106" s="6">
        <f>hidden2!M101</f>
        <v>0</v>
      </c>
      <c r="D106" s="6">
        <f>hidden2!N101</f>
        <v>0</v>
      </c>
      <c r="E106" s="6">
        <f>hidden2!O101</f>
        <v>0</v>
      </c>
      <c r="F106" s="6">
        <f>hidden2!P101</f>
        <v>0</v>
      </c>
      <c r="G106" s="6">
        <f>hidden2!Q101</f>
        <v>0</v>
      </c>
      <c r="H106" s="6">
        <f>hidden2!R101</f>
        <v>0</v>
      </c>
      <c r="I106" s="6">
        <f>hidden2!S101</f>
        <v>0</v>
      </c>
      <c r="J106" s="6">
        <f>hidden2!T101</f>
        <v>0</v>
      </c>
      <c r="K106" s="6">
        <f>hidden2!U101</f>
        <v>0</v>
      </c>
    </row>
    <row r="107" spans="1:11" x14ac:dyDescent="0.25">
      <c r="A107" s="36"/>
      <c r="B107" s="6"/>
      <c r="C107" s="6"/>
      <c r="D107" s="6"/>
      <c r="E107" s="6"/>
      <c r="F107" s="6"/>
      <c r="G107" s="6"/>
      <c r="H107" s="6"/>
      <c r="I107" s="6"/>
      <c r="J107" s="6"/>
      <c r="K107" s="6"/>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4.44140625" style="2" customWidth="1"/>
    <col min="2" max="2" width="16" style="2" customWidth="1"/>
    <col min="3" max="4" width="12.5546875" style="2" customWidth="1"/>
    <col min="5" max="6" width="16" style="2" customWidth="1"/>
    <col min="7" max="7" width="14.44140625" style="2" customWidth="1"/>
    <col min="8" max="8" width="16" style="2" customWidth="1"/>
    <col min="9" max="9" width="14.44140625" style="2" customWidth="1"/>
    <col min="10" max="10" width="16" style="2" customWidth="1"/>
    <col min="11" max="11" width="14.44140625" style="2" customWidth="1"/>
    <col min="12" max="16384" width="9.109375" style="2"/>
  </cols>
  <sheetData>
    <row r="1" spans="1:11" s="17" customFormat="1" ht="14.1" customHeight="1" x14ac:dyDescent="0.25">
      <c r="G1" s="18"/>
      <c r="K1" s="18" t="s">
        <v>117</v>
      </c>
    </row>
    <row r="2" spans="1:11" s="17" customFormat="1" ht="14.1" customHeight="1" x14ac:dyDescent="0.25">
      <c r="A2" s="100" t="s">
        <v>5</v>
      </c>
      <c r="B2" s="100"/>
      <c r="C2" s="100"/>
      <c r="D2" s="205"/>
      <c r="E2" s="205"/>
      <c r="F2" s="205"/>
      <c r="G2" s="205"/>
      <c r="H2" s="205"/>
      <c r="I2" s="205"/>
      <c r="J2" s="205"/>
      <c r="K2" s="205"/>
    </row>
    <row r="3" spans="1:11" s="17" customFormat="1" ht="14.1" customHeight="1" x14ac:dyDescent="0.25">
      <c r="A3" s="100" t="str">
        <f>hidden3!A1</f>
        <v>по состоянию на 1  августа 2023 года</v>
      </c>
      <c r="B3" s="100"/>
      <c r="C3" s="100"/>
      <c r="D3" s="205"/>
      <c r="E3" s="205"/>
      <c r="F3" s="205"/>
      <c r="G3" s="205"/>
      <c r="H3" s="205"/>
      <c r="I3" s="205"/>
      <c r="J3" s="205"/>
      <c r="K3" s="205"/>
    </row>
    <row r="4" spans="1:11" s="17" customFormat="1" x14ac:dyDescent="0.25">
      <c r="A4" s="19"/>
    </row>
    <row r="5" spans="1:11" s="17" customFormat="1" ht="14.1" customHeight="1" x14ac:dyDescent="0.25">
      <c r="A5" s="17" t="s">
        <v>2</v>
      </c>
      <c r="G5" s="20"/>
      <c r="K5" s="20" t="s">
        <v>7</v>
      </c>
    </row>
    <row r="6" spans="1:11" s="17" customFormat="1" ht="15.75" customHeight="1" x14ac:dyDescent="0.25">
      <c r="A6" s="96"/>
      <c r="B6" s="101" t="s">
        <v>48</v>
      </c>
      <c r="C6" s="199" t="s">
        <v>6</v>
      </c>
      <c r="D6" s="199"/>
      <c r="E6" s="199"/>
      <c r="F6" s="199"/>
      <c r="G6" s="199"/>
      <c r="H6" s="104" t="s">
        <v>45</v>
      </c>
      <c r="I6" s="138" t="s">
        <v>6</v>
      </c>
      <c r="J6" s="214"/>
      <c r="K6" s="237"/>
    </row>
    <row r="7" spans="1:11" s="17" customFormat="1" ht="28.5" customHeight="1" x14ac:dyDescent="0.25">
      <c r="A7" s="97"/>
      <c r="B7" s="238"/>
      <c r="C7" s="102" t="s">
        <v>187</v>
      </c>
      <c r="D7" s="105" t="s">
        <v>40</v>
      </c>
      <c r="E7" s="102" t="s">
        <v>41</v>
      </c>
      <c r="F7" s="105" t="s">
        <v>43</v>
      </c>
      <c r="G7" s="105" t="s">
        <v>44</v>
      </c>
      <c r="H7" s="97"/>
      <c r="I7" s="101" t="s">
        <v>46</v>
      </c>
      <c r="J7" s="101" t="s">
        <v>47</v>
      </c>
      <c r="K7" s="105" t="s">
        <v>44</v>
      </c>
    </row>
    <row r="8" spans="1:11" s="17" customFormat="1" ht="28.5" customHeight="1" x14ac:dyDescent="0.25">
      <c r="A8" s="97"/>
      <c r="B8" s="238"/>
      <c r="C8" s="102"/>
      <c r="D8" s="105"/>
      <c r="E8" s="102"/>
      <c r="F8" s="105"/>
      <c r="G8" s="105"/>
      <c r="H8" s="97"/>
      <c r="I8" s="102"/>
      <c r="J8" s="102"/>
      <c r="K8" s="105"/>
    </row>
    <row r="9" spans="1:11" s="17" customFormat="1" ht="85.35" customHeight="1" x14ac:dyDescent="0.25">
      <c r="A9" s="98"/>
      <c r="B9" s="137"/>
      <c r="C9" s="103"/>
      <c r="D9" s="106"/>
      <c r="E9" s="137"/>
      <c r="F9" s="236"/>
      <c r="G9" s="236"/>
      <c r="H9" s="98"/>
      <c r="I9" s="137"/>
      <c r="J9" s="137"/>
      <c r="K9" s="206"/>
    </row>
    <row r="10" spans="1:11" s="17" customFormat="1" ht="12.75" customHeight="1" x14ac:dyDescent="0.25">
      <c r="A10" s="25" t="s">
        <v>0</v>
      </c>
      <c r="B10" s="25">
        <v>2200</v>
      </c>
      <c r="C10" s="25">
        <v>2210</v>
      </c>
      <c r="D10" s="25">
        <v>2220</v>
      </c>
      <c r="E10" s="25">
        <v>2230</v>
      </c>
      <c r="F10" s="25">
        <v>2240</v>
      </c>
      <c r="G10" s="25">
        <v>2250</v>
      </c>
      <c r="H10" s="25">
        <v>2260</v>
      </c>
      <c r="I10" s="25">
        <v>2270</v>
      </c>
      <c r="J10" s="25">
        <v>2280</v>
      </c>
      <c r="K10" s="25">
        <v>2290</v>
      </c>
    </row>
    <row r="11" spans="1:11" ht="18" customHeight="1" x14ac:dyDescent="0.25">
      <c r="A11" s="5" t="str">
        <f>hidden1!A1</f>
        <v>РОССИЙСКАЯ ФЕДЕРАЦИЯ</v>
      </c>
      <c r="B11" s="6">
        <f>hidden2!V1</f>
        <v>25</v>
      </c>
      <c r="C11" s="6">
        <f>hidden2!W1</f>
        <v>0</v>
      </c>
      <c r="D11" s="6">
        <f>hidden2!X1</f>
        <v>0</v>
      </c>
      <c r="E11" s="6">
        <f>hidden2!Y1</f>
        <v>0</v>
      </c>
      <c r="F11" s="6">
        <f>hidden2!Z1</f>
        <v>0</v>
      </c>
      <c r="G11" s="6">
        <f>hidden2!AA1</f>
        <v>25</v>
      </c>
      <c r="H11" s="6">
        <f>hidden2!AB1</f>
        <v>6</v>
      </c>
      <c r="I11" s="6">
        <f>hidden2!AC1</f>
        <v>6</v>
      </c>
      <c r="J11" s="6">
        <f>hidden2!AD1</f>
        <v>0</v>
      </c>
      <c r="K11" s="6">
        <f>hidden2!AE1</f>
        <v>0</v>
      </c>
    </row>
    <row r="12" spans="1:11" ht="12.75" customHeight="1" x14ac:dyDescent="0.25">
      <c r="A12" s="5" t="str">
        <f>hidden1!A2</f>
        <v xml:space="preserve">  в том числе:</v>
      </c>
      <c r="B12" s="6"/>
      <c r="C12" s="6"/>
      <c r="D12" s="6"/>
      <c r="E12" s="6"/>
      <c r="F12" s="6"/>
      <c r="G12" s="6"/>
      <c r="H12" s="6"/>
      <c r="I12" s="6"/>
      <c r="J12" s="6"/>
      <c r="K12" s="6"/>
    </row>
    <row r="13" spans="1:11" ht="12.75" customHeight="1" x14ac:dyDescent="0.25">
      <c r="A13" s="5" t="str">
        <f>hidden1!A3</f>
        <v xml:space="preserve">  ЦЕНТРАЛЬНЫЙ ФЕДЕРАЛЬНЫЙ ОКРУГ</v>
      </c>
      <c r="B13" s="6">
        <f>hidden2!V3</f>
        <v>25</v>
      </c>
      <c r="C13" s="6">
        <f>hidden2!W3</f>
        <v>0</v>
      </c>
      <c r="D13" s="6">
        <f>hidden2!X3</f>
        <v>0</v>
      </c>
      <c r="E13" s="6">
        <f>hidden2!Y3</f>
        <v>0</v>
      </c>
      <c r="F13" s="6">
        <f>hidden2!Z3</f>
        <v>0</v>
      </c>
      <c r="G13" s="6">
        <f>hidden2!AA3</f>
        <v>25</v>
      </c>
      <c r="H13" s="6">
        <f>hidden2!AB3</f>
        <v>0</v>
      </c>
      <c r="I13" s="6">
        <f>hidden2!AC3</f>
        <v>0</v>
      </c>
      <c r="J13" s="6">
        <f>hidden2!AD3</f>
        <v>0</v>
      </c>
      <c r="K13" s="6">
        <f>hidden2!AE3</f>
        <v>0</v>
      </c>
    </row>
    <row r="14" spans="1:11" ht="12.75" customHeight="1" x14ac:dyDescent="0.25">
      <c r="A14" s="5" t="str">
        <f>hidden1!A4</f>
        <v xml:space="preserve">    Белгородская область</v>
      </c>
      <c r="B14" s="6">
        <f>hidden2!V4</f>
        <v>0</v>
      </c>
      <c r="C14" s="6">
        <f>hidden2!W4</f>
        <v>0</v>
      </c>
      <c r="D14" s="6">
        <f>hidden2!X4</f>
        <v>0</v>
      </c>
      <c r="E14" s="6">
        <f>hidden2!Y4</f>
        <v>0</v>
      </c>
      <c r="F14" s="6">
        <f>hidden2!Z4</f>
        <v>0</v>
      </c>
      <c r="G14" s="6">
        <f>hidden2!AA4</f>
        <v>0</v>
      </c>
      <c r="H14" s="6">
        <f>hidden2!AB4</f>
        <v>0</v>
      </c>
      <c r="I14" s="6">
        <f>hidden2!AC4</f>
        <v>0</v>
      </c>
      <c r="J14" s="6">
        <f>hidden2!AD4</f>
        <v>0</v>
      </c>
      <c r="K14" s="6">
        <f>hidden2!AE4</f>
        <v>0</v>
      </c>
    </row>
    <row r="15" spans="1:11" ht="12.75" customHeight="1" x14ac:dyDescent="0.25">
      <c r="A15" s="5" t="str">
        <f>hidden1!A5</f>
        <v xml:space="preserve">    Брянская область</v>
      </c>
      <c r="B15" s="6">
        <f>hidden2!V5</f>
        <v>0</v>
      </c>
      <c r="C15" s="6">
        <f>hidden2!W5</f>
        <v>0</v>
      </c>
      <c r="D15" s="6">
        <f>hidden2!X5</f>
        <v>0</v>
      </c>
      <c r="E15" s="6">
        <f>hidden2!Y5</f>
        <v>0</v>
      </c>
      <c r="F15" s="6">
        <f>hidden2!Z5</f>
        <v>0</v>
      </c>
      <c r="G15" s="6">
        <f>hidden2!AA5</f>
        <v>0</v>
      </c>
      <c r="H15" s="6">
        <f>hidden2!AB5</f>
        <v>0</v>
      </c>
      <c r="I15" s="6">
        <f>hidden2!AC5</f>
        <v>0</v>
      </c>
      <c r="J15" s="6">
        <f>hidden2!AD5</f>
        <v>0</v>
      </c>
      <c r="K15" s="6">
        <f>hidden2!AE5</f>
        <v>0</v>
      </c>
    </row>
    <row r="16" spans="1:11" ht="12.75" customHeight="1" x14ac:dyDescent="0.25">
      <c r="A16" s="5" t="str">
        <f>hidden1!A6</f>
        <v xml:space="preserve">    Владимирская область</v>
      </c>
      <c r="B16" s="6">
        <f>hidden2!V6</f>
        <v>0</v>
      </c>
      <c r="C16" s="6">
        <f>hidden2!W6</f>
        <v>0</v>
      </c>
      <c r="D16" s="6">
        <f>hidden2!X6</f>
        <v>0</v>
      </c>
      <c r="E16" s="6">
        <f>hidden2!Y6</f>
        <v>0</v>
      </c>
      <c r="F16" s="6">
        <f>hidden2!Z6</f>
        <v>0</v>
      </c>
      <c r="G16" s="6">
        <f>hidden2!AA6</f>
        <v>0</v>
      </c>
      <c r="H16" s="6">
        <f>hidden2!AB6</f>
        <v>0</v>
      </c>
      <c r="I16" s="6">
        <f>hidden2!AC6</f>
        <v>0</v>
      </c>
      <c r="J16" s="6">
        <f>hidden2!AD6</f>
        <v>0</v>
      </c>
      <c r="K16" s="6">
        <f>hidden2!AE6</f>
        <v>0</v>
      </c>
    </row>
    <row r="17" spans="1:11" ht="12.75" customHeight="1" x14ac:dyDescent="0.25">
      <c r="A17" s="5" t="str">
        <f>hidden1!A7</f>
        <v xml:space="preserve">    Воронежская область</v>
      </c>
      <c r="B17" s="6">
        <f>hidden2!V7</f>
        <v>0</v>
      </c>
      <c r="C17" s="6">
        <f>hidden2!W7</f>
        <v>0</v>
      </c>
      <c r="D17" s="6">
        <f>hidden2!X7</f>
        <v>0</v>
      </c>
      <c r="E17" s="6">
        <f>hidden2!Y7</f>
        <v>0</v>
      </c>
      <c r="F17" s="6">
        <f>hidden2!Z7</f>
        <v>0</v>
      </c>
      <c r="G17" s="6">
        <f>hidden2!AA7</f>
        <v>0</v>
      </c>
      <c r="H17" s="6">
        <f>hidden2!AB7</f>
        <v>0</v>
      </c>
      <c r="I17" s="6">
        <f>hidden2!AC7</f>
        <v>0</v>
      </c>
      <c r="J17" s="6">
        <f>hidden2!AD7</f>
        <v>0</v>
      </c>
      <c r="K17" s="6">
        <f>hidden2!AE7</f>
        <v>0</v>
      </c>
    </row>
    <row r="18" spans="1:11" ht="12.75" customHeight="1" x14ac:dyDescent="0.25">
      <c r="A18" s="5" t="str">
        <f>hidden1!A8</f>
        <v xml:space="preserve">    Ивановская область</v>
      </c>
      <c r="B18" s="6">
        <f>hidden2!V8</f>
        <v>0</v>
      </c>
      <c r="C18" s="6">
        <f>hidden2!W8</f>
        <v>0</v>
      </c>
      <c r="D18" s="6">
        <f>hidden2!X8</f>
        <v>0</v>
      </c>
      <c r="E18" s="6">
        <f>hidden2!Y8</f>
        <v>0</v>
      </c>
      <c r="F18" s="6">
        <f>hidden2!Z8</f>
        <v>0</v>
      </c>
      <c r="G18" s="6">
        <f>hidden2!AA8</f>
        <v>0</v>
      </c>
      <c r="H18" s="6">
        <f>hidden2!AB8</f>
        <v>0</v>
      </c>
      <c r="I18" s="6">
        <f>hidden2!AC8</f>
        <v>0</v>
      </c>
      <c r="J18" s="6">
        <f>hidden2!AD8</f>
        <v>0</v>
      </c>
      <c r="K18" s="6">
        <f>hidden2!AE8</f>
        <v>0</v>
      </c>
    </row>
    <row r="19" spans="1:11" ht="12.75" customHeight="1" x14ac:dyDescent="0.25">
      <c r="A19" s="5" t="str">
        <f>hidden1!A9</f>
        <v xml:space="preserve">    Калужская область</v>
      </c>
      <c r="B19" s="6">
        <f>hidden2!V9</f>
        <v>0</v>
      </c>
      <c r="C19" s="6">
        <f>hidden2!W9</f>
        <v>0</v>
      </c>
      <c r="D19" s="6">
        <f>hidden2!X9</f>
        <v>0</v>
      </c>
      <c r="E19" s="6">
        <f>hidden2!Y9</f>
        <v>0</v>
      </c>
      <c r="F19" s="6">
        <f>hidden2!Z9</f>
        <v>0</v>
      </c>
      <c r="G19" s="6">
        <f>hidden2!AA9</f>
        <v>0</v>
      </c>
      <c r="H19" s="6">
        <f>hidden2!AB9</f>
        <v>0</v>
      </c>
      <c r="I19" s="6">
        <f>hidden2!AC9</f>
        <v>0</v>
      </c>
      <c r="J19" s="6">
        <f>hidden2!AD9</f>
        <v>0</v>
      </c>
      <c r="K19" s="6">
        <f>hidden2!AE9</f>
        <v>0</v>
      </c>
    </row>
    <row r="20" spans="1:11" ht="12.75" customHeight="1" x14ac:dyDescent="0.25">
      <c r="A20" s="5" t="str">
        <f>hidden1!A10</f>
        <v xml:space="preserve">    Костромская область</v>
      </c>
      <c r="B20" s="6">
        <f>hidden2!V10</f>
        <v>0</v>
      </c>
      <c r="C20" s="6">
        <f>hidden2!W10</f>
        <v>0</v>
      </c>
      <c r="D20" s="6">
        <f>hidden2!X10</f>
        <v>0</v>
      </c>
      <c r="E20" s="6">
        <f>hidden2!Y10</f>
        <v>0</v>
      </c>
      <c r="F20" s="6">
        <f>hidden2!Z10</f>
        <v>0</v>
      </c>
      <c r="G20" s="6">
        <f>hidden2!AA10</f>
        <v>0</v>
      </c>
      <c r="H20" s="6">
        <f>hidden2!AB10</f>
        <v>0</v>
      </c>
      <c r="I20" s="6">
        <f>hidden2!AC10</f>
        <v>0</v>
      </c>
      <c r="J20" s="6">
        <f>hidden2!AD10</f>
        <v>0</v>
      </c>
      <c r="K20" s="6">
        <f>hidden2!AE10</f>
        <v>0</v>
      </c>
    </row>
    <row r="21" spans="1:11" ht="12.75" customHeight="1" x14ac:dyDescent="0.25">
      <c r="A21" s="5" t="str">
        <f>hidden1!A11</f>
        <v xml:space="preserve">    Курская область</v>
      </c>
      <c r="B21" s="6">
        <f>hidden2!V11</f>
        <v>0</v>
      </c>
      <c r="C21" s="6">
        <f>hidden2!W11</f>
        <v>0</v>
      </c>
      <c r="D21" s="6">
        <f>hidden2!X11</f>
        <v>0</v>
      </c>
      <c r="E21" s="6">
        <f>hidden2!Y11</f>
        <v>0</v>
      </c>
      <c r="F21" s="6">
        <f>hidden2!Z11</f>
        <v>0</v>
      </c>
      <c r="G21" s="6">
        <f>hidden2!AA11</f>
        <v>0</v>
      </c>
      <c r="H21" s="6">
        <f>hidden2!AB11</f>
        <v>0</v>
      </c>
      <c r="I21" s="6">
        <f>hidden2!AC11</f>
        <v>0</v>
      </c>
      <c r="J21" s="6">
        <f>hidden2!AD11</f>
        <v>0</v>
      </c>
      <c r="K21" s="6">
        <f>hidden2!AE11</f>
        <v>0</v>
      </c>
    </row>
    <row r="22" spans="1:11" ht="12.75" customHeight="1" x14ac:dyDescent="0.25">
      <c r="A22" s="5" t="str">
        <f>hidden1!A12</f>
        <v xml:space="preserve">    Липецкая область</v>
      </c>
      <c r="B22" s="6">
        <f>hidden2!V12</f>
        <v>0</v>
      </c>
      <c r="C22" s="6">
        <f>hidden2!W12</f>
        <v>0</v>
      </c>
      <c r="D22" s="6">
        <f>hidden2!X12</f>
        <v>0</v>
      </c>
      <c r="E22" s="6">
        <f>hidden2!Y12</f>
        <v>0</v>
      </c>
      <c r="F22" s="6">
        <f>hidden2!Z12</f>
        <v>0</v>
      </c>
      <c r="G22" s="6">
        <f>hidden2!AA12</f>
        <v>0</v>
      </c>
      <c r="H22" s="6">
        <f>hidden2!AB12</f>
        <v>0</v>
      </c>
      <c r="I22" s="6">
        <f>hidden2!AC12</f>
        <v>0</v>
      </c>
      <c r="J22" s="6">
        <f>hidden2!AD12</f>
        <v>0</v>
      </c>
      <c r="K22" s="6">
        <f>hidden2!AE12</f>
        <v>0</v>
      </c>
    </row>
    <row r="23" spans="1:11" ht="12.75" customHeight="1" x14ac:dyDescent="0.25">
      <c r="A23" s="5" t="str">
        <f>hidden1!A13</f>
        <v xml:space="preserve">    Московская область</v>
      </c>
      <c r="B23" s="6">
        <f>hidden2!V13</f>
        <v>0</v>
      </c>
      <c r="C23" s="6">
        <f>hidden2!W13</f>
        <v>0</v>
      </c>
      <c r="D23" s="6">
        <f>hidden2!X13</f>
        <v>0</v>
      </c>
      <c r="E23" s="6">
        <f>hidden2!Y13</f>
        <v>0</v>
      </c>
      <c r="F23" s="6">
        <f>hidden2!Z13</f>
        <v>0</v>
      </c>
      <c r="G23" s="6">
        <f>hidden2!AA13</f>
        <v>0</v>
      </c>
      <c r="H23" s="6">
        <f>hidden2!AB13</f>
        <v>0</v>
      </c>
      <c r="I23" s="6">
        <f>hidden2!AC13</f>
        <v>0</v>
      </c>
      <c r="J23" s="6">
        <f>hidden2!AD13</f>
        <v>0</v>
      </c>
      <c r="K23" s="6">
        <f>hidden2!AE13</f>
        <v>0</v>
      </c>
    </row>
    <row r="24" spans="1:11" ht="12.75" customHeight="1" x14ac:dyDescent="0.25">
      <c r="A24" s="5" t="str">
        <f>hidden1!A14</f>
        <v xml:space="preserve">    Орловская область</v>
      </c>
      <c r="B24" s="6">
        <f>hidden2!V14</f>
        <v>0</v>
      </c>
      <c r="C24" s="6">
        <f>hidden2!W14</f>
        <v>0</v>
      </c>
      <c r="D24" s="6">
        <f>hidden2!X14</f>
        <v>0</v>
      </c>
      <c r="E24" s="6">
        <f>hidden2!Y14</f>
        <v>0</v>
      </c>
      <c r="F24" s="6">
        <f>hidden2!Z14</f>
        <v>0</v>
      </c>
      <c r="G24" s="6">
        <f>hidden2!AA14</f>
        <v>0</v>
      </c>
      <c r="H24" s="6">
        <f>hidden2!AB14</f>
        <v>0</v>
      </c>
      <c r="I24" s="6">
        <f>hidden2!AC14</f>
        <v>0</v>
      </c>
      <c r="J24" s="6">
        <f>hidden2!AD14</f>
        <v>0</v>
      </c>
      <c r="K24" s="6">
        <f>hidden2!AE14</f>
        <v>0</v>
      </c>
    </row>
    <row r="25" spans="1:11" ht="12.75" customHeight="1" x14ac:dyDescent="0.25">
      <c r="A25" s="5" t="str">
        <f>hidden1!A15</f>
        <v xml:space="preserve">    Рязанская область</v>
      </c>
      <c r="B25" s="6">
        <f>hidden2!V15</f>
        <v>0</v>
      </c>
      <c r="C25" s="6">
        <f>hidden2!W15</f>
        <v>0</v>
      </c>
      <c r="D25" s="6">
        <f>hidden2!X15</f>
        <v>0</v>
      </c>
      <c r="E25" s="6">
        <f>hidden2!Y15</f>
        <v>0</v>
      </c>
      <c r="F25" s="6">
        <f>hidden2!Z15</f>
        <v>0</v>
      </c>
      <c r="G25" s="6">
        <f>hidden2!AA15</f>
        <v>0</v>
      </c>
      <c r="H25" s="6">
        <f>hidden2!AB15</f>
        <v>0</v>
      </c>
      <c r="I25" s="6">
        <f>hidden2!AC15</f>
        <v>0</v>
      </c>
      <c r="J25" s="6">
        <f>hidden2!AD15</f>
        <v>0</v>
      </c>
      <c r="K25" s="6">
        <f>hidden2!AE15</f>
        <v>0</v>
      </c>
    </row>
    <row r="26" spans="1:11" ht="12.75" customHeight="1" x14ac:dyDescent="0.25">
      <c r="A26" s="5" t="str">
        <f>hidden1!A16</f>
        <v xml:space="preserve">    Смоленская область</v>
      </c>
      <c r="B26" s="6">
        <f>hidden2!V16</f>
        <v>0</v>
      </c>
      <c r="C26" s="6">
        <f>hidden2!W16</f>
        <v>0</v>
      </c>
      <c r="D26" s="6">
        <f>hidden2!X16</f>
        <v>0</v>
      </c>
      <c r="E26" s="6">
        <f>hidden2!Y16</f>
        <v>0</v>
      </c>
      <c r="F26" s="6">
        <f>hidden2!Z16</f>
        <v>0</v>
      </c>
      <c r="G26" s="6">
        <f>hidden2!AA16</f>
        <v>0</v>
      </c>
      <c r="H26" s="6">
        <f>hidden2!AB16</f>
        <v>0</v>
      </c>
      <c r="I26" s="6">
        <f>hidden2!AC16</f>
        <v>0</v>
      </c>
      <c r="J26" s="6">
        <f>hidden2!AD16</f>
        <v>0</v>
      </c>
      <c r="K26" s="6">
        <f>hidden2!AE16</f>
        <v>0</v>
      </c>
    </row>
    <row r="27" spans="1:11" ht="12.75" customHeight="1" x14ac:dyDescent="0.25">
      <c r="A27" s="5" t="str">
        <f>hidden1!A17</f>
        <v xml:space="preserve">    Тамбовская область</v>
      </c>
      <c r="B27" s="6">
        <f>hidden2!V17</f>
        <v>0</v>
      </c>
      <c r="C27" s="6">
        <f>hidden2!W17</f>
        <v>0</v>
      </c>
      <c r="D27" s="6">
        <f>hidden2!X17</f>
        <v>0</v>
      </c>
      <c r="E27" s="6">
        <f>hidden2!Y17</f>
        <v>0</v>
      </c>
      <c r="F27" s="6">
        <f>hidden2!Z17</f>
        <v>0</v>
      </c>
      <c r="G27" s="6">
        <f>hidden2!AA17</f>
        <v>0</v>
      </c>
      <c r="H27" s="6">
        <f>hidden2!AB17</f>
        <v>0</v>
      </c>
      <c r="I27" s="6">
        <f>hidden2!AC17</f>
        <v>0</v>
      </c>
      <c r="J27" s="6">
        <f>hidden2!AD17</f>
        <v>0</v>
      </c>
      <c r="K27" s="6">
        <f>hidden2!AE17</f>
        <v>0</v>
      </c>
    </row>
    <row r="28" spans="1:11" ht="12.75" customHeight="1" x14ac:dyDescent="0.25">
      <c r="A28" s="5" t="str">
        <f>hidden1!A18</f>
        <v xml:space="preserve">    Тверская область</v>
      </c>
      <c r="B28" s="6">
        <f>hidden2!V18</f>
        <v>0</v>
      </c>
      <c r="C28" s="6">
        <f>hidden2!W18</f>
        <v>0</v>
      </c>
      <c r="D28" s="6">
        <f>hidden2!X18</f>
        <v>0</v>
      </c>
      <c r="E28" s="6">
        <f>hidden2!Y18</f>
        <v>0</v>
      </c>
      <c r="F28" s="6">
        <f>hidden2!Z18</f>
        <v>0</v>
      </c>
      <c r="G28" s="6">
        <f>hidden2!AA18</f>
        <v>0</v>
      </c>
      <c r="H28" s="6">
        <f>hidden2!AB18</f>
        <v>0</v>
      </c>
      <c r="I28" s="6">
        <f>hidden2!AC18</f>
        <v>0</v>
      </c>
      <c r="J28" s="6">
        <f>hidden2!AD18</f>
        <v>0</v>
      </c>
      <c r="K28" s="6">
        <f>hidden2!AE18</f>
        <v>0</v>
      </c>
    </row>
    <row r="29" spans="1:11" ht="12.75" customHeight="1" x14ac:dyDescent="0.25">
      <c r="A29" s="5" t="str">
        <f>hidden1!A19</f>
        <v xml:space="preserve">    Тульская область</v>
      </c>
      <c r="B29" s="6">
        <f>hidden2!V19</f>
        <v>0</v>
      </c>
      <c r="C29" s="6">
        <f>hidden2!W19</f>
        <v>0</v>
      </c>
      <c r="D29" s="6">
        <f>hidden2!X19</f>
        <v>0</v>
      </c>
      <c r="E29" s="6">
        <f>hidden2!Y19</f>
        <v>0</v>
      </c>
      <c r="F29" s="6">
        <f>hidden2!Z19</f>
        <v>0</v>
      </c>
      <c r="G29" s="6">
        <f>hidden2!AA19</f>
        <v>0</v>
      </c>
      <c r="H29" s="6">
        <f>hidden2!AB19</f>
        <v>0</v>
      </c>
      <c r="I29" s="6">
        <f>hidden2!AC19</f>
        <v>0</v>
      </c>
      <c r="J29" s="6">
        <f>hidden2!AD19</f>
        <v>0</v>
      </c>
      <c r="K29" s="6">
        <f>hidden2!AE19</f>
        <v>0</v>
      </c>
    </row>
    <row r="30" spans="1:11" ht="13.65" customHeight="1" x14ac:dyDescent="0.25">
      <c r="A30" s="5" t="str">
        <f>hidden1!A20</f>
        <v xml:space="preserve">    Ярославская область</v>
      </c>
      <c r="B30" s="6">
        <f>hidden2!V20</f>
        <v>0</v>
      </c>
      <c r="C30" s="6">
        <f>hidden2!W20</f>
        <v>0</v>
      </c>
      <c r="D30" s="6">
        <f>hidden2!X20</f>
        <v>0</v>
      </c>
      <c r="E30" s="6">
        <f>hidden2!Y20</f>
        <v>0</v>
      </c>
      <c r="F30" s="6">
        <f>hidden2!Z20</f>
        <v>0</v>
      </c>
      <c r="G30" s="6">
        <f>hidden2!AA20</f>
        <v>0</v>
      </c>
      <c r="H30" s="6">
        <f>hidden2!AB20</f>
        <v>0</v>
      </c>
      <c r="I30" s="6">
        <f>hidden2!AC20</f>
        <v>0</v>
      </c>
      <c r="J30" s="6">
        <f>hidden2!AD20</f>
        <v>0</v>
      </c>
      <c r="K30" s="6">
        <f>hidden2!AE20</f>
        <v>0</v>
      </c>
    </row>
    <row r="31" spans="1:11" ht="12.75" customHeight="1" x14ac:dyDescent="0.25">
      <c r="A31" s="5" t="str">
        <f>hidden1!A21</f>
        <v xml:space="preserve">    город Москва</v>
      </c>
      <c r="B31" s="6">
        <f>hidden2!V21</f>
        <v>25</v>
      </c>
      <c r="C31" s="6">
        <f>hidden2!W21</f>
        <v>0</v>
      </c>
      <c r="D31" s="6">
        <f>hidden2!X21</f>
        <v>0</v>
      </c>
      <c r="E31" s="6">
        <f>hidden2!Y21</f>
        <v>0</v>
      </c>
      <c r="F31" s="6">
        <f>hidden2!Z21</f>
        <v>0</v>
      </c>
      <c r="G31" s="6">
        <f>hidden2!AA21</f>
        <v>25</v>
      </c>
      <c r="H31" s="6">
        <f>hidden2!AB21</f>
        <v>0</v>
      </c>
      <c r="I31" s="6">
        <f>hidden2!AC21</f>
        <v>0</v>
      </c>
      <c r="J31" s="6">
        <f>hidden2!AD21</f>
        <v>0</v>
      </c>
      <c r="K31" s="6">
        <f>hidden2!AE21</f>
        <v>0</v>
      </c>
    </row>
    <row r="32" spans="1:11" ht="12.75" customHeight="1" x14ac:dyDescent="0.25">
      <c r="A32" s="5" t="str">
        <f>hidden1!A22</f>
        <v xml:space="preserve">  СЕВЕРО-ЗАПАДНЫЙ ФЕДЕРАЛЬНЫЙ ОКРУГ</v>
      </c>
      <c r="B32" s="6">
        <f>hidden2!V22</f>
        <v>0</v>
      </c>
      <c r="C32" s="6">
        <f>hidden2!W22</f>
        <v>0</v>
      </c>
      <c r="D32" s="6">
        <f>hidden2!X22</f>
        <v>0</v>
      </c>
      <c r="E32" s="6">
        <f>hidden2!Y22</f>
        <v>0</v>
      </c>
      <c r="F32" s="6">
        <f>hidden2!Z22</f>
        <v>0</v>
      </c>
      <c r="G32" s="6">
        <f>hidden2!AA22</f>
        <v>0</v>
      </c>
      <c r="H32" s="6">
        <f>hidden2!AB22</f>
        <v>0</v>
      </c>
      <c r="I32" s="6">
        <f>hidden2!AC22</f>
        <v>0</v>
      </c>
      <c r="J32" s="6">
        <f>hidden2!AD22</f>
        <v>0</v>
      </c>
      <c r="K32" s="6">
        <f>hidden2!AE22</f>
        <v>0</v>
      </c>
    </row>
    <row r="33" spans="1:11" ht="12.75" customHeight="1" x14ac:dyDescent="0.25">
      <c r="A33" s="5" t="str">
        <f>hidden1!A23</f>
        <v xml:space="preserve">    Республика Карелия</v>
      </c>
      <c r="B33" s="6">
        <f>hidden2!V23</f>
        <v>0</v>
      </c>
      <c r="C33" s="6">
        <f>hidden2!W23</f>
        <v>0</v>
      </c>
      <c r="D33" s="6">
        <f>hidden2!X23</f>
        <v>0</v>
      </c>
      <c r="E33" s="6">
        <f>hidden2!Y23</f>
        <v>0</v>
      </c>
      <c r="F33" s="6">
        <f>hidden2!Z23</f>
        <v>0</v>
      </c>
      <c r="G33" s="6">
        <f>hidden2!AA23</f>
        <v>0</v>
      </c>
      <c r="H33" s="6">
        <f>hidden2!AB23</f>
        <v>0</v>
      </c>
      <c r="I33" s="6">
        <f>hidden2!AC23</f>
        <v>0</v>
      </c>
      <c r="J33" s="6">
        <f>hidden2!AD23</f>
        <v>0</v>
      </c>
      <c r="K33" s="6">
        <f>hidden2!AE23</f>
        <v>0</v>
      </c>
    </row>
    <row r="34" spans="1:11" ht="12.75" customHeight="1" x14ac:dyDescent="0.25">
      <c r="A34" s="5" t="str">
        <f>hidden1!A24</f>
        <v xml:space="preserve">    Республика Коми</v>
      </c>
      <c r="B34" s="6">
        <f>hidden2!V24</f>
        <v>0</v>
      </c>
      <c r="C34" s="6">
        <f>hidden2!W24</f>
        <v>0</v>
      </c>
      <c r="D34" s="6">
        <f>hidden2!X24</f>
        <v>0</v>
      </c>
      <c r="E34" s="6">
        <f>hidden2!Y24</f>
        <v>0</v>
      </c>
      <c r="F34" s="6">
        <f>hidden2!Z24</f>
        <v>0</v>
      </c>
      <c r="G34" s="6">
        <f>hidden2!AA24</f>
        <v>0</v>
      </c>
      <c r="H34" s="6">
        <f>hidden2!AB24</f>
        <v>0</v>
      </c>
      <c r="I34" s="6">
        <f>hidden2!AC24</f>
        <v>0</v>
      </c>
      <c r="J34" s="6">
        <f>hidden2!AD24</f>
        <v>0</v>
      </c>
      <c r="K34" s="6">
        <f>hidden2!AE24</f>
        <v>0</v>
      </c>
    </row>
    <row r="35" spans="1:11" ht="13.65" customHeight="1" x14ac:dyDescent="0.25">
      <c r="A35" s="5" t="str">
        <f>hidden1!A25</f>
        <v xml:space="preserve">    Архангельская область</v>
      </c>
      <c r="B35" s="6">
        <f>hidden2!V25</f>
        <v>0</v>
      </c>
      <c r="C35" s="6">
        <f>hidden2!W25</f>
        <v>0</v>
      </c>
      <c r="D35" s="6">
        <f>hidden2!X25</f>
        <v>0</v>
      </c>
      <c r="E35" s="6">
        <f>hidden2!Y25</f>
        <v>0</v>
      </c>
      <c r="F35" s="6">
        <f>hidden2!Z25</f>
        <v>0</v>
      </c>
      <c r="G35" s="6">
        <f>hidden2!AA25</f>
        <v>0</v>
      </c>
      <c r="H35" s="6">
        <f>hidden2!AB25</f>
        <v>0</v>
      </c>
      <c r="I35" s="6">
        <f>hidden2!AC25</f>
        <v>0</v>
      </c>
      <c r="J35" s="6">
        <f>hidden2!AD25</f>
        <v>0</v>
      </c>
      <c r="K35" s="6">
        <f>hidden2!AE25</f>
        <v>0</v>
      </c>
    </row>
    <row r="36" spans="1:11" ht="12.75" customHeight="1" x14ac:dyDescent="0.25">
      <c r="A36" s="5" t="str">
        <f>hidden1!A26</f>
        <v xml:space="preserve">    Вологодская область</v>
      </c>
      <c r="B36" s="6">
        <f>hidden2!V26</f>
        <v>0</v>
      </c>
      <c r="C36" s="6">
        <f>hidden2!W26</f>
        <v>0</v>
      </c>
      <c r="D36" s="6">
        <f>hidden2!X26</f>
        <v>0</v>
      </c>
      <c r="E36" s="6">
        <f>hidden2!Y26</f>
        <v>0</v>
      </c>
      <c r="F36" s="6">
        <f>hidden2!Z26</f>
        <v>0</v>
      </c>
      <c r="G36" s="6">
        <f>hidden2!AA26</f>
        <v>0</v>
      </c>
      <c r="H36" s="6">
        <f>hidden2!AB26</f>
        <v>0</v>
      </c>
      <c r="I36" s="6">
        <f>hidden2!AC26</f>
        <v>0</v>
      </c>
      <c r="J36" s="6">
        <f>hidden2!AD26</f>
        <v>0</v>
      </c>
      <c r="K36" s="6">
        <f>hidden2!AE26</f>
        <v>0</v>
      </c>
    </row>
    <row r="37" spans="1:11" ht="12.75" customHeight="1" x14ac:dyDescent="0.25">
      <c r="A37" s="5" t="str">
        <f>hidden1!A27</f>
        <v xml:space="preserve">    Калининградская область</v>
      </c>
      <c r="B37" s="6">
        <f>hidden2!V27</f>
        <v>0</v>
      </c>
      <c r="C37" s="6">
        <f>hidden2!W27</f>
        <v>0</v>
      </c>
      <c r="D37" s="6">
        <f>hidden2!X27</f>
        <v>0</v>
      </c>
      <c r="E37" s="6">
        <f>hidden2!Y27</f>
        <v>0</v>
      </c>
      <c r="F37" s="6">
        <f>hidden2!Z27</f>
        <v>0</v>
      </c>
      <c r="G37" s="6">
        <f>hidden2!AA27</f>
        <v>0</v>
      </c>
      <c r="H37" s="6">
        <f>hidden2!AB27</f>
        <v>0</v>
      </c>
      <c r="I37" s="6">
        <f>hidden2!AC27</f>
        <v>0</v>
      </c>
      <c r="J37" s="6">
        <f>hidden2!AD27</f>
        <v>0</v>
      </c>
      <c r="K37" s="6">
        <f>hidden2!AE27</f>
        <v>0</v>
      </c>
    </row>
    <row r="38" spans="1:11" ht="12.75" customHeight="1" x14ac:dyDescent="0.25">
      <c r="A38" s="5" t="str">
        <f>hidden1!A28</f>
        <v xml:space="preserve">    Ленинградская область</v>
      </c>
      <c r="B38" s="6">
        <f>hidden2!V28</f>
        <v>0</v>
      </c>
      <c r="C38" s="6">
        <f>hidden2!W28</f>
        <v>0</v>
      </c>
      <c r="D38" s="6">
        <f>hidden2!X28</f>
        <v>0</v>
      </c>
      <c r="E38" s="6">
        <f>hidden2!Y28</f>
        <v>0</v>
      </c>
      <c r="F38" s="6">
        <f>hidden2!Z28</f>
        <v>0</v>
      </c>
      <c r="G38" s="6">
        <f>hidden2!AA28</f>
        <v>0</v>
      </c>
      <c r="H38" s="6">
        <f>hidden2!AB28</f>
        <v>0</v>
      </c>
      <c r="I38" s="6">
        <f>hidden2!AC28</f>
        <v>0</v>
      </c>
      <c r="J38" s="6">
        <f>hidden2!AD28</f>
        <v>0</v>
      </c>
      <c r="K38" s="6">
        <f>hidden2!AE28</f>
        <v>0</v>
      </c>
    </row>
    <row r="39" spans="1:11" ht="12.75" customHeight="1" x14ac:dyDescent="0.25">
      <c r="A39" s="5" t="str">
        <f>hidden1!A29</f>
        <v xml:space="preserve">    Мурманская область</v>
      </c>
      <c r="B39" s="6">
        <f>hidden2!V29</f>
        <v>0</v>
      </c>
      <c r="C39" s="6">
        <f>hidden2!W29</f>
        <v>0</v>
      </c>
      <c r="D39" s="6">
        <f>hidden2!X29</f>
        <v>0</v>
      </c>
      <c r="E39" s="6">
        <f>hidden2!Y29</f>
        <v>0</v>
      </c>
      <c r="F39" s="6">
        <f>hidden2!Z29</f>
        <v>0</v>
      </c>
      <c r="G39" s="6">
        <f>hidden2!AA29</f>
        <v>0</v>
      </c>
      <c r="H39" s="6">
        <f>hidden2!AB29</f>
        <v>0</v>
      </c>
      <c r="I39" s="6">
        <f>hidden2!AC29</f>
        <v>0</v>
      </c>
      <c r="J39" s="6">
        <f>hidden2!AD29</f>
        <v>0</v>
      </c>
      <c r="K39" s="6">
        <f>hidden2!AE29</f>
        <v>0</v>
      </c>
    </row>
    <row r="40" spans="1:11" ht="12.75" customHeight="1" x14ac:dyDescent="0.25">
      <c r="A40" s="5" t="str">
        <f>hidden1!A30</f>
        <v xml:space="preserve">    Новгородская область</v>
      </c>
      <c r="B40" s="6">
        <f>hidden2!V30</f>
        <v>0</v>
      </c>
      <c r="C40" s="6">
        <f>hidden2!W30</f>
        <v>0</v>
      </c>
      <c r="D40" s="6">
        <f>hidden2!X30</f>
        <v>0</v>
      </c>
      <c r="E40" s="6">
        <f>hidden2!Y30</f>
        <v>0</v>
      </c>
      <c r="F40" s="6">
        <f>hidden2!Z30</f>
        <v>0</v>
      </c>
      <c r="G40" s="6">
        <f>hidden2!AA30</f>
        <v>0</v>
      </c>
      <c r="H40" s="6">
        <f>hidden2!AB30</f>
        <v>0</v>
      </c>
      <c r="I40" s="6">
        <f>hidden2!AC30</f>
        <v>0</v>
      </c>
      <c r="J40" s="6">
        <f>hidden2!AD30</f>
        <v>0</v>
      </c>
      <c r="K40" s="6">
        <f>hidden2!AE30</f>
        <v>0</v>
      </c>
    </row>
    <row r="41" spans="1:11" ht="12.75" customHeight="1" x14ac:dyDescent="0.25">
      <c r="A41" s="5" t="str">
        <f>hidden1!A31</f>
        <v xml:space="preserve">    Псковская область</v>
      </c>
      <c r="B41" s="6">
        <f>hidden2!V31</f>
        <v>0</v>
      </c>
      <c r="C41" s="6">
        <f>hidden2!W31</f>
        <v>0</v>
      </c>
      <c r="D41" s="6">
        <f>hidden2!X31</f>
        <v>0</v>
      </c>
      <c r="E41" s="6">
        <f>hidden2!Y31</f>
        <v>0</v>
      </c>
      <c r="F41" s="6">
        <f>hidden2!Z31</f>
        <v>0</v>
      </c>
      <c r="G41" s="6">
        <f>hidden2!AA31</f>
        <v>0</v>
      </c>
      <c r="H41" s="6">
        <f>hidden2!AB31</f>
        <v>0</v>
      </c>
      <c r="I41" s="6">
        <f>hidden2!AC31</f>
        <v>0</v>
      </c>
      <c r="J41" s="6">
        <f>hidden2!AD31</f>
        <v>0</v>
      </c>
      <c r="K41" s="6">
        <f>hidden2!AE31</f>
        <v>0</v>
      </c>
    </row>
    <row r="42" spans="1:11" ht="12.75" customHeight="1" x14ac:dyDescent="0.25">
      <c r="A42" s="5" t="str">
        <f>hidden1!A32</f>
        <v xml:space="preserve">    город Санкт-Петербург</v>
      </c>
      <c r="B42" s="6">
        <f>hidden2!V32</f>
        <v>0</v>
      </c>
      <c r="C42" s="6">
        <f>hidden2!W32</f>
        <v>0</v>
      </c>
      <c r="D42" s="6">
        <f>hidden2!X32</f>
        <v>0</v>
      </c>
      <c r="E42" s="6">
        <f>hidden2!Y32</f>
        <v>0</v>
      </c>
      <c r="F42" s="6">
        <f>hidden2!Z32</f>
        <v>0</v>
      </c>
      <c r="G42" s="6">
        <f>hidden2!AA32</f>
        <v>0</v>
      </c>
      <c r="H42" s="6">
        <f>hidden2!AB32</f>
        <v>0</v>
      </c>
      <c r="I42" s="6">
        <f>hidden2!AC32</f>
        <v>0</v>
      </c>
      <c r="J42" s="6">
        <f>hidden2!AD32</f>
        <v>0</v>
      </c>
      <c r="K42" s="6">
        <f>hidden2!AE32</f>
        <v>0</v>
      </c>
    </row>
    <row r="43" spans="1:11" ht="12.75" customHeight="1" x14ac:dyDescent="0.25">
      <c r="A43" s="5" t="str">
        <f>hidden1!A33</f>
        <v xml:space="preserve">    Ненецкий автономный округ</v>
      </c>
      <c r="B43" s="6">
        <f>hidden2!V33</f>
        <v>0</v>
      </c>
      <c r="C43" s="6">
        <f>hidden2!W33</f>
        <v>0</v>
      </c>
      <c r="D43" s="6">
        <f>hidden2!X33</f>
        <v>0</v>
      </c>
      <c r="E43" s="6">
        <f>hidden2!Y33</f>
        <v>0</v>
      </c>
      <c r="F43" s="6">
        <f>hidden2!Z33</f>
        <v>0</v>
      </c>
      <c r="G43" s="6">
        <f>hidden2!AA33</f>
        <v>0</v>
      </c>
      <c r="H43" s="6">
        <f>hidden2!AB33</f>
        <v>0</v>
      </c>
      <c r="I43" s="6">
        <f>hidden2!AC33</f>
        <v>0</v>
      </c>
      <c r="J43" s="6">
        <f>hidden2!AD33</f>
        <v>0</v>
      </c>
      <c r="K43" s="6">
        <f>hidden2!AE33</f>
        <v>0</v>
      </c>
    </row>
    <row r="44" spans="1:11" ht="12.75" customHeight="1" x14ac:dyDescent="0.25">
      <c r="A44" s="5" t="str">
        <f>hidden1!A34</f>
        <v xml:space="preserve">  СЕВЕРО-КАВКАЗСКИЙ ФЕДЕРАЛЬНЫЙ ОКРУГ</v>
      </c>
      <c r="B44" s="6">
        <f>hidden2!V34</f>
        <v>0</v>
      </c>
      <c r="C44" s="6">
        <f>hidden2!W34</f>
        <v>0</v>
      </c>
      <c r="D44" s="6">
        <f>hidden2!X34</f>
        <v>0</v>
      </c>
      <c r="E44" s="6">
        <f>hidden2!Y34</f>
        <v>0</v>
      </c>
      <c r="F44" s="6">
        <f>hidden2!Z34</f>
        <v>0</v>
      </c>
      <c r="G44" s="6">
        <f>hidden2!AA34</f>
        <v>0</v>
      </c>
      <c r="H44" s="6">
        <f>hidden2!AB34</f>
        <v>0</v>
      </c>
      <c r="I44" s="6">
        <f>hidden2!AC34</f>
        <v>0</v>
      </c>
      <c r="J44" s="6">
        <f>hidden2!AD34</f>
        <v>0</v>
      </c>
      <c r="K44" s="6">
        <f>hidden2!AE34</f>
        <v>0</v>
      </c>
    </row>
    <row r="45" spans="1:11" ht="12.75" customHeight="1" x14ac:dyDescent="0.25">
      <c r="A45" s="5" t="str">
        <f>hidden1!A35</f>
        <v xml:space="preserve">    Республика Дагестан</v>
      </c>
      <c r="B45" s="6">
        <f>hidden2!V35</f>
        <v>0</v>
      </c>
      <c r="C45" s="6">
        <f>hidden2!W35</f>
        <v>0</v>
      </c>
      <c r="D45" s="6">
        <f>hidden2!X35</f>
        <v>0</v>
      </c>
      <c r="E45" s="6">
        <f>hidden2!Y35</f>
        <v>0</v>
      </c>
      <c r="F45" s="6">
        <f>hidden2!Z35</f>
        <v>0</v>
      </c>
      <c r="G45" s="6">
        <f>hidden2!AA35</f>
        <v>0</v>
      </c>
      <c r="H45" s="6">
        <f>hidden2!AB35</f>
        <v>0</v>
      </c>
      <c r="I45" s="6">
        <f>hidden2!AC35</f>
        <v>0</v>
      </c>
      <c r="J45" s="6">
        <f>hidden2!AD35</f>
        <v>0</v>
      </c>
      <c r="K45" s="6">
        <f>hidden2!AE35</f>
        <v>0</v>
      </c>
    </row>
    <row r="46" spans="1:11" ht="12.75" customHeight="1" x14ac:dyDescent="0.25">
      <c r="A46" s="5" t="str">
        <f>hidden1!A36</f>
        <v xml:space="preserve">    Республика Ингушетия</v>
      </c>
      <c r="B46" s="6">
        <f>hidden2!V36</f>
        <v>0</v>
      </c>
      <c r="C46" s="6">
        <f>hidden2!W36</f>
        <v>0</v>
      </c>
      <c r="D46" s="6">
        <f>hidden2!X36</f>
        <v>0</v>
      </c>
      <c r="E46" s="6">
        <f>hidden2!Y36</f>
        <v>0</v>
      </c>
      <c r="F46" s="6">
        <f>hidden2!Z36</f>
        <v>0</v>
      </c>
      <c r="G46" s="6">
        <f>hidden2!AA36</f>
        <v>0</v>
      </c>
      <c r="H46" s="6">
        <f>hidden2!AB36</f>
        <v>0</v>
      </c>
      <c r="I46" s="6">
        <f>hidden2!AC36</f>
        <v>0</v>
      </c>
      <c r="J46" s="6">
        <f>hidden2!AD36</f>
        <v>0</v>
      </c>
      <c r="K46" s="6">
        <f>hidden2!AE36</f>
        <v>0</v>
      </c>
    </row>
    <row r="47" spans="1:11" ht="12.75" customHeight="1" x14ac:dyDescent="0.25">
      <c r="A47" s="5" t="str">
        <f>hidden1!A37</f>
        <v xml:space="preserve">    Кабардино-Балкарская Республика</v>
      </c>
      <c r="B47" s="6">
        <f>hidden2!V37</f>
        <v>0</v>
      </c>
      <c r="C47" s="6">
        <f>hidden2!W37</f>
        <v>0</v>
      </c>
      <c r="D47" s="6">
        <f>hidden2!X37</f>
        <v>0</v>
      </c>
      <c r="E47" s="6">
        <f>hidden2!Y37</f>
        <v>0</v>
      </c>
      <c r="F47" s="6">
        <f>hidden2!Z37</f>
        <v>0</v>
      </c>
      <c r="G47" s="6">
        <f>hidden2!AA37</f>
        <v>0</v>
      </c>
      <c r="H47" s="6">
        <f>hidden2!AB37</f>
        <v>0</v>
      </c>
      <c r="I47" s="6">
        <f>hidden2!AC37</f>
        <v>0</v>
      </c>
      <c r="J47" s="6">
        <f>hidden2!AD37</f>
        <v>0</v>
      </c>
      <c r="K47" s="6">
        <f>hidden2!AE37</f>
        <v>0</v>
      </c>
    </row>
    <row r="48" spans="1:11" ht="12.75" customHeight="1" x14ac:dyDescent="0.25">
      <c r="A48" s="5" t="str">
        <f>hidden1!A38</f>
        <v xml:space="preserve">    Карачаево-Черкесская Республика</v>
      </c>
      <c r="B48" s="6">
        <f>hidden2!V38</f>
        <v>0</v>
      </c>
      <c r="C48" s="6">
        <f>hidden2!W38</f>
        <v>0</v>
      </c>
      <c r="D48" s="6">
        <f>hidden2!X38</f>
        <v>0</v>
      </c>
      <c r="E48" s="6">
        <f>hidden2!Y38</f>
        <v>0</v>
      </c>
      <c r="F48" s="6">
        <f>hidden2!Z38</f>
        <v>0</v>
      </c>
      <c r="G48" s="6">
        <f>hidden2!AA38</f>
        <v>0</v>
      </c>
      <c r="H48" s="6">
        <f>hidden2!AB38</f>
        <v>0</v>
      </c>
      <c r="I48" s="6">
        <f>hidden2!AC38</f>
        <v>0</v>
      </c>
      <c r="J48" s="6">
        <f>hidden2!AD38</f>
        <v>0</v>
      </c>
      <c r="K48" s="6">
        <f>hidden2!AE38</f>
        <v>0</v>
      </c>
    </row>
    <row r="49" spans="1:11" ht="12.75" customHeight="1" x14ac:dyDescent="0.25">
      <c r="A49" s="5" t="str">
        <f>hidden1!A39</f>
        <v xml:space="preserve">    Республика Северная Осетия-Алания</v>
      </c>
      <c r="B49" s="6">
        <f>hidden2!V39</f>
        <v>0</v>
      </c>
      <c r="C49" s="6">
        <f>hidden2!W39</f>
        <v>0</v>
      </c>
      <c r="D49" s="6">
        <f>hidden2!X39</f>
        <v>0</v>
      </c>
      <c r="E49" s="6">
        <f>hidden2!Y39</f>
        <v>0</v>
      </c>
      <c r="F49" s="6">
        <f>hidden2!Z39</f>
        <v>0</v>
      </c>
      <c r="G49" s="6">
        <f>hidden2!AA39</f>
        <v>0</v>
      </c>
      <c r="H49" s="6">
        <f>hidden2!AB39</f>
        <v>0</v>
      </c>
      <c r="I49" s="6">
        <f>hidden2!AC39</f>
        <v>0</v>
      </c>
      <c r="J49" s="6">
        <f>hidden2!AD39</f>
        <v>0</v>
      </c>
      <c r="K49" s="6">
        <f>hidden2!AE39</f>
        <v>0</v>
      </c>
    </row>
    <row r="50" spans="1:11" ht="12.75" customHeight="1" x14ac:dyDescent="0.25">
      <c r="A50" s="5" t="str">
        <f>hidden1!A40</f>
        <v xml:space="preserve">    Чеченская Республика</v>
      </c>
      <c r="B50" s="6">
        <f>hidden2!V40</f>
        <v>0</v>
      </c>
      <c r="C50" s="6">
        <f>hidden2!W40</f>
        <v>0</v>
      </c>
      <c r="D50" s="6">
        <f>hidden2!X40</f>
        <v>0</v>
      </c>
      <c r="E50" s="6">
        <f>hidden2!Y40</f>
        <v>0</v>
      </c>
      <c r="F50" s="6">
        <f>hidden2!Z40</f>
        <v>0</v>
      </c>
      <c r="G50" s="6">
        <f>hidden2!AA40</f>
        <v>0</v>
      </c>
      <c r="H50" s="6">
        <f>hidden2!AB40</f>
        <v>0</v>
      </c>
      <c r="I50" s="6">
        <f>hidden2!AC40</f>
        <v>0</v>
      </c>
      <c r="J50" s="6">
        <f>hidden2!AD40</f>
        <v>0</v>
      </c>
      <c r="K50" s="6">
        <f>hidden2!AE40</f>
        <v>0</v>
      </c>
    </row>
    <row r="51" spans="1:11" ht="12.75" customHeight="1" x14ac:dyDescent="0.25">
      <c r="A51" s="5" t="str">
        <f>hidden1!A41</f>
        <v xml:space="preserve">    Ставропольский край</v>
      </c>
      <c r="B51" s="6">
        <f>hidden2!V41</f>
        <v>0</v>
      </c>
      <c r="C51" s="6">
        <f>hidden2!W41</f>
        <v>0</v>
      </c>
      <c r="D51" s="6">
        <f>hidden2!X41</f>
        <v>0</v>
      </c>
      <c r="E51" s="6">
        <f>hidden2!Y41</f>
        <v>0</v>
      </c>
      <c r="F51" s="6">
        <f>hidden2!Z41</f>
        <v>0</v>
      </c>
      <c r="G51" s="6">
        <f>hidden2!AA41</f>
        <v>0</v>
      </c>
      <c r="H51" s="6">
        <f>hidden2!AB41</f>
        <v>0</v>
      </c>
      <c r="I51" s="6">
        <f>hidden2!AC41</f>
        <v>0</v>
      </c>
      <c r="J51" s="6">
        <f>hidden2!AD41</f>
        <v>0</v>
      </c>
      <c r="K51" s="6">
        <f>hidden2!AE41</f>
        <v>0</v>
      </c>
    </row>
    <row r="52" spans="1:11" ht="12.75" customHeight="1" x14ac:dyDescent="0.25">
      <c r="A52" s="5" t="str">
        <f>hidden1!A42</f>
        <v xml:space="preserve">  ЮЖНЫЙ ФЕДЕРАЛЬНЫЙ ОКРУГ</v>
      </c>
      <c r="B52" s="6">
        <f>hidden2!V42</f>
        <v>0</v>
      </c>
      <c r="C52" s="6">
        <f>hidden2!W42</f>
        <v>0</v>
      </c>
      <c r="D52" s="6">
        <f>hidden2!X42</f>
        <v>0</v>
      </c>
      <c r="E52" s="6">
        <f>hidden2!Y42</f>
        <v>0</v>
      </c>
      <c r="F52" s="6">
        <f>hidden2!Z42</f>
        <v>0</v>
      </c>
      <c r="G52" s="6">
        <f>hidden2!AA42</f>
        <v>0</v>
      </c>
      <c r="H52" s="6">
        <f>hidden2!AB42</f>
        <v>0</v>
      </c>
      <c r="I52" s="6">
        <f>hidden2!AC42</f>
        <v>0</v>
      </c>
      <c r="J52" s="6">
        <f>hidden2!AD42</f>
        <v>0</v>
      </c>
      <c r="K52" s="6">
        <f>hidden2!AE42</f>
        <v>0</v>
      </c>
    </row>
    <row r="53" spans="1:11" ht="12.75" customHeight="1" x14ac:dyDescent="0.25">
      <c r="A53" s="5" t="str">
        <f>hidden1!A43</f>
        <v xml:space="preserve">    Республика Адыгея</v>
      </c>
      <c r="B53" s="6">
        <f>hidden2!V43</f>
        <v>0</v>
      </c>
      <c r="C53" s="6">
        <f>hidden2!W43</f>
        <v>0</v>
      </c>
      <c r="D53" s="6">
        <f>hidden2!X43</f>
        <v>0</v>
      </c>
      <c r="E53" s="6">
        <f>hidden2!Y43</f>
        <v>0</v>
      </c>
      <c r="F53" s="6">
        <f>hidden2!Z43</f>
        <v>0</v>
      </c>
      <c r="G53" s="6">
        <f>hidden2!AA43</f>
        <v>0</v>
      </c>
      <c r="H53" s="6">
        <f>hidden2!AB43</f>
        <v>0</v>
      </c>
      <c r="I53" s="6">
        <f>hidden2!AC43</f>
        <v>0</v>
      </c>
      <c r="J53" s="6">
        <f>hidden2!AD43</f>
        <v>0</v>
      </c>
      <c r="K53" s="6">
        <f>hidden2!AE43</f>
        <v>0</v>
      </c>
    </row>
    <row r="54" spans="1:11" ht="12.75" customHeight="1" x14ac:dyDescent="0.25">
      <c r="A54" s="5" t="str">
        <f>hidden1!A44</f>
        <v xml:space="preserve">    Республика Калмыкия</v>
      </c>
      <c r="B54" s="6">
        <f>hidden2!V44</f>
        <v>0</v>
      </c>
      <c r="C54" s="6">
        <f>hidden2!W44</f>
        <v>0</v>
      </c>
      <c r="D54" s="6">
        <f>hidden2!X44</f>
        <v>0</v>
      </c>
      <c r="E54" s="6">
        <f>hidden2!Y44</f>
        <v>0</v>
      </c>
      <c r="F54" s="6">
        <f>hidden2!Z44</f>
        <v>0</v>
      </c>
      <c r="G54" s="6">
        <f>hidden2!AA44</f>
        <v>0</v>
      </c>
      <c r="H54" s="6">
        <f>hidden2!AB44</f>
        <v>0</v>
      </c>
      <c r="I54" s="6">
        <f>hidden2!AC44</f>
        <v>0</v>
      </c>
      <c r="J54" s="6">
        <f>hidden2!AD44</f>
        <v>0</v>
      </c>
      <c r="K54" s="6">
        <f>hidden2!AE44</f>
        <v>0</v>
      </c>
    </row>
    <row r="55" spans="1:11" ht="12.75" customHeight="1" x14ac:dyDescent="0.25">
      <c r="A55" s="5" t="str">
        <f>hidden1!A45</f>
        <v xml:space="preserve">    Республика Крым</v>
      </c>
      <c r="B55" s="6">
        <f>hidden2!V45</f>
        <v>0</v>
      </c>
      <c r="C55" s="6">
        <f>hidden2!W45</f>
        <v>0</v>
      </c>
      <c r="D55" s="6">
        <f>hidden2!X45</f>
        <v>0</v>
      </c>
      <c r="E55" s="6">
        <f>hidden2!Y45</f>
        <v>0</v>
      </c>
      <c r="F55" s="6">
        <f>hidden2!Z45</f>
        <v>0</v>
      </c>
      <c r="G55" s="6">
        <f>hidden2!AA45</f>
        <v>0</v>
      </c>
      <c r="H55" s="6">
        <f>hidden2!AB45</f>
        <v>0</v>
      </c>
      <c r="I55" s="6">
        <f>hidden2!AC45</f>
        <v>0</v>
      </c>
      <c r="J55" s="6">
        <f>hidden2!AD45</f>
        <v>0</v>
      </c>
      <c r="K55" s="6">
        <f>hidden2!AE45</f>
        <v>0</v>
      </c>
    </row>
    <row r="56" spans="1:11" ht="12.75" customHeight="1" x14ac:dyDescent="0.25">
      <c r="A56" s="5" t="str">
        <f>hidden1!A46</f>
        <v xml:space="preserve">    Краснодарский край</v>
      </c>
      <c r="B56" s="6">
        <f>hidden2!V46</f>
        <v>0</v>
      </c>
      <c r="C56" s="6">
        <f>hidden2!W46</f>
        <v>0</v>
      </c>
      <c r="D56" s="6">
        <f>hidden2!X46</f>
        <v>0</v>
      </c>
      <c r="E56" s="6">
        <f>hidden2!Y46</f>
        <v>0</v>
      </c>
      <c r="F56" s="6">
        <f>hidden2!Z46</f>
        <v>0</v>
      </c>
      <c r="G56" s="6">
        <f>hidden2!AA46</f>
        <v>0</v>
      </c>
      <c r="H56" s="6">
        <f>hidden2!AB46</f>
        <v>0</v>
      </c>
      <c r="I56" s="6">
        <f>hidden2!AC46</f>
        <v>0</v>
      </c>
      <c r="J56" s="6">
        <f>hidden2!AD46</f>
        <v>0</v>
      </c>
      <c r="K56" s="6">
        <f>hidden2!AE46</f>
        <v>0</v>
      </c>
    </row>
    <row r="57" spans="1:11" ht="12.75" customHeight="1" x14ac:dyDescent="0.25">
      <c r="A57" s="5" t="str">
        <f>hidden1!A47</f>
        <v xml:space="preserve">    Астраханская область</v>
      </c>
      <c r="B57" s="6">
        <f>hidden2!V47</f>
        <v>0</v>
      </c>
      <c r="C57" s="6">
        <f>hidden2!W47</f>
        <v>0</v>
      </c>
      <c r="D57" s="6">
        <f>hidden2!X47</f>
        <v>0</v>
      </c>
      <c r="E57" s="6">
        <f>hidden2!Y47</f>
        <v>0</v>
      </c>
      <c r="F57" s="6">
        <f>hidden2!Z47</f>
        <v>0</v>
      </c>
      <c r="G57" s="6">
        <f>hidden2!AA47</f>
        <v>0</v>
      </c>
      <c r="H57" s="6">
        <f>hidden2!AB47</f>
        <v>0</v>
      </c>
      <c r="I57" s="6">
        <f>hidden2!AC47</f>
        <v>0</v>
      </c>
      <c r="J57" s="6">
        <f>hidden2!AD47</f>
        <v>0</v>
      </c>
      <c r="K57" s="6">
        <f>hidden2!AE47</f>
        <v>0</v>
      </c>
    </row>
    <row r="58" spans="1:11" ht="12.75" customHeight="1" x14ac:dyDescent="0.25">
      <c r="A58" s="5" t="str">
        <f>hidden1!A48</f>
        <v xml:space="preserve">    Волгоградская область</v>
      </c>
      <c r="B58" s="6">
        <f>hidden2!V48</f>
        <v>0</v>
      </c>
      <c r="C58" s="6">
        <f>hidden2!W48</f>
        <v>0</v>
      </c>
      <c r="D58" s="6">
        <f>hidden2!X48</f>
        <v>0</v>
      </c>
      <c r="E58" s="6">
        <f>hidden2!Y48</f>
        <v>0</v>
      </c>
      <c r="F58" s="6">
        <f>hidden2!Z48</f>
        <v>0</v>
      </c>
      <c r="G58" s="6">
        <f>hidden2!AA48</f>
        <v>0</v>
      </c>
      <c r="H58" s="6">
        <f>hidden2!AB48</f>
        <v>0</v>
      </c>
      <c r="I58" s="6">
        <f>hidden2!AC48</f>
        <v>0</v>
      </c>
      <c r="J58" s="6">
        <f>hidden2!AD48</f>
        <v>0</v>
      </c>
      <c r="K58" s="6">
        <f>hidden2!AE48</f>
        <v>0</v>
      </c>
    </row>
    <row r="59" spans="1:11" ht="12.75" customHeight="1" x14ac:dyDescent="0.25">
      <c r="A59" s="5" t="str">
        <f>hidden1!A49</f>
        <v xml:space="preserve">    Ростовская область</v>
      </c>
      <c r="B59" s="6">
        <f>hidden2!V49</f>
        <v>0</v>
      </c>
      <c r="C59" s="6">
        <f>hidden2!W49</f>
        <v>0</v>
      </c>
      <c r="D59" s="6">
        <f>hidden2!X49</f>
        <v>0</v>
      </c>
      <c r="E59" s="6">
        <f>hidden2!Y49</f>
        <v>0</v>
      </c>
      <c r="F59" s="6">
        <f>hidden2!Z49</f>
        <v>0</v>
      </c>
      <c r="G59" s="6">
        <f>hidden2!AA49</f>
        <v>0</v>
      </c>
      <c r="H59" s="6">
        <f>hidden2!AB49</f>
        <v>0</v>
      </c>
      <c r="I59" s="6">
        <f>hidden2!AC49</f>
        <v>0</v>
      </c>
      <c r="J59" s="6">
        <f>hidden2!AD49</f>
        <v>0</v>
      </c>
      <c r="K59" s="6">
        <f>hidden2!AE49</f>
        <v>0</v>
      </c>
    </row>
    <row r="60" spans="1:11" ht="13.65" customHeight="1" x14ac:dyDescent="0.25">
      <c r="A60" s="5" t="str">
        <f>hidden1!A50</f>
        <v xml:space="preserve">    город Севастополь</v>
      </c>
      <c r="B60" s="6">
        <f>hidden2!V50</f>
        <v>0</v>
      </c>
      <c r="C60" s="6">
        <f>hidden2!W50</f>
        <v>0</v>
      </c>
      <c r="D60" s="6">
        <f>hidden2!X50</f>
        <v>0</v>
      </c>
      <c r="E60" s="6">
        <f>hidden2!Y50</f>
        <v>0</v>
      </c>
      <c r="F60" s="6">
        <f>hidden2!Z50</f>
        <v>0</v>
      </c>
      <c r="G60" s="6">
        <f>hidden2!AA50</f>
        <v>0</v>
      </c>
      <c r="H60" s="6">
        <f>hidden2!AB50</f>
        <v>0</v>
      </c>
      <c r="I60" s="6">
        <f>hidden2!AC50</f>
        <v>0</v>
      </c>
      <c r="J60" s="6">
        <f>hidden2!AD50</f>
        <v>0</v>
      </c>
      <c r="K60" s="6">
        <f>hidden2!AE50</f>
        <v>0</v>
      </c>
    </row>
    <row r="61" spans="1:11" ht="12.75" customHeight="1" x14ac:dyDescent="0.25">
      <c r="A61" s="5" t="str">
        <f>hidden1!A51</f>
        <v xml:space="preserve">  ПРИВОЛЖСКИЙ ФЕДЕРАЛЬНЫЙ ОКРУГ</v>
      </c>
      <c r="B61" s="6">
        <f>hidden2!V51</f>
        <v>0</v>
      </c>
      <c r="C61" s="6">
        <f>hidden2!W51</f>
        <v>0</v>
      </c>
      <c r="D61" s="6">
        <f>hidden2!X51</f>
        <v>0</v>
      </c>
      <c r="E61" s="6">
        <f>hidden2!Y51</f>
        <v>0</v>
      </c>
      <c r="F61" s="6">
        <f>hidden2!Z51</f>
        <v>0</v>
      </c>
      <c r="G61" s="6">
        <f>hidden2!AA51</f>
        <v>0</v>
      </c>
      <c r="H61" s="6">
        <f>hidden2!AB51</f>
        <v>0</v>
      </c>
      <c r="I61" s="6">
        <f>hidden2!AC51</f>
        <v>0</v>
      </c>
      <c r="J61" s="6">
        <f>hidden2!AD51</f>
        <v>0</v>
      </c>
      <c r="K61" s="6">
        <f>hidden2!AE51</f>
        <v>0</v>
      </c>
    </row>
    <row r="62" spans="1:11" ht="12.75" customHeight="1" x14ac:dyDescent="0.25">
      <c r="A62" s="5" t="str">
        <f>hidden1!A52</f>
        <v xml:space="preserve">    Республика Башкортостан</v>
      </c>
      <c r="B62" s="6">
        <f>hidden2!V52</f>
        <v>0</v>
      </c>
      <c r="C62" s="6">
        <f>hidden2!W52</f>
        <v>0</v>
      </c>
      <c r="D62" s="6">
        <f>hidden2!X52</f>
        <v>0</v>
      </c>
      <c r="E62" s="6">
        <f>hidden2!Y52</f>
        <v>0</v>
      </c>
      <c r="F62" s="6">
        <f>hidden2!Z52</f>
        <v>0</v>
      </c>
      <c r="G62" s="6">
        <f>hidden2!AA52</f>
        <v>0</v>
      </c>
      <c r="H62" s="6">
        <f>hidden2!AB52</f>
        <v>0</v>
      </c>
      <c r="I62" s="6">
        <f>hidden2!AC52</f>
        <v>0</v>
      </c>
      <c r="J62" s="6">
        <f>hidden2!AD52</f>
        <v>0</v>
      </c>
      <c r="K62" s="6">
        <f>hidden2!AE52</f>
        <v>0</v>
      </c>
    </row>
    <row r="63" spans="1:11" ht="12.75" customHeight="1" x14ac:dyDescent="0.25">
      <c r="A63" s="5" t="str">
        <f>hidden1!A53</f>
        <v xml:space="preserve">    Республика Марий-Эл</v>
      </c>
      <c r="B63" s="6">
        <f>hidden2!V53</f>
        <v>0</v>
      </c>
      <c r="C63" s="6">
        <f>hidden2!W53</f>
        <v>0</v>
      </c>
      <c r="D63" s="6">
        <f>hidden2!X53</f>
        <v>0</v>
      </c>
      <c r="E63" s="6">
        <f>hidden2!Y53</f>
        <v>0</v>
      </c>
      <c r="F63" s="6">
        <f>hidden2!Z53</f>
        <v>0</v>
      </c>
      <c r="G63" s="6">
        <f>hidden2!AA53</f>
        <v>0</v>
      </c>
      <c r="H63" s="6">
        <f>hidden2!AB53</f>
        <v>0</v>
      </c>
      <c r="I63" s="6">
        <f>hidden2!AC53</f>
        <v>0</v>
      </c>
      <c r="J63" s="6">
        <f>hidden2!AD53</f>
        <v>0</v>
      </c>
      <c r="K63" s="6">
        <f>hidden2!AE53</f>
        <v>0</v>
      </c>
    </row>
    <row r="64" spans="1:11" ht="12.75" customHeight="1" x14ac:dyDescent="0.25">
      <c r="A64" s="5" t="str">
        <f>hidden1!A54</f>
        <v xml:space="preserve">    Республика Мордовия</v>
      </c>
      <c r="B64" s="6">
        <f>hidden2!V54</f>
        <v>0</v>
      </c>
      <c r="C64" s="6">
        <f>hidden2!W54</f>
        <v>0</v>
      </c>
      <c r="D64" s="6">
        <f>hidden2!X54</f>
        <v>0</v>
      </c>
      <c r="E64" s="6">
        <f>hidden2!Y54</f>
        <v>0</v>
      </c>
      <c r="F64" s="6">
        <f>hidden2!Z54</f>
        <v>0</v>
      </c>
      <c r="G64" s="6">
        <f>hidden2!AA54</f>
        <v>0</v>
      </c>
      <c r="H64" s="6">
        <f>hidden2!AB54</f>
        <v>0</v>
      </c>
      <c r="I64" s="6">
        <f>hidden2!AC54</f>
        <v>0</v>
      </c>
      <c r="J64" s="6">
        <f>hidden2!AD54</f>
        <v>0</v>
      </c>
      <c r="K64" s="6">
        <f>hidden2!AE54</f>
        <v>0</v>
      </c>
    </row>
    <row r="65" spans="1:11" ht="12.75" customHeight="1" x14ac:dyDescent="0.25">
      <c r="A65" s="5" t="str">
        <f>hidden1!A55</f>
        <v xml:space="preserve">    Республика Татарстан</v>
      </c>
      <c r="B65" s="6">
        <f>hidden2!V55</f>
        <v>0</v>
      </c>
      <c r="C65" s="6">
        <f>hidden2!W55</f>
        <v>0</v>
      </c>
      <c r="D65" s="6">
        <f>hidden2!X55</f>
        <v>0</v>
      </c>
      <c r="E65" s="6">
        <f>hidden2!Y55</f>
        <v>0</v>
      </c>
      <c r="F65" s="6">
        <f>hidden2!Z55</f>
        <v>0</v>
      </c>
      <c r="G65" s="6">
        <f>hidden2!AA55</f>
        <v>0</v>
      </c>
      <c r="H65" s="6">
        <f>hidden2!AB55</f>
        <v>0</v>
      </c>
      <c r="I65" s="6">
        <f>hidden2!AC55</f>
        <v>0</v>
      </c>
      <c r="J65" s="6">
        <f>hidden2!AD55</f>
        <v>0</v>
      </c>
      <c r="K65" s="6">
        <f>hidden2!AE55</f>
        <v>0</v>
      </c>
    </row>
    <row r="66" spans="1:11" ht="12.75" customHeight="1" x14ac:dyDescent="0.25">
      <c r="A66" s="5" t="str">
        <f>hidden1!A56</f>
        <v xml:space="preserve">    Удмуртская Республика</v>
      </c>
      <c r="B66" s="6">
        <f>hidden2!V56</f>
        <v>0</v>
      </c>
      <c r="C66" s="6">
        <f>hidden2!W56</f>
        <v>0</v>
      </c>
      <c r="D66" s="6">
        <f>hidden2!X56</f>
        <v>0</v>
      </c>
      <c r="E66" s="6">
        <f>hidden2!Y56</f>
        <v>0</v>
      </c>
      <c r="F66" s="6">
        <f>hidden2!Z56</f>
        <v>0</v>
      </c>
      <c r="G66" s="6">
        <f>hidden2!AA56</f>
        <v>0</v>
      </c>
      <c r="H66" s="6">
        <f>hidden2!AB56</f>
        <v>0</v>
      </c>
      <c r="I66" s="6">
        <f>hidden2!AC56</f>
        <v>0</v>
      </c>
      <c r="J66" s="6">
        <f>hidden2!AD56</f>
        <v>0</v>
      </c>
      <c r="K66" s="6">
        <f>hidden2!AE56</f>
        <v>0</v>
      </c>
    </row>
    <row r="67" spans="1:11" ht="12.75" customHeight="1" x14ac:dyDescent="0.25">
      <c r="A67" s="5" t="str">
        <f>hidden1!A57</f>
        <v xml:space="preserve">    Чувашская Республика</v>
      </c>
      <c r="B67" s="6">
        <f>hidden2!V57</f>
        <v>0</v>
      </c>
      <c r="C67" s="6">
        <f>hidden2!W57</f>
        <v>0</v>
      </c>
      <c r="D67" s="6">
        <f>hidden2!X57</f>
        <v>0</v>
      </c>
      <c r="E67" s="6">
        <f>hidden2!Y57</f>
        <v>0</v>
      </c>
      <c r="F67" s="6">
        <f>hidden2!Z57</f>
        <v>0</v>
      </c>
      <c r="G67" s="6">
        <f>hidden2!AA57</f>
        <v>0</v>
      </c>
      <c r="H67" s="6">
        <f>hidden2!AB57</f>
        <v>0</v>
      </c>
      <c r="I67" s="6">
        <f>hidden2!AC57</f>
        <v>0</v>
      </c>
      <c r="J67" s="6">
        <f>hidden2!AD57</f>
        <v>0</v>
      </c>
      <c r="K67" s="6">
        <f>hidden2!AE57</f>
        <v>0</v>
      </c>
    </row>
    <row r="68" spans="1:11" ht="12.75" customHeight="1" x14ac:dyDescent="0.25">
      <c r="A68" s="5" t="str">
        <f>hidden1!A58</f>
        <v xml:space="preserve">    Кировская область</v>
      </c>
      <c r="B68" s="6">
        <f>hidden2!V58</f>
        <v>0</v>
      </c>
      <c r="C68" s="6">
        <f>hidden2!W58</f>
        <v>0</v>
      </c>
      <c r="D68" s="6">
        <f>hidden2!X58</f>
        <v>0</v>
      </c>
      <c r="E68" s="6">
        <f>hidden2!Y58</f>
        <v>0</v>
      </c>
      <c r="F68" s="6">
        <f>hidden2!Z58</f>
        <v>0</v>
      </c>
      <c r="G68" s="6">
        <f>hidden2!AA58</f>
        <v>0</v>
      </c>
      <c r="H68" s="6">
        <f>hidden2!AB58</f>
        <v>0</v>
      </c>
      <c r="I68" s="6">
        <f>hidden2!AC58</f>
        <v>0</v>
      </c>
      <c r="J68" s="6">
        <f>hidden2!AD58</f>
        <v>0</v>
      </c>
      <c r="K68" s="6">
        <f>hidden2!AE58</f>
        <v>0</v>
      </c>
    </row>
    <row r="69" spans="1:11" ht="12.75" customHeight="1" x14ac:dyDescent="0.25">
      <c r="A69" s="5" t="str">
        <f>hidden1!A59</f>
        <v xml:space="preserve">    Нижегородская область</v>
      </c>
      <c r="B69" s="6">
        <f>hidden2!V59</f>
        <v>0</v>
      </c>
      <c r="C69" s="6">
        <f>hidden2!W59</f>
        <v>0</v>
      </c>
      <c r="D69" s="6">
        <f>hidden2!X59</f>
        <v>0</v>
      </c>
      <c r="E69" s="6">
        <f>hidden2!Y59</f>
        <v>0</v>
      </c>
      <c r="F69" s="6">
        <f>hidden2!Z59</f>
        <v>0</v>
      </c>
      <c r="G69" s="6">
        <f>hidden2!AA59</f>
        <v>0</v>
      </c>
      <c r="H69" s="6">
        <f>hidden2!AB59</f>
        <v>0</v>
      </c>
      <c r="I69" s="6">
        <f>hidden2!AC59</f>
        <v>0</v>
      </c>
      <c r="J69" s="6">
        <f>hidden2!AD59</f>
        <v>0</v>
      </c>
      <c r="K69" s="6">
        <f>hidden2!AE59</f>
        <v>0</v>
      </c>
    </row>
    <row r="70" spans="1:11" ht="12.75" customHeight="1" x14ac:dyDescent="0.25">
      <c r="A70" s="5" t="str">
        <f>hidden1!A60</f>
        <v xml:space="preserve">    Оренбургская область</v>
      </c>
      <c r="B70" s="6">
        <f>hidden2!V60</f>
        <v>0</v>
      </c>
      <c r="C70" s="6">
        <f>hidden2!W60</f>
        <v>0</v>
      </c>
      <c r="D70" s="6">
        <f>hidden2!X60</f>
        <v>0</v>
      </c>
      <c r="E70" s="6">
        <f>hidden2!Y60</f>
        <v>0</v>
      </c>
      <c r="F70" s="6">
        <f>hidden2!Z60</f>
        <v>0</v>
      </c>
      <c r="G70" s="6">
        <f>hidden2!AA60</f>
        <v>0</v>
      </c>
      <c r="H70" s="6">
        <f>hidden2!AB60</f>
        <v>0</v>
      </c>
      <c r="I70" s="6">
        <f>hidden2!AC60</f>
        <v>0</v>
      </c>
      <c r="J70" s="6">
        <f>hidden2!AD60</f>
        <v>0</v>
      </c>
      <c r="K70" s="6">
        <f>hidden2!AE60</f>
        <v>0</v>
      </c>
    </row>
    <row r="71" spans="1:11" ht="12.75" customHeight="1" x14ac:dyDescent="0.25">
      <c r="A71" s="5" t="str">
        <f>hidden1!A61</f>
        <v xml:space="preserve">    Пензенская область</v>
      </c>
      <c r="B71" s="6">
        <f>hidden2!V61</f>
        <v>0</v>
      </c>
      <c r="C71" s="6">
        <f>hidden2!W61</f>
        <v>0</v>
      </c>
      <c r="D71" s="6">
        <f>hidden2!X61</f>
        <v>0</v>
      </c>
      <c r="E71" s="6">
        <f>hidden2!Y61</f>
        <v>0</v>
      </c>
      <c r="F71" s="6">
        <f>hidden2!Z61</f>
        <v>0</v>
      </c>
      <c r="G71" s="6">
        <f>hidden2!AA61</f>
        <v>0</v>
      </c>
      <c r="H71" s="6">
        <f>hidden2!AB61</f>
        <v>0</v>
      </c>
      <c r="I71" s="6">
        <f>hidden2!AC61</f>
        <v>0</v>
      </c>
      <c r="J71" s="6">
        <f>hidden2!AD61</f>
        <v>0</v>
      </c>
      <c r="K71" s="6">
        <f>hidden2!AE61</f>
        <v>0</v>
      </c>
    </row>
    <row r="72" spans="1:11" ht="12.75" customHeight="1" x14ac:dyDescent="0.25">
      <c r="A72" s="5" t="str">
        <f>hidden1!A62</f>
        <v xml:space="preserve">    Пермский край</v>
      </c>
      <c r="B72" s="6">
        <f>hidden2!V62</f>
        <v>0</v>
      </c>
      <c r="C72" s="6">
        <f>hidden2!W62</f>
        <v>0</v>
      </c>
      <c r="D72" s="6">
        <f>hidden2!X62</f>
        <v>0</v>
      </c>
      <c r="E72" s="6">
        <f>hidden2!Y62</f>
        <v>0</v>
      </c>
      <c r="F72" s="6">
        <f>hidden2!Z62</f>
        <v>0</v>
      </c>
      <c r="G72" s="6">
        <f>hidden2!AA62</f>
        <v>0</v>
      </c>
      <c r="H72" s="6">
        <f>hidden2!AB62</f>
        <v>0</v>
      </c>
      <c r="I72" s="6">
        <f>hidden2!AC62</f>
        <v>0</v>
      </c>
      <c r="J72" s="6">
        <f>hidden2!AD62</f>
        <v>0</v>
      </c>
      <c r="K72" s="6">
        <f>hidden2!AE62</f>
        <v>0</v>
      </c>
    </row>
    <row r="73" spans="1:11" ht="12.75" customHeight="1" x14ac:dyDescent="0.25">
      <c r="A73" s="5" t="str">
        <f>hidden1!A63</f>
        <v xml:space="preserve">    Самарская область</v>
      </c>
      <c r="B73" s="6">
        <f>hidden2!V63</f>
        <v>0</v>
      </c>
      <c r="C73" s="6">
        <f>hidden2!W63</f>
        <v>0</v>
      </c>
      <c r="D73" s="6">
        <f>hidden2!X63</f>
        <v>0</v>
      </c>
      <c r="E73" s="6">
        <f>hidden2!Y63</f>
        <v>0</v>
      </c>
      <c r="F73" s="6">
        <f>hidden2!Z63</f>
        <v>0</v>
      </c>
      <c r="G73" s="6">
        <f>hidden2!AA63</f>
        <v>0</v>
      </c>
      <c r="H73" s="6">
        <f>hidden2!AB63</f>
        <v>0</v>
      </c>
      <c r="I73" s="6">
        <f>hidden2!AC63</f>
        <v>0</v>
      </c>
      <c r="J73" s="6">
        <f>hidden2!AD63</f>
        <v>0</v>
      </c>
      <c r="K73" s="6">
        <f>hidden2!AE63</f>
        <v>0</v>
      </c>
    </row>
    <row r="74" spans="1:11" ht="12.75" customHeight="1" x14ac:dyDescent="0.25">
      <c r="A74" s="5" t="str">
        <f>hidden1!A64</f>
        <v xml:space="preserve">    Саратовская область</v>
      </c>
      <c r="B74" s="6">
        <f>hidden2!V64</f>
        <v>0</v>
      </c>
      <c r="C74" s="6">
        <f>hidden2!W64</f>
        <v>0</v>
      </c>
      <c r="D74" s="6">
        <f>hidden2!X64</f>
        <v>0</v>
      </c>
      <c r="E74" s="6">
        <f>hidden2!Y64</f>
        <v>0</v>
      </c>
      <c r="F74" s="6">
        <f>hidden2!Z64</f>
        <v>0</v>
      </c>
      <c r="G74" s="6">
        <f>hidden2!AA64</f>
        <v>0</v>
      </c>
      <c r="H74" s="6">
        <f>hidden2!AB64</f>
        <v>0</v>
      </c>
      <c r="I74" s="6">
        <f>hidden2!AC64</f>
        <v>0</v>
      </c>
      <c r="J74" s="6">
        <f>hidden2!AD64</f>
        <v>0</v>
      </c>
      <c r="K74" s="6">
        <f>hidden2!AE64</f>
        <v>0</v>
      </c>
    </row>
    <row r="75" spans="1:11" ht="12.75" customHeight="1" x14ac:dyDescent="0.25">
      <c r="A75" s="5" t="str">
        <f>hidden1!A65</f>
        <v xml:space="preserve">    Ульяновская область</v>
      </c>
      <c r="B75" s="6">
        <f>hidden2!V65</f>
        <v>0</v>
      </c>
      <c r="C75" s="6">
        <f>hidden2!W65</f>
        <v>0</v>
      </c>
      <c r="D75" s="6">
        <f>hidden2!X65</f>
        <v>0</v>
      </c>
      <c r="E75" s="6">
        <f>hidden2!Y65</f>
        <v>0</v>
      </c>
      <c r="F75" s="6">
        <f>hidden2!Z65</f>
        <v>0</v>
      </c>
      <c r="G75" s="6">
        <f>hidden2!AA65</f>
        <v>0</v>
      </c>
      <c r="H75" s="6">
        <f>hidden2!AB65</f>
        <v>0</v>
      </c>
      <c r="I75" s="6">
        <f>hidden2!AC65</f>
        <v>0</v>
      </c>
      <c r="J75" s="6">
        <f>hidden2!AD65</f>
        <v>0</v>
      </c>
      <c r="K75" s="6">
        <f>hidden2!AE65</f>
        <v>0</v>
      </c>
    </row>
    <row r="76" spans="1:11" ht="12.75" customHeight="1" x14ac:dyDescent="0.25">
      <c r="A76" s="5" t="str">
        <f>hidden1!A66</f>
        <v xml:space="preserve">  УРАЛЬСКИЙ ФЕДЕРАЛЬНЫЙ ОКРУГ</v>
      </c>
      <c r="B76" s="6">
        <f>hidden2!V66</f>
        <v>0</v>
      </c>
      <c r="C76" s="6">
        <f>hidden2!W66</f>
        <v>0</v>
      </c>
      <c r="D76" s="6">
        <f>hidden2!X66</f>
        <v>0</v>
      </c>
      <c r="E76" s="6">
        <f>hidden2!Y66</f>
        <v>0</v>
      </c>
      <c r="F76" s="6">
        <f>hidden2!Z66</f>
        <v>0</v>
      </c>
      <c r="G76" s="6">
        <f>hidden2!AA66</f>
        <v>0</v>
      </c>
      <c r="H76" s="6">
        <f>hidden2!AB66</f>
        <v>0</v>
      </c>
      <c r="I76" s="6">
        <f>hidden2!AC66</f>
        <v>0</v>
      </c>
      <c r="J76" s="6">
        <f>hidden2!AD66</f>
        <v>0</v>
      </c>
      <c r="K76" s="6">
        <f>hidden2!AE66</f>
        <v>0</v>
      </c>
    </row>
    <row r="77" spans="1:11" ht="12.75" customHeight="1" x14ac:dyDescent="0.25">
      <c r="A77" s="5" t="str">
        <f>hidden1!A67</f>
        <v xml:space="preserve">    Курганская область</v>
      </c>
      <c r="B77" s="6">
        <f>hidden2!V67</f>
        <v>0</v>
      </c>
      <c r="C77" s="6">
        <f>hidden2!W67</f>
        <v>0</v>
      </c>
      <c r="D77" s="6">
        <f>hidden2!X67</f>
        <v>0</v>
      </c>
      <c r="E77" s="6">
        <f>hidden2!Y67</f>
        <v>0</v>
      </c>
      <c r="F77" s="6">
        <f>hidden2!Z67</f>
        <v>0</v>
      </c>
      <c r="G77" s="6">
        <f>hidden2!AA67</f>
        <v>0</v>
      </c>
      <c r="H77" s="6">
        <f>hidden2!AB67</f>
        <v>0</v>
      </c>
      <c r="I77" s="6">
        <f>hidden2!AC67</f>
        <v>0</v>
      </c>
      <c r="J77" s="6">
        <f>hidden2!AD67</f>
        <v>0</v>
      </c>
      <c r="K77" s="6">
        <f>hidden2!AE67</f>
        <v>0</v>
      </c>
    </row>
    <row r="78" spans="1:11" ht="12.75" customHeight="1" x14ac:dyDescent="0.25">
      <c r="A78" s="5" t="str">
        <f>hidden1!A68</f>
        <v xml:space="preserve">    Свердловская область</v>
      </c>
      <c r="B78" s="6">
        <f>hidden2!V68</f>
        <v>0</v>
      </c>
      <c r="C78" s="6">
        <f>hidden2!W68</f>
        <v>0</v>
      </c>
      <c r="D78" s="6">
        <f>hidden2!X68</f>
        <v>0</v>
      </c>
      <c r="E78" s="6">
        <f>hidden2!Y68</f>
        <v>0</v>
      </c>
      <c r="F78" s="6">
        <f>hidden2!Z68</f>
        <v>0</v>
      </c>
      <c r="G78" s="6">
        <f>hidden2!AA68</f>
        <v>0</v>
      </c>
      <c r="H78" s="6">
        <f>hidden2!AB68</f>
        <v>0</v>
      </c>
      <c r="I78" s="6">
        <f>hidden2!AC68</f>
        <v>0</v>
      </c>
      <c r="J78" s="6">
        <f>hidden2!AD68</f>
        <v>0</v>
      </c>
      <c r="K78" s="6">
        <f>hidden2!AE68</f>
        <v>0</v>
      </c>
    </row>
    <row r="79" spans="1:11" ht="12.75" customHeight="1" x14ac:dyDescent="0.25">
      <c r="A79" s="5" t="str">
        <f>hidden1!A69</f>
        <v xml:space="preserve">    Тюменская область</v>
      </c>
      <c r="B79" s="6">
        <f>hidden2!V69</f>
        <v>0</v>
      </c>
      <c r="C79" s="6">
        <f>hidden2!W69</f>
        <v>0</v>
      </c>
      <c r="D79" s="6">
        <f>hidden2!X69</f>
        <v>0</v>
      </c>
      <c r="E79" s="6">
        <f>hidden2!Y69</f>
        <v>0</v>
      </c>
      <c r="F79" s="6">
        <f>hidden2!Z69</f>
        <v>0</v>
      </c>
      <c r="G79" s="6">
        <f>hidden2!AA69</f>
        <v>0</v>
      </c>
      <c r="H79" s="6">
        <f>hidden2!AB69</f>
        <v>0</v>
      </c>
      <c r="I79" s="6">
        <f>hidden2!AC69</f>
        <v>0</v>
      </c>
      <c r="J79" s="6">
        <f>hidden2!AD69</f>
        <v>0</v>
      </c>
      <c r="K79" s="6">
        <f>hidden2!AE69</f>
        <v>0</v>
      </c>
    </row>
    <row r="80" spans="1:11" ht="12.75" customHeight="1" x14ac:dyDescent="0.25">
      <c r="A80" s="5" t="str">
        <f>hidden1!A70</f>
        <v xml:space="preserve">    Челябинская область</v>
      </c>
      <c r="B80" s="6">
        <f>hidden2!V70</f>
        <v>0</v>
      </c>
      <c r="C80" s="6">
        <f>hidden2!W70</f>
        <v>0</v>
      </c>
      <c r="D80" s="6">
        <f>hidden2!X70</f>
        <v>0</v>
      </c>
      <c r="E80" s="6">
        <f>hidden2!Y70</f>
        <v>0</v>
      </c>
      <c r="F80" s="6">
        <f>hidden2!Z70</f>
        <v>0</v>
      </c>
      <c r="G80" s="6">
        <f>hidden2!AA70</f>
        <v>0</v>
      </c>
      <c r="H80" s="6">
        <f>hidden2!AB70</f>
        <v>0</v>
      </c>
      <c r="I80" s="6">
        <f>hidden2!AC70</f>
        <v>0</v>
      </c>
      <c r="J80" s="6">
        <f>hidden2!AD70</f>
        <v>0</v>
      </c>
      <c r="K80" s="6">
        <f>hidden2!AE70</f>
        <v>0</v>
      </c>
    </row>
    <row r="81" spans="1:11" ht="12.75" customHeight="1" x14ac:dyDescent="0.25">
      <c r="A81" s="5" t="str">
        <f>hidden1!A71</f>
        <v xml:space="preserve">    Ханты-Мансийский автономный округ - Югра</v>
      </c>
      <c r="B81" s="6">
        <f>hidden2!V71</f>
        <v>0</v>
      </c>
      <c r="C81" s="6">
        <f>hidden2!W71</f>
        <v>0</v>
      </c>
      <c r="D81" s="6">
        <f>hidden2!X71</f>
        <v>0</v>
      </c>
      <c r="E81" s="6">
        <f>hidden2!Y71</f>
        <v>0</v>
      </c>
      <c r="F81" s="6">
        <f>hidden2!Z71</f>
        <v>0</v>
      </c>
      <c r="G81" s="6">
        <f>hidden2!AA71</f>
        <v>0</v>
      </c>
      <c r="H81" s="6">
        <f>hidden2!AB71</f>
        <v>0</v>
      </c>
      <c r="I81" s="6">
        <f>hidden2!AC71</f>
        <v>0</v>
      </c>
      <c r="J81" s="6">
        <f>hidden2!AD71</f>
        <v>0</v>
      </c>
      <c r="K81" s="6">
        <f>hidden2!AE71</f>
        <v>0</v>
      </c>
    </row>
    <row r="82" spans="1:11" ht="12.75" customHeight="1" x14ac:dyDescent="0.25">
      <c r="A82" s="5" t="str">
        <f>hidden1!A72</f>
        <v xml:space="preserve">    Ямало-Ненецкий автономный округ</v>
      </c>
      <c r="B82" s="6">
        <f>hidden2!V72</f>
        <v>0</v>
      </c>
      <c r="C82" s="6">
        <f>hidden2!W72</f>
        <v>0</v>
      </c>
      <c r="D82" s="6">
        <f>hidden2!X72</f>
        <v>0</v>
      </c>
      <c r="E82" s="6">
        <f>hidden2!Y72</f>
        <v>0</v>
      </c>
      <c r="F82" s="6">
        <f>hidden2!Z72</f>
        <v>0</v>
      </c>
      <c r="G82" s="6">
        <f>hidden2!AA72</f>
        <v>0</v>
      </c>
      <c r="H82" s="6">
        <f>hidden2!AB72</f>
        <v>0</v>
      </c>
      <c r="I82" s="6">
        <f>hidden2!AC72</f>
        <v>0</v>
      </c>
      <c r="J82" s="6">
        <f>hidden2!AD72</f>
        <v>0</v>
      </c>
      <c r="K82" s="6">
        <f>hidden2!AE72</f>
        <v>0</v>
      </c>
    </row>
    <row r="83" spans="1:11" ht="12.75" customHeight="1" x14ac:dyDescent="0.25">
      <c r="A83" s="5" t="str">
        <f>hidden1!A73</f>
        <v xml:space="preserve">  СИБИРСКИЙ ФЕДЕРАЛЬНЫЙ ОКРУГ</v>
      </c>
      <c r="B83" s="6">
        <f>hidden2!V73</f>
        <v>0</v>
      </c>
      <c r="C83" s="6">
        <f>hidden2!W73</f>
        <v>0</v>
      </c>
      <c r="D83" s="6">
        <f>hidden2!X73</f>
        <v>0</v>
      </c>
      <c r="E83" s="6">
        <f>hidden2!Y73</f>
        <v>0</v>
      </c>
      <c r="F83" s="6">
        <f>hidden2!Z73</f>
        <v>0</v>
      </c>
      <c r="G83" s="6">
        <f>hidden2!AA73</f>
        <v>0</v>
      </c>
      <c r="H83" s="6">
        <f>hidden2!AB73</f>
        <v>0</v>
      </c>
      <c r="I83" s="6">
        <f>hidden2!AC73</f>
        <v>0</v>
      </c>
      <c r="J83" s="6">
        <f>hidden2!AD73</f>
        <v>0</v>
      </c>
      <c r="K83" s="6">
        <f>hidden2!AE73</f>
        <v>0</v>
      </c>
    </row>
    <row r="84" spans="1:11" ht="12.75" customHeight="1" x14ac:dyDescent="0.25">
      <c r="A84" s="5" t="str">
        <f>hidden1!A74</f>
        <v xml:space="preserve">    Республика Алтай</v>
      </c>
      <c r="B84" s="6">
        <f>hidden2!V74</f>
        <v>0</v>
      </c>
      <c r="C84" s="6">
        <f>hidden2!W74</f>
        <v>0</v>
      </c>
      <c r="D84" s="6">
        <f>hidden2!X74</f>
        <v>0</v>
      </c>
      <c r="E84" s="6">
        <f>hidden2!Y74</f>
        <v>0</v>
      </c>
      <c r="F84" s="6">
        <f>hidden2!Z74</f>
        <v>0</v>
      </c>
      <c r="G84" s="6">
        <f>hidden2!AA74</f>
        <v>0</v>
      </c>
      <c r="H84" s="6">
        <f>hidden2!AB74</f>
        <v>0</v>
      </c>
      <c r="I84" s="6">
        <f>hidden2!AC74</f>
        <v>0</v>
      </c>
      <c r="J84" s="6">
        <f>hidden2!AD74</f>
        <v>0</v>
      </c>
      <c r="K84" s="6">
        <f>hidden2!AE74</f>
        <v>0</v>
      </c>
    </row>
    <row r="85" spans="1:11" ht="12.75" customHeight="1" x14ac:dyDescent="0.25">
      <c r="A85" s="5" t="str">
        <f>hidden1!A75</f>
        <v xml:space="preserve">    Республика Тыва</v>
      </c>
      <c r="B85" s="6">
        <f>hidden2!V75</f>
        <v>0</v>
      </c>
      <c r="C85" s="6">
        <f>hidden2!W75</f>
        <v>0</v>
      </c>
      <c r="D85" s="6">
        <f>hidden2!X75</f>
        <v>0</v>
      </c>
      <c r="E85" s="6">
        <f>hidden2!Y75</f>
        <v>0</v>
      </c>
      <c r="F85" s="6">
        <f>hidden2!Z75</f>
        <v>0</v>
      </c>
      <c r="G85" s="6">
        <f>hidden2!AA75</f>
        <v>0</v>
      </c>
      <c r="H85" s="6">
        <f>hidden2!AB75</f>
        <v>0</v>
      </c>
      <c r="I85" s="6">
        <f>hidden2!AC75</f>
        <v>0</v>
      </c>
      <c r="J85" s="6">
        <f>hidden2!AD75</f>
        <v>0</v>
      </c>
      <c r="K85" s="6">
        <f>hidden2!AE75</f>
        <v>0</v>
      </c>
    </row>
    <row r="86" spans="1:11" ht="12.75" customHeight="1" x14ac:dyDescent="0.25">
      <c r="A86" s="5" t="str">
        <f>hidden1!A76</f>
        <v xml:space="preserve">    Республика Хакасия</v>
      </c>
      <c r="B86" s="6">
        <f>hidden2!V76</f>
        <v>0</v>
      </c>
      <c r="C86" s="6">
        <f>hidden2!W76</f>
        <v>0</v>
      </c>
      <c r="D86" s="6">
        <f>hidden2!X76</f>
        <v>0</v>
      </c>
      <c r="E86" s="6">
        <f>hidden2!Y76</f>
        <v>0</v>
      </c>
      <c r="F86" s="6">
        <f>hidden2!Z76</f>
        <v>0</v>
      </c>
      <c r="G86" s="6">
        <f>hidden2!AA76</f>
        <v>0</v>
      </c>
      <c r="H86" s="6">
        <f>hidden2!AB76</f>
        <v>0</v>
      </c>
      <c r="I86" s="6">
        <f>hidden2!AC76</f>
        <v>0</v>
      </c>
      <c r="J86" s="6">
        <f>hidden2!AD76</f>
        <v>0</v>
      </c>
      <c r="K86" s="6">
        <f>hidden2!AE76</f>
        <v>0</v>
      </c>
    </row>
    <row r="87" spans="1:11" ht="12.75" customHeight="1" x14ac:dyDescent="0.25">
      <c r="A87" s="5" t="str">
        <f>hidden1!A77</f>
        <v xml:space="preserve">    Алтайский край</v>
      </c>
      <c r="B87" s="6">
        <f>hidden2!V77</f>
        <v>0</v>
      </c>
      <c r="C87" s="6">
        <f>hidden2!W77</f>
        <v>0</v>
      </c>
      <c r="D87" s="6">
        <f>hidden2!X77</f>
        <v>0</v>
      </c>
      <c r="E87" s="6">
        <f>hidden2!Y77</f>
        <v>0</v>
      </c>
      <c r="F87" s="6">
        <f>hidden2!Z77</f>
        <v>0</v>
      </c>
      <c r="G87" s="6">
        <f>hidden2!AA77</f>
        <v>0</v>
      </c>
      <c r="H87" s="6">
        <f>hidden2!AB77</f>
        <v>0</v>
      </c>
      <c r="I87" s="6">
        <f>hidden2!AC77</f>
        <v>0</v>
      </c>
      <c r="J87" s="6">
        <f>hidden2!AD77</f>
        <v>0</v>
      </c>
      <c r="K87" s="6">
        <f>hidden2!AE77</f>
        <v>0</v>
      </c>
    </row>
    <row r="88" spans="1:11" ht="12.75" customHeight="1" x14ac:dyDescent="0.25">
      <c r="A88" s="5" t="str">
        <f>hidden1!A78</f>
        <v xml:space="preserve">    Красноярский край</v>
      </c>
      <c r="B88" s="6">
        <f>hidden2!V78</f>
        <v>0</v>
      </c>
      <c r="C88" s="6">
        <f>hidden2!W78</f>
        <v>0</v>
      </c>
      <c r="D88" s="6">
        <f>hidden2!X78</f>
        <v>0</v>
      </c>
      <c r="E88" s="6">
        <f>hidden2!Y78</f>
        <v>0</v>
      </c>
      <c r="F88" s="6">
        <f>hidden2!Z78</f>
        <v>0</v>
      </c>
      <c r="G88" s="6">
        <f>hidden2!AA78</f>
        <v>0</v>
      </c>
      <c r="H88" s="6">
        <f>hidden2!AB78</f>
        <v>0</v>
      </c>
      <c r="I88" s="6">
        <f>hidden2!AC78</f>
        <v>0</v>
      </c>
      <c r="J88" s="6">
        <f>hidden2!AD78</f>
        <v>0</v>
      </c>
      <c r="K88" s="6">
        <f>hidden2!AE78</f>
        <v>0</v>
      </c>
    </row>
    <row r="89" spans="1:11" ht="13.65" customHeight="1" x14ac:dyDescent="0.25">
      <c r="A89" s="5" t="str">
        <f>hidden1!A79</f>
        <v xml:space="preserve">    Иркутская область</v>
      </c>
      <c r="B89" s="6">
        <f>hidden2!V79</f>
        <v>0</v>
      </c>
      <c r="C89" s="6">
        <f>hidden2!W79</f>
        <v>0</v>
      </c>
      <c r="D89" s="6">
        <f>hidden2!X79</f>
        <v>0</v>
      </c>
      <c r="E89" s="6">
        <f>hidden2!Y79</f>
        <v>0</v>
      </c>
      <c r="F89" s="6">
        <f>hidden2!Z79</f>
        <v>0</v>
      </c>
      <c r="G89" s="6">
        <f>hidden2!AA79</f>
        <v>0</v>
      </c>
      <c r="H89" s="6">
        <f>hidden2!AB79</f>
        <v>0</v>
      </c>
      <c r="I89" s="6">
        <f>hidden2!AC79</f>
        <v>0</v>
      </c>
      <c r="J89" s="6">
        <f>hidden2!AD79</f>
        <v>0</v>
      </c>
      <c r="K89" s="6">
        <f>hidden2!AE79</f>
        <v>0</v>
      </c>
    </row>
    <row r="90" spans="1:11" ht="12.75" customHeight="1" x14ac:dyDescent="0.25">
      <c r="A90" s="5" t="str">
        <f>hidden1!A80</f>
        <v xml:space="preserve">    Кемеровская область - Кузбасс</v>
      </c>
      <c r="B90" s="6">
        <f>hidden2!V80</f>
        <v>0</v>
      </c>
      <c r="C90" s="6">
        <f>hidden2!W80</f>
        <v>0</v>
      </c>
      <c r="D90" s="6">
        <f>hidden2!X80</f>
        <v>0</v>
      </c>
      <c r="E90" s="6">
        <f>hidden2!Y80</f>
        <v>0</v>
      </c>
      <c r="F90" s="6">
        <f>hidden2!Z80</f>
        <v>0</v>
      </c>
      <c r="G90" s="6">
        <f>hidden2!AA80</f>
        <v>0</v>
      </c>
      <c r="H90" s="6">
        <f>hidden2!AB80</f>
        <v>0</v>
      </c>
      <c r="I90" s="6">
        <f>hidden2!AC80</f>
        <v>0</v>
      </c>
      <c r="J90" s="6">
        <f>hidden2!AD80</f>
        <v>0</v>
      </c>
      <c r="K90" s="6">
        <f>hidden2!AE80</f>
        <v>0</v>
      </c>
    </row>
    <row r="91" spans="1:11" ht="12.75" customHeight="1" x14ac:dyDescent="0.25">
      <c r="A91" s="5" t="str">
        <f>hidden1!A81</f>
        <v xml:space="preserve">    Новосибирская область</v>
      </c>
      <c r="B91" s="6">
        <f>hidden2!V81</f>
        <v>0</v>
      </c>
      <c r="C91" s="6">
        <f>hidden2!W81</f>
        <v>0</v>
      </c>
      <c r="D91" s="6">
        <f>hidden2!X81</f>
        <v>0</v>
      </c>
      <c r="E91" s="6">
        <f>hidden2!Y81</f>
        <v>0</v>
      </c>
      <c r="F91" s="6">
        <f>hidden2!Z81</f>
        <v>0</v>
      </c>
      <c r="G91" s="6">
        <f>hidden2!AA81</f>
        <v>0</v>
      </c>
      <c r="H91" s="6">
        <f>hidden2!AB81</f>
        <v>0</v>
      </c>
      <c r="I91" s="6">
        <f>hidden2!AC81</f>
        <v>0</v>
      </c>
      <c r="J91" s="6">
        <f>hidden2!AD81</f>
        <v>0</v>
      </c>
      <c r="K91" s="6">
        <f>hidden2!AE81</f>
        <v>0</v>
      </c>
    </row>
    <row r="92" spans="1:11" ht="12.75" customHeight="1" x14ac:dyDescent="0.25">
      <c r="A92" s="5" t="str">
        <f>hidden1!A82</f>
        <v xml:space="preserve">    Омская область</v>
      </c>
      <c r="B92" s="6">
        <f>hidden2!V82</f>
        <v>0</v>
      </c>
      <c r="C92" s="6">
        <f>hidden2!W82</f>
        <v>0</v>
      </c>
      <c r="D92" s="6">
        <f>hidden2!X82</f>
        <v>0</v>
      </c>
      <c r="E92" s="6">
        <f>hidden2!Y82</f>
        <v>0</v>
      </c>
      <c r="F92" s="6">
        <f>hidden2!Z82</f>
        <v>0</v>
      </c>
      <c r="G92" s="6">
        <f>hidden2!AA82</f>
        <v>0</v>
      </c>
      <c r="H92" s="6">
        <f>hidden2!AB82</f>
        <v>0</v>
      </c>
      <c r="I92" s="6">
        <f>hidden2!AC82</f>
        <v>0</v>
      </c>
      <c r="J92" s="6">
        <f>hidden2!AD82</f>
        <v>0</v>
      </c>
      <c r="K92" s="6">
        <f>hidden2!AE82</f>
        <v>0</v>
      </c>
    </row>
    <row r="93" spans="1:11" ht="12.75" customHeight="1" x14ac:dyDescent="0.25">
      <c r="A93" s="5" t="str">
        <f>hidden1!A83</f>
        <v xml:space="preserve">    Томская область</v>
      </c>
      <c r="B93" s="6">
        <f>hidden2!V83</f>
        <v>0</v>
      </c>
      <c r="C93" s="6">
        <f>hidden2!W83</f>
        <v>0</v>
      </c>
      <c r="D93" s="6">
        <f>hidden2!X83</f>
        <v>0</v>
      </c>
      <c r="E93" s="6">
        <f>hidden2!Y83</f>
        <v>0</v>
      </c>
      <c r="F93" s="6">
        <f>hidden2!Z83</f>
        <v>0</v>
      </c>
      <c r="G93" s="6">
        <f>hidden2!AA83</f>
        <v>0</v>
      </c>
      <c r="H93" s="6">
        <f>hidden2!AB83</f>
        <v>0</v>
      </c>
      <c r="I93" s="6">
        <f>hidden2!AC83</f>
        <v>0</v>
      </c>
      <c r="J93" s="6">
        <f>hidden2!AD83</f>
        <v>0</v>
      </c>
      <c r="K93" s="6">
        <f>hidden2!AE83</f>
        <v>0</v>
      </c>
    </row>
    <row r="94" spans="1:11" ht="12.75" customHeight="1" x14ac:dyDescent="0.25">
      <c r="A94" s="5" t="str">
        <f>hidden1!A84</f>
        <v xml:space="preserve">  ДАЛЬНЕВОСТОЧНЫЙ ФЕДЕРАЛЬНЫЙ ОКРУГ</v>
      </c>
      <c r="B94" s="6">
        <f>hidden2!V84</f>
        <v>0</v>
      </c>
      <c r="C94" s="6">
        <f>hidden2!W84</f>
        <v>0</v>
      </c>
      <c r="D94" s="6">
        <f>hidden2!X84</f>
        <v>0</v>
      </c>
      <c r="E94" s="6">
        <f>hidden2!Y84</f>
        <v>0</v>
      </c>
      <c r="F94" s="6">
        <f>hidden2!Z84</f>
        <v>0</v>
      </c>
      <c r="G94" s="6">
        <f>hidden2!AA84</f>
        <v>0</v>
      </c>
      <c r="H94" s="6">
        <f>hidden2!AB84</f>
        <v>6</v>
      </c>
      <c r="I94" s="6">
        <f>hidden2!AC84</f>
        <v>6</v>
      </c>
      <c r="J94" s="6">
        <f>hidden2!AD84</f>
        <v>0</v>
      </c>
      <c r="K94" s="6">
        <f>hidden2!AE84</f>
        <v>0</v>
      </c>
    </row>
    <row r="95" spans="1:11" x14ac:dyDescent="0.25">
      <c r="A95" s="5" t="str">
        <f>hidden1!A85</f>
        <v xml:space="preserve">    Республика Бурятия</v>
      </c>
      <c r="B95" s="6">
        <f>hidden2!V85</f>
        <v>0</v>
      </c>
      <c r="C95" s="6">
        <f>hidden2!W85</f>
        <v>0</v>
      </c>
      <c r="D95" s="6">
        <f>hidden2!X85</f>
        <v>0</v>
      </c>
      <c r="E95" s="6">
        <f>hidden2!Y85</f>
        <v>0</v>
      </c>
      <c r="F95" s="6">
        <f>hidden2!Z85</f>
        <v>0</v>
      </c>
      <c r="G95" s="6">
        <f>hidden2!AA85</f>
        <v>0</v>
      </c>
      <c r="H95" s="6">
        <f>hidden2!AB85</f>
        <v>0</v>
      </c>
      <c r="I95" s="6">
        <f>hidden2!AC85</f>
        <v>0</v>
      </c>
      <c r="J95" s="6">
        <f>hidden2!AD85</f>
        <v>0</v>
      </c>
      <c r="K95" s="6">
        <f>hidden2!AE85</f>
        <v>0</v>
      </c>
    </row>
    <row r="96" spans="1:11" x14ac:dyDescent="0.25">
      <c r="A96" s="5" t="str">
        <f>hidden1!A86</f>
        <v xml:space="preserve">    Республика Саха (Якутия)</v>
      </c>
      <c r="B96" s="6">
        <f>hidden2!V86</f>
        <v>0</v>
      </c>
      <c r="C96" s="6">
        <f>hidden2!W86</f>
        <v>0</v>
      </c>
      <c r="D96" s="6">
        <f>hidden2!X86</f>
        <v>0</v>
      </c>
      <c r="E96" s="6">
        <f>hidden2!Y86</f>
        <v>0</v>
      </c>
      <c r="F96" s="6">
        <f>hidden2!Z86</f>
        <v>0</v>
      </c>
      <c r="G96" s="6">
        <f>hidden2!AA86</f>
        <v>0</v>
      </c>
      <c r="H96" s="6">
        <f>hidden2!AB86</f>
        <v>0</v>
      </c>
      <c r="I96" s="6">
        <f>hidden2!AC86</f>
        <v>0</v>
      </c>
      <c r="J96" s="6">
        <f>hidden2!AD86</f>
        <v>0</v>
      </c>
      <c r="K96" s="6">
        <f>hidden2!AE86</f>
        <v>0</v>
      </c>
    </row>
    <row r="97" spans="1:11" x14ac:dyDescent="0.25">
      <c r="A97" s="5" t="str">
        <f>hidden1!A87</f>
        <v xml:space="preserve">    Приморский край</v>
      </c>
      <c r="B97" s="6">
        <f>hidden2!V87</f>
        <v>0</v>
      </c>
      <c r="C97" s="6">
        <f>hidden2!W87</f>
        <v>0</v>
      </c>
      <c r="D97" s="6">
        <f>hidden2!X87</f>
        <v>0</v>
      </c>
      <c r="E97" s="6">
        <f>hidden2!Y87</f>
        <v>0</v>
      </c>
      <c r="F97" s="6">
        <f>hidden2!Z87</f>
        <v>0</v>
      </c>
      <c r="G97" s="6">
        <f>hidden2!AA87</f>
        <v>0</v>
      </c>
      <c r="H97" s="6">
        <f>hidden2!AB87</f>
        <v>0</v>
      </c>
      <c r="I97" s="6">
        <f>hidden2!AC87</f>
        <v>0</v>
      </c>
      <c r="J97" s="6">
        <f>hidden2!AD87</f>
        <v>0</v>
      </c>
      <c r="K97" s="6">
        <f>hidden2!AE87</f>
        <v>0</v>
      </c>
    </row>
    <row r="98" spans="1:11" x14ac:dyDescent="0.25">
      <c r="A98" s="5" t="str">
        <f>hidden1!A88</f>
        <v xml:space="preserve">    Хабаровский край</v>
      </c>
      <c r="B98" s="6">
        <f>hidden2!V88</f>
        <v>0</v>
      </c>
      <c r="C98" s="6">
        <f>hidden2!W88</f>
        <v>0</v>
      </c>
      <c r="D98" s="6">
        <f>hidden2!X88</f>
        <v>0</v>
      </c>
      <c r="E98" s="6">
        <f>hidden2!Y88</f>
        <v>0</v>
      </c>
      <c r="F98" s="6">
        <f>hidden2!Z88</f>
        <v>0</v>
      </c>
      <c r="G98" s="6">
        <f>hidden2!AA88</f>
        <v>0</v>
      </c>
      <c r="H98" s="6">
        <f>hidden2!AB88</f>
        <v>6</v>
      </c>
      <c r="I98" s="6">
        <f>hidden2!AC88</f>
        <v>6</v>
      </c>
      <c r="J98" s="6">
        <f>hidden2!AD88</f>
        <v>0</v>
      </c>
      <c r="K98" s="6">
        <f>hidden2!AE88</f>
        <v>0</v>
      </c>
    </row>
    <row r="99" spans="1:11" x14ac:dyDescent="0.25">
      <c r="A99" s="5" t="str">
        <f>hidden1!A89</f>
        <v xml:space="preserve">    Амурская область</v>
      </c>
      <c r="B99" s="6">
        <f>hidden2!V89</f>
        <v>0</v>
      </c>
      <c r="C99" s="6">
        <f>hidden2!W89</f>
        <v>0</v>
      </c>
      <c r="D99" s="6">
        <f>hidden2!X89</f>
        <v>0</v>
      </c>
      <c r="E99" s="6">
        <f>hidden2!Y89</f>
        <v>0</v>
      </c>
      <c r="F99" s="6">
        <f>hidden2!Z89</f>
        <v>0</v>
      </c>
      <c r="G99" s="6">
        <f>hidden2!AA89</f>
        <v>0</v>
      </c>
      <c r="H99" s="6">
        <f>hidden2!AB89</f>
        <v>0</v>
      </c>
      <c r="I99" s="6">
        <f>hidden2!AC89</f>
        <v>0</v>
      </c>
      <c r="J99" s="6">
        <f>hidden2!AD89</f>
        <v>0</v>
      </c>
      <c r="K99" s="6">
        <f>hidden2!AE89</f>
        <v>0</v>
      </c>
    </row>
    <row r="100" spans="1:11" x14ac:dyDescent="0.25">
      <c r="A100" s="5" t="str">
        <f>hidden1!A90</f>
        <v xml:space="preserve">    Камчатский край</v>
      </c>
      <c r="B100" s="6">
        <f>hidden2!V90</f>
        <v>0</v>
      </c>
      <c r="C100" s="6">
        <f>hidden2!W90</f>
        <v>0</v>
      </c>
      <c r="D100" s="6">
        <f>hidden2!X90</f>
        <v>0</v>
      </c>
      <c r="E100" s="6">
        <f>hidden2!Y90</f>
        <v>0</v>
      </c>
      <c r="F100" s="6">
        <f>hidden2!Z90</f>
        <v>0</v>
      </c>
      <c r="G100" s="6">
        <f>hidden2!AA90</f>
        <v>0</v>
      </c>
      <c r="H100" s="6">
        <f>hidden2!AB90</f>
        <v>0</v>
      </c>
      <c r="I100" s="6">
        <f>hidden2!AC90</f>
        <v>0</v>
      </c>
      <c r="J100" s="6">
        <f>hidden2!AD90</f>
        <v>0</v>
      </c>
      <c r="K100" s="6">
        <f>hidden2!AE90</f>
        <v>0</v>
      </c>
    </row>
    <row r="101" spans="1:11" x14ac:dyDescent="0.25">
      <c r="A101" s="5" t="str">
        <f>hidden1!A91</f>
        <v xml:space="preserve">    Магаданская область</v>
      </c>
      <c r="B101" s="6">
        <f>hidden2!V91</f>
        <v>0</v>
      </c>
      <c r="C101" s="6">
        <f>hidden2!W91</f>
        <v>0</v>
      </c>
      <c r="D101" s="6">
        <f>hidden2!X91</f>
        <v>0</v>
      </c>
      <c r="E101" s="6">
        <f>hidden2!Y91</f>
        <v>0</v>
      </c>
      <c r="F101" s="6">
        <f>hidden2!Z91</f>
        <v>0</v>
      </c>
      <c r="G101" s="6">
        <f>hidden2!AA91</f>
        <v>0</v>
      </c>
      <c r="H101" s="6">
        <f>hidden2!AB91</f>
        <v>0</v>
      </c>
      <c r="I101" s="6">
        <f>hidden2!AC91</f>
        <v>0</v>
      </c>
      <c r="J101" s="6">
        <f>hidden2!AD91</f>
        <v>0</v>
      </c>
      <c r="K101" s="6">
        <f>hidden2!AE91</f>
        <v>0</v>
      </c>
    </row>
    <row r="102" spans="1:11" x14ac:dyDescent="0.25">
      <c r="A102" s="5" t="str">
        <f>hidden1!A92</f>
        <v xml:space="preserve">    Сахалинская область</v>
      </c>
      <c r="B102" s="6">
        <f>hidden2!V92</f>
        <v>0</v>
      </c>
      <c r="C102" s="6">
        <f>hidden2!W92</f>
        <v>0</v>
      </c>
      <c r="D102" s="6">
        <f>hidden2!X92</f>
        <v>0</v>
      </c>
      <c r="E102" s="6">
        <f>hidden2!Y92</f>
        <v>0</v>
      </c>
      <c r="F102" s="6">
        <f>hidden2!Z92</f>
        <v>0</v>
      </c>
      <c r="G102" s="6">
        <f>hidden2!AA92</f>
        <v>0</v>
      </c>
      <c r="H102" s="6">
        <f>hidden2!AB92</f>
        <v>0</v>
      </c>
      <c r="I102" s="6">
        <f>hidden2!AC92</f>
        <v>0</v>
      </c>
      <c r="J102" s="6">
        <f>hidden2!AD92</f>
        <v>0</v>
      </c>
      <c r="K102" s="6">
        <f>hidden2!AE92</f>
        <v>0</v>
      </c>
    </row>
    <row r="103" spans="1:11" x14ac:dyDescent="0.25">
      <c r="A103" s="5" t="str">
        <f>hidden1!A93</f>
        <v xml:space="preserve">    Забайкальский край</v>
      </c>
      <c r="B103" s="6">
        <f>hidden2!V93</f>
        <v>0</v>
      </c>
      <c r="C103" s="6">
        <f>hidden2!W93</f>
        <v>0</v>
      </c>
      <c r="D103" s="6">
        <f>hidden2!X93</f>
        <v>0</v>
      </c>
      <c r="E103" s="6">
        <f>hidden2!Y93</f>
        <v>0</v>
      </c>
      <c r="F103" s="6">
        <f>hidden2!Z93</f>
        <v>0</v>
      </c>
      <c r="G103" s="6">
        <f>hidden2!AA93</f>
        <v>0</v>
      </c>
      <c r="H103" s="6">
        <f>hidden2!AB93</f>
        <v>0</v>
      </c>
      <c r="I103" s="6">
        <f>hidden2!AC93</f>
        <v>0</v>
      </c>
      <c r="J103" s="6">
        <f>hidden2!AD93</f>
        <v>0</v>
      </c>
      <c r="K103" s="6">
        <f>hidden2!AE93</f>
        <v>0</v>
      </c>
    </row>
    <row r="104" spans="1:11" x14ac:dyDescent="0.25">
      <c r="A104" s="5" t="str">
        <f>hidden1!A94</f>
        <v xml:space="preserve">    Еврейская автономная область</v>
      </c>
      <c r="B104" s="6">
        <f>hidden2!V94</f>
        <v>0</v>
      </c>
      <c r="C104" s="6">
        <f>hidden2!W94</f>
        <v>0</v>
      </c>
      <c r="D104" s="6">
        <f>hidden2!X94</f>
        <v>0</v>
      </c>
      <c r="E104" s="6">
        <f>hidden2!Y94</f>
        <v>0</v>
      </c>
      <c r="F104" s="6">
        <f>hidden2!Z94</f>
        <v>0</v>
      </c>
      <c r="G104" s="6">
        <f>hidden2!AA94</f>
        <v>0</v>
      </c>
      <c r="H104" s="6">
        <f>hidden2!AB94</f>
        <v>0</v>
      </c>
      <c r="I104" s="6">
        <f>hidden2!AC94</f>
        <v>0</v>
      </c>
      <c r="J104" s="6">
        <f>hidden2!AD94</f>
        <v>0</v>
      </c>
      <c r="K104" s="6">
        <f>hidden2!AE94</f>
        <v>0</v>
      </c>
    </row>
    <row r="105" spans="1:11" x14ac:dyDescent="0.25">
      <c r="A105" s="5" t="str">
        <f>hidden1!A95</f>
        <v xml:space="preserve">    Чукотский автономный округ</v>
      </c>
      <c r="B105" s="6">
        <f>hidden2!V95</f>
        <v>0</v>
      </c>
      <c r="C105" s="6">
        <f>hidden2!W95</f>
        <v>0</v>
      </c>
      <c r="D105" s="6">
        <f>hidden2!X95</f>
        <v>0</v>
      </c>
      <c r="E105" s="6">
        <f>hidden2!Y95</f>
        <v>0</v>
      </c>
      <c r="F105" s="6">
        <f>hidden2!Z95</f>
        <v>0</v>
      </c>
      <c r="G105" s="6">
        <f>hidden2!AA95</f>
        <v>0</v>
      </c>
      <c r="H105" s="6">
        <f>hidden2!AB95</f>
        <v>0</v>
      </c>
      <c r="I105" s="6">
        <f>hidden2!AC95</f>
        <v>0</v>
      </c>
      <c r="J105" s="6">
        <f>hidden2!AD95</f>
        <v>0</v>
      </c>
      <c r="K105" s="6">
        <f>hidden2!AE95</f>
        <v>0</v>
      </c>
    </row>
    <row r="106" spans="1:11" x14ac:dyDescent="0.25">
      <c r="A106" s="5" t="str">
        <f>hidden1!A101</f>
        <v xml:space="preserve">  МИ ФНС РОССИИ ПО УПРАВЛЕНИЮ ДОЛГОМ</v>
      </c>
      <c r="B106" s="6">
        <f>hidden2!V101</f>
        <v>0</v>
      </c>
      <c r="C106" s="6">
        <f>hidden2!W101</f>
        <v>0</v>
      </c>
      <c r="D106" s="6">
        <f>hidden2!X101</f>
        <v>0</v>
      </c>
      <c r="E106" s="6">
        <f>hidden2!Y101</f>
        <v>0</v>
      </c>
      <c r="F106" s="6">
        <f>hidden2!Z101</f>
        <v>0</v>
      </c>
      <c r="G106" s="6">
        <f>hidden2!AA101</f>
        <v>0</v>
      </c>
      <c r="H106" s="6">
        <f>hidden2!AB101</f>
        <v>0</v>
      </c>
      <c r="I106" s="6">
        <f>hidden2!AC101</f>
        <v>0</v>
      </c>
      <c r="J106" s="6">
        <f>hidden2!AD101</f>
        <v>0</v>
      </c>
      <c r="K106" s="6">
        <f>hidden2!AE101</f>
        <v>0</v>
      </c>
    </row>
    <row r="107" spans="1:11" x14ac:dyDescent="0.25">
      <c r="A107" s="5"/>
      <c r="B107" s="6"/>
      <c r="C107" s="6"/>
      <c r="D107" s="6"/>
      <c r="E107" s="6"/>
      <c r="F107" s="6"/>
      <c r="G107" s="6"/>
      <c r="H107" s="6"/>
      <c r="I107" s="6"/>
      <c r="J107" s="6"/>
      <c r="K107" s="6"/>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7"/>
  <sheetViews>
    <sheetView zoomScale="90" zoomScaleNormal="90" workbookViewId="0">
      <selection activeCell="A106" sqref="A106:XFD110"/>
    </sheetView>
  </sheetViews>
  <sheetFormatPr defaultColWidth="9.109375" defaultRowHeight="13.2" x14ac:dyDescent="0.25"/>
  <cols>
    <col min="1" max="1" width="46.44140625" style="2" customWidth="1"/>
    <col min="2" max="12" width="13.88671875" style="2" customWidth="1"/>
    <col min="13" max="13" width="14.5546875" style="2" customWidth="1"/>
    <col min="14" max="16384" width="9.109375" style="2"/>
  </cols>
  <sheetData>
    <row r="1" spans="1:13" s="17" customFormat="1" ht="14.1" customHeight="1" x14ac:dyDescent="0.25">
      <c r="B1" s="18"/>
      <c r="L1" s="18" t="s">
        <v>117</v>
      </c>
    </row>
    <row r="2" spans="1:13" s="17" customFormat="1" ht="14.1" customHeight="1" x14ac:dyDescent="0.25">
      <c r="A2" s="100" t="s">
        <v>5</v>
      </c>
      <c r="B2" s="205"/>
      <c r="C2" s="205"/>
      <c r="D2" s="205"/>
      <c r="E2" s="205"/>
      <c r="F2" s="205"/>
      <c r="G2" s="205"/>
      <c r="H2" s="205"/>
      <c r="I2" s="205"/>
      <c r="J2" s="205"/>
      <c r="K2" s="205"/>
      <c r="L2" s="205"/>
    </row>
    <row r="3" spans="1:13" s="17" customFormat="1" ht="14.1" customHeight="1" x14ac:dyDescent="0.25">
      <c r="A3" s="100" t="str">
        <f>hidden3!A1</f>
        <v>по состоянию на 1  августа 2023 года</v>
      </c>
      <c r="B3" s="205"/>
      <c r="C3" s="205"/>
      <c r="D3" s="205"/>
      <c r="E3" s="205"/>
      <c r="F3" s="205"/>
      <c r="G3" s="205"/>
      <c r="H3" s="205"/>
      <c r="I3" s="205"/>
      <c r="J3" s="205"/>
      <c r="K3" s="205"/>
      <c r="L3" s="205"/>
    </row>
    <row r="4" spans="1:13" s="17" customFormat="1" x14ac:dyDescent="0.25">
      <c r="A4" s="19"/>
    </row>
    <row r="5" spans="1:13" s="17" customFormat="1" ht="14.1" customHeight="1" x14ac:dyDescent="0.25">
      <c r="A5" s="17" t="s">
        <v>2</v>
      </c>
      <c r="B5" s="20"/>
      <c r="C5" s="20"/>
      <c r="D5" s="20"/>
      <c r="E5" s="20"/>
      <c r="F5" s="20"/>
      <c r="G5" s="20"/>
      <c r="H5" s="20"/>
      <c r="L5" s="20" t="s">
        <v>7</v>
      </c>
    </row>
    <row r="6" spans="1:13" s="17" customFormat="1" ht="15" customHeight="1" x14ac:dyDescent="0.25">
      <c r="A6" s="96"/>
      <c r="B6" s="104" t="s">
        <v>49</v>
      </c>
      <c r="C6" s="138" t="s">
        <v>6</v>
      </c>
      <c r="D6" s="139"/>
      <c r="E6" s="139"/>
      <c r="F6" s="139"/>
      <c r="G6" s="139"/>
      <c r="H6" s="139"/>
      <c r="I6" s="214"/>
      <c r="J6" s="214"/>
      <c r="K6" s="214"/>
      <c r="L6" s="237"/>
    </row>
    <row r="7" spans="1:13" s="17" customFormat="1" ht="18" customHeight="1" x14ac:dyDescent="0.25">
      <c r="A7" s="97"/>
      <c r="B7" s="235"/>
      <c r="C7" s="102" t="s">
        <v>50</v>
      </c>
      <c r="D7" s="241" t="s">
        <v>99</v>
      </c>
      <c r="E7" s="242"/>
      <c r="F7" s="242"/>
      <c r="G7" s="242"/>
      <c r="H7" s="243"/>
      <c r="I7" s="151" t="s">
        <v>51</v>
      </c>
      <c r="J7" s="241" t="s">
        <v>95</v>
      </c>
      <c r="K7" s="242"/>
      <c r="L7" s="247"/>
      <c r="M7" s="19"/>
    </row>
    <row r="8" spans="1:13" s="17" customFormat="1" ht="18" customHeight="1" x14ac:dyDescent="0.25">
      <c r="A8" s="97"/>
      <c r="B8" s="235"/>
      <c r="C8" s="102"/>
      <c r="D8" s="244"/>
      <c r="E8" s="245"/>
      <c r="F8" s="245"/>
      <c r="G8" s="245"/>
      <c r="H8" s="246"/>
      <c r="I8" s="239"/>
      <c r="J8" s="248"/>
      <c r="K8" s="249"/>
      <c r="L8" s="250"/>
      <c r="M8" s="19"/>
    </row>
    <row r="9" spans="1:13" s="17" customFormat="1" ht="151.65" customHeight="1" x14ac:dyDescent="0.25">
      <c r="A9" s="98"/>
      <c r="B9" s="206"/>
      <c r="C9" s="137"/>
      <c r="D9" s="44" t="s">
        <v>159</v>
      </c>
      <c r="E9" s="44" t="s">
        <v>93</v>
      </c>
      <c r="F9" s="41" t="s">
        <v>158</v>
      </c>
      <c r="G9" s="44" t="s">
        <v>222</v>
      </c>
      <c r="H9" s="44" t="s">
        <v>160</v>
      </c>
      <c r="I9" s="240"/>
      <c r="J9" s="44" t="s">
        <v>93</v>
      </c>
      <c r="K9" s="44" t="s">
        <v>223</v>
      </c>
      <c r="L9" s="44" t="s">
        <v>96</v>
      </c>
      <c r="M9" s="19"/>
    </row>
    <row r="10" spans="1:13" s="17" customFormat="1" ht="12.75" customHeight="1" x14ac:dyDescent="0.25">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5">
      <c r="A11" s="5" t="str">
        <f>hidden1!A1</f>
        <v>РОССИЙСКАЯ ФЕДЕРАЦИЯ</v>
      </c>
      <c r="B11" s="9">
        <f>hidden2!AF1</f>
        <v>-5</v>
      </c>
      <c r="C11" s="9">
        <f>hidden2!AG1</f>
        <v>-8</v>
      </c>
      <c r="D11" s="9">
        <f>hidden2!AH1</f>
        <v>0</v>
      </c>
      <c r="E11" s="9">
        <f>hidden2!AI1</f>
        <v>-8</v>
      </c>
      <c r="F11" s="9">
        <f>hidden2!AJ1</f>
        <v>0</v>
      </c>
      <c r="G11" s="9">
        <f>hidden2!AK1</f>
        <v>0</v>
      </c>
      <c r="H11" s="9">
        <f>hidden2!AL1</f>
        <v>0</v>
      </c>
      <c r="I11" s="9">
        <f>hidden2!AM1</f>
        <v>0</v>
      </c>
      <c r="J11" s="9">
        <f>hidden2!AN1</f>
        <v>0</v>
      </c>
      <c r="K11" s="9">
        <f>hidden2!AO1</f>
        <v>0</v>
      </c>
      <c r="L11" s="9">
        <f>hidden2!AP1</f>
        <v>0</v>
      </c>
    </row>
    <row r="12" spans="1:13" ht="12.75" customHeight="1" x14ac:dyDescent="0.25">
      <c r="A12" s="5" t="str">
        <f>hidden1!A2</f>
        <v xml:space="preserve">  в том числе:</v>
      </c>
      <c r="B12" s="9"/>
      <c r="C12" s="9"/>
      <c r="D12" s="9"/>
      <c r="E12" s="9"/>
      <c r="F12" s="9"/>
      <c r="G12" s="9"/>
      <c r="H12" s="9"/>
      <c r="I12" s="9"/>
      <c r="J12" s="9"/>
      <c r="K12" s="9"/>
      <c r="L12" s="9"/>
    </row>
    <row r="13" spans="1:13" ht="12.75" customHeight="1" x14ac:dyDescent="0.25">
      <c r="A13" s="5" t="str">
        <f>hidden1!A3</f>
        <v xml:space="preserve">  ЦЕНТРАЛЬНЫЙ ФЕДЕРАЛЬНЫЙ ОКРУГ</v>
      </c>
      <c r="B13" s="9">
        <f>hidden2!AF3</f>
        <v>0</v>
      </c>
      <c r="C13" s="9">
        <f>hidden2!AG3</f>
        <v>0</v>
      </c>
      <c r="D13" s="9">
        <f>hidden2!AH3</f>
        <v>0</v>
      </c>
      <c r="E13" s="9">
        <f>hidden2!AI3</f>
        <v>0</v>
      </c>
      <c r="F13" s="9">
        <f>hidden2!AJ3</f>
        <v>0</v>
      </c>
      <c r="G13" s="9">
        <f>hidden2!AK3</f>
        <v>0</v>
      </c>
      <c r="H13" s="9">
        <f>hidden2!AL3</f>
        <v>0</v>
      </c>
      <c r="I13" s="9">
        <f>hidden2!AM3</f>
        <v>0</v>
      </c>
      <c r="J13" s="9">
        <f>hidden2!AN3</f>
        <v>0</v>
      </c>
      <c r="K13" s="9">
        <f>hidden2!AO3</f>
        <v>0</v>
      </c>
      <c r="L13" s="9">
        <f>hidden2!AP3</f>
        <v>0</v>
      </c>
    </row>
    <row r="14" spans="1:13" ht="12.75" customHeight="1" x14ac:dyDescent="0.25">
      <c r="A14" s="5" t="str">
        <f>hidden1!A4</f>
        <v xml:space="preserve">    Белгородская область</v>
      </c>
      <c r="B14" s="9">
        <f>hidden2!AF4</f>
        <v>0</v>
      </c>
      <c r="C14" s="9">
        <f>hidden2!AG4</f>
        <v>0</v>
      </c>
      <c r="D14" s="9">
        <f>hidden2!AH4</f>
        <v>0</v>
      </c>
      <c r="E14" s="9">
        <f>hidden2!AI4</f>
        <v>0</v>
      </c>
      <c r="F14" s="9">
        <f>hidden2!AJ4</f>
        <v>0</v>
      </c>
      <c r="G14" s="9">
        <f>hidden2!AK4</f>
        <v>0</v>
      </c>
      <c r="H14" s="9">
        <f>hidden2!AL4</f>
        <v>0</v>
      </c>
      <c r="I14" s="9">
        <f>hidden2!AM4</f>
        <v>0</v>
      </c>
      <c r="J14" s="9">
        <f>hidden2!AN4</f>
        <v>0</v>
      </c>
      <c r="K14" s="9">
        <f>hidden2!AO4</f>
        <v>0</v>
      </c>
      <c r="L14" s="9">
        <f>hidden2!AP4</f>
        <v>0</v>
      </c>
    </row>
    <row r="15" spans="1:13" ht="12.75" customHeight="1" x14ac:dyDescent="0.25">
      <c r="A15" s="5" t="str">
        <f>hidden1!A5</f>
        <v xml:space="preserve">    Брянская область</v>
      </c>
      <c r="B15" s="9">
        <f>hidden2!AF5</f>
        <v>0</v>
      </c>
      <c r="C15" s="9">
        <f>hidden2!AG5</f>
        <v>0</v>
      </c>
      <c r="D15" s="9">
        <f>hidden2!AH5</f>
        <v>0</v>
      </c>
      <c r="E15" s="9">
        <f>hidden2!AI5</f>
        <v>0</v>
      </c>
      <c r="F15" s="9">
        <f>hidden2!AJ5</f>
        <v>0</v>
      </c>
      <c r="G15" s="9">
        <f>hidden2!AK5</f>
        <v>0</v>
      </c>
      <c r="H15" s="9">
        <f>hidden2!AL5</f>
        <v>0</v>
      </c>
      <c r="I15" s="9">
        <f>hidden2!AM5</f>
        <v>0</v>
      </c>
      <c r="J15" s="9">
        <f>hidden2!AN5</f>
        <v>0</v>
      </c>
      <c r="K15" s="9">
        <f>hidden2!AO5</f>
        <v>0</v>
      </c>
      <c r="L15" s="9">
        <f>hidden2!AP5</f>
        <v>0</v>
      </c>
    </row>
    <row r="16" spans="1:13" ht="12.75" customHeight="1" x14ac:dyDescent="0.25">
      <c r="A16" s="5" t="str">
        <f>hidden1!A6</f>
        <v xml:space="preserve">    Владимирская область</v>
      </c>
      <c r="B16" s="9">
        <f>hidden2!AF6</f>
        <v>0</v>
      </c>
      <c r="C16" s="9">
        <f>hidden2!AG6</f>
        <v>0</v>
      </c>
      <c r="D16" s="9">
        <f>hidden2!AH6</f>
        <v>0</v>
      </c>
      <c r="E16" s="9">
        <f>hidden2!AI6</f>
        <v>0</v>
      </c>
      <c r="F16" s="9">
        <f>hidden2!AJ6</f>
        <v>0</v>
      </c>
      <c r="G16" s="9">
        <f>hidden2!AK6</f>
        <v>0</v>
      </c>
      <c r="H16" s="9">
        <f>hidden2!AL6</f>
        <v>0</v>
      </c>
      <c r="I16" s="9">
        <f>hidden2!AM6</f>
        <v>0</v>
      </c>
      <c r="J16" s="9">
        <f>hidden2!AN6</f>
        <v>0</v>
      </c>
      <c r="K16" s="9">
        <f>hidden2!AO6</f>
        <v>0</v>
      </c>
      <c r="L16" s="9">
        <f>hidden2!AP6</f>
        <v>0</v>
      </c>
    </row>
    <row r="17" spans="1:12" ht="12.75" customHeight="1" x14ac:dyDescent="0.25">
      <c r="A17" s="5" t="str">
        <f>hidden1!A7</f>
        <v xml:space="preserve">    Воронежская область</v>
      </c>
      <c r="B17" s="9">
        <f>hidden2!AF7</f>
        <v>0</v>
      </c>
      <c r="C17" s="9">
        <f>hidden2!AG7</f>
        <v>0</v>
      </c>
      <c r="D17" s="9">
        <f>hidden2!AH7</f>
        <v>0</v>
      </c>
      <c r="E17" s="9">
        <f>hidden2!AI7</f>
        <v>0</v>
      </c>
      <c r="F17" s="9">
        <f>hidden2!AJ7</f>
        <v>0</v>
      </c>
      <c r="G17" s="9">
        <f>hidden2!AK7</f>
        <v>0</v>
      </c>
      <c r="H17" s="9">
        <f>hidden2!AL7</f>
        <v>0</v>
      </c>
      <c r="I17" s="9">
        <f>hidden2!AM7</f>
        <v>0</v>
      </c>
      <c r="J17" s="9">
        <f>hidden2!AN7</f>
        <v>0</v>
      </c>
      <c r="K17" s="9">
        <f>hidden2!AO7</f>
        <v>0</v>
      </c>
      <c r="L17" s="9">
        <f>hidden2!AP7</f>
        <v>0</v>
      </c>
    </row>
    <row r="18" spans="1:12" ht="12.75" customHeight="1" x14ac:dyDescent="0.25">
      <c r="A18" s="5" t="str">
        <f>hidden1!A8</f>
        <v xml:space="preserve">    Ивановская область</v>
      </c>
      <c r="B18" s="9">
        <f>hidden2!AF8</f>
        <v>0</v>
      </c>
      <c r="C18" s="9">
        <f>hidden2!AG8</f>
        <v>0</v>
      </c>
      <c r="D18" s="9">
        <f>hidden2!AH8</f>
        <v>0</v>
      </c>
      <c r="E18" s="9">
        <f>hidden2!AI8</f>
        <v>0</v>
      </c>
      <c r="F18" s="9">
        <f>hidden2!AJ8</f>
        <v>0</v>
      </c>
      <c r="G18" s="9">
        <f>hidden2!AK8</f>
        <v>0</v>
      </c>
      <c r="H18" s="9">
        <f>hidden2!AL8</f>
        <v>0</v>
      </c>
      <c r="I18" s="9">
        <f>hidden2!AM8</f>
        <v>0</v>
      </c>
      <c r="J18" s="9">
        <f>hidden2!AN8</f>
        <v>0</v>
      </c>
      <c r="K18" s="9">
        <f>hidden2!AO8</f>
        <v>0</v>
      </c>
      <c r="L18" s="9">
        <f>hidden2!AP8</f>
        <v>0</v>
      </c>
    </row>
    <row r="19" spans="1:12" ht="12.75" customHeight="1" x14ac:dyDescent="0.25">
      <c r="A19" s="5" t="str">
        <f>hidden1!A9</f>
        <v xml:space="preserve">    Калужская область</v>
      </c>
      <c r="B19" s="9">
        <f>hidden2!AF9</f>
        <v>0</v>
      </c>
      <c r="C19" s="9">
        <f>hidden2!AG9</f>
        <v>0</v>
      </c>
      <c r="D19" s="9">
        <f>hidden2!AH9</f>
        <v>0</v>
      </c>
      <c r="E19" s="9">
        <f>hidden2!AI9</f>
        <v>0</v>
      </c>
      <c r="F19" s="9">
        <f>hidden2!AJ9</f>
        <v>0</v>
      </c>
      <c r="G19" s="9">
        <f>hidden2!AK9</f>
        <v>0</v>
      </c>
      <c r="H19" s="9">
        <f>hidden2!AL9</f>
        <v>0</v>
      </c>
      <c r="I19" s="9">
        <f>hidden2!AM9</f>
        <v>0</v>
      </c>
      <c r="J19" s="9">
        <f>hidden2!AN9</f>
        <v>0</v>
      </c>
      <c r="K19" s="9">
        <f>hidden2!AO9</f>
        <v>0</v>
      </c>
      <c r="L19" s="9">
        <f>hidden2!AP9</f>
        <v>0</v>
      </c>
    </row>
    <row r="20" spans="1:12" ht="12.75" customHeight="1" x14ac:dyDescent="0.25">
      <c r="A20" s="5" t="str">
        <f>hidden1!A10</f>
        <v xml:space="preserve">    Костромская область</v>
      </c>
      <c r="B20" s="9">
        <f>hidden2!AF10</f>
        <v>0</v>
      </c>
      <c r="C20" s="9">
        <f>hidden2!AG10</f>
        <v>0</v>
      </c>
      <c r="D20" s="9">
        <f>hidden2!AH10</f>
        <v>0</v>
      </c>
      <c r="E20" s="9">
        <f>hidden2!AI10</f>
        <v>0</v>
      </c>
      <c r="F20" s="9">
        <f>hidden2!AJ10</f>
        <v>0</v>
      </c>
      <c r="G20" s="9">
        <f>hidden2!AK10</f>
        <v>0</v>
      </c>
      <c r="H20" s="9">
        <f>hidden2!AL10</f>
        <v>0</v>
      </c>
      <c r="I20" s="9">
        <f>hidden2!AM10</f>
        <v>0</v>
      </c>
      <c r="J20" s="9">
        <f>hidden2!AN10</f>
        <v>0</v>
      </c>
      <c r="K20" s="9">
        <f>hidden2!AO10</f>
        <v>0</v>
      </c>
      <c r="L20" s="9">
        <f>hidden2!AP10</f>
        <v>0</v>
      </c>
    </row>
    <row r="21" spans="1:12" ht="12.75" customHeight="1" x14ac:dyDescent="0.25">
      <c r="A21" s="5" t="str">
        <f>hidden1!A11</f>
        <v xml:space="preserve">    Курская область</v>
      </c>
      <c r="B21" s="9">
        <f>hidden2!AF11</f>
        <v>0</v>
      </c>
      <c r="C21" s="9">
        <f>hidden2!AG11</f>
        <v>0</v>
      </c>
      <c r="D21" s="9">
        <f>hidden2!AH11</f>
        <v>0</v>
      </c>
      <c r="E21" s="9">
        <f>hidden2!AI11</f>
        <v>0</v>
      </c>
      <c r="F21" s="9">
        <f>hidden2!AJ11</f>
        <v>0</v>
      </c>
      <c r="G21" s="9">
        <f>hidden2!AK11</f>
        <v>0</v>
      </c>
      <c r="H21" s="9">
        <f>hidden2!AL11</f>
        <v>0</v>
      </c>
      <c r="I21" s="9">
        <f>hidden2!AM11</f>
        <v>0</v>
      </c>
      <c r="J21" s="9">
        <f>hidden2!AN11</f>
        <v>0</v>
      </c>
      <c r="K21" s="9">
        <f>hidden2!AO11</f>
        <v>0</v>
      </c>
      <c r="L21" s="9">
        <f>hidden2!AP11</f>
        <v>0</v>
      </c>
    </row>
    <row r="22" spans="1:12" ht="12.75" customHeight="1" x14ac:dyDescent="0.25">
      <c r="A22" s="5" t="str">
        <f>hidden1!A12</f>
        <v xml:space="preserve">    Липецкая область</v>
      </c>
      <c r="B22" s="9">
        <f>hidden2!AF12</f>
        <v>0</v>
      </c>
      <c r="C22" s="9">
        <f>hidden2!AG12</f>
        <v>0</v>
      </c>
      <c r="D22" s="9">
        <f>hidden2!AH12</f>
        <v>0</v>
      </c>
      <c r="E22" s="9">
        <f>hidden2!AI12</f>
        <v>0</v>
      </c>
      <c r="F22" s="9">
        <f>hidden2!AJ12</f>
        <v>0</v>
      </c>
      <c r="G22" s="9">
        <f>hidden2!AK12</f>
        <v>0</v>
      </c>
      <c r="H22" s="9">
        <f>hidden2!AL12</f>
        <v>0</v>
      </c>
      <c r="I22" s="9">
        <f>hidden2!AM12</f>
        <v>0</v>
      </c>
      <c r="J22" s="9">
        <f>hidden2!AN12</f>
        <v>0</v>
      </c>
      <c r="K22" s="9">
        <f>hidden2!AO12</f>
        <v>0</v>
      </c>
      <c r="L22" s="9">
        <f>hidden2!AP12</f>
        <v>0</v>
      </c>
    </row>
    <row r="23" spans="1:12" ht="12.75" customHeight="1" x14ac:dyDescent="0.25">
      <c r="A23" s="5" t="str">
        <f>hidden1!A13</f>
        <v xml:space="preserve">    Московская область</v>
      </c>
      <c r="B23" s="9">
        <f>hidden2!AF13</f>
        <v>0</v>
      </c>
      <c r="C23" s="9">
        <f>hidden2!AG13</f>
        <v>0</v>
      </c>
      <c r="D23" s="9">
        <f>hidden2!AH13</f>
        <v>0</v>
      </c>
      <c r="E23" s="9">
        <f>hidden2!AI13</f>
        <v>0</v>
      </c>
      <c r="F23" s="9">
        <f>hidden2!AJ13</f>
        <v>0</v>
      </c>
      <c r="G23" s="9">
        <f>hidden2!AK13</f>
        <v>0</v>
      </c>
      <c r="H23" s="9">
        <f>hidden2!AL13</f>
        <v>0</v>
      </c>
      <c r="I23" s="9">
        <f>hidden2!AM13</f>
        <v>0</v>
      </c>
      <c r="J23" s="9">
        <f>hidden2!AN13</f>
        <v>0</v>
      </c>
      <c r="K23" s="9">
        <f>hidden2!AO13</f>
        <v>0</v>
      </c>
      <c r="L23" s="9">
        <f>hidden2!AP13</f>
        <v>0</v>
      </c>
    </row>
    <row r="24" spans="1:12" ht="12.75" customHeight="1" x14ac:dyDescent="0.25">
      <c r="A24" s="5" t="str">
        <f>hidden1!A14</f>
        <v xml:space="preserve">    Орловская область</v>
      </c>
      <c r="B24" s="9">
        <f>hidden2!AF14</f>
        <v>0</v>
      </c>
      <c r="C24" s="9">
        <f>hidden2!AG14</f>
        <v>0</v>
      </c>
      <c r="D24" s="9">
        <f>hidden2!AH14</f>
        <v>0</v>
      </c>
      <c r="E24" s="9">
        <f>hidden2!AI14</f>
        <v>0</v>
      </c>
      <c r="F24" s="9">
        <f>hidden2!AJ14</f>
        <v>0</v>
      </c>
      <c r="G24" s="9">
        <f>hidden2!AK14</f>
        <v>0</v>
      </c>
      <c r="H24" s="9">
        <f>hidden2!AL14</f>
        <v>0</v>
      </c>
      <c r="I24" s="9">
        <f>hidden2!AM14</f>
        <v>0</v>
      </c>
      <c r="J24" s="9">
        <f>hidden2!AN14</f>
        <v>0</v>
      </c>
      <c r="K24" s="9">
        <f>hidden2!AO14</f>
        <v>0</v>
      </c>
      <c r="L24" s="9">
        <f>hidden2!AP14</f>
        <v>0</v>
      </c>
    </row>
    <row r="25" spans="1:12" ht="12.75" customHeight="1" x14ac:dyDescent="0.25">
      <c r="A25" s="5" t="str">
        <f>hidden1!A15</f>
        <v xml:space="preserve">    Рязанская область</v>
      </c>
      <c r="B25" s="9">
        <f>hidden2!AF15</f>
        <v>0</v>
      </c>
      <c r="C25" s="9">
        <f>hidden2!AG15</f>
        <v>0</v>
      </c>
      <c r="D25" s="9">
        <f>hidden2!AH15</f>
        <v>0</v>
      </c>
      <c r="E25" s="9">
        <f>hidden2!AI15</f>
        <v>0</v>
      </c>
      <c r="F25" s="9">
        <f>hidden2!AJ15</f>
        <v>0</v>
      </c>
      <c r="G25" s="9">
        <f>hidden2!AK15</f>
        <v>0</v>
      </c>
      <c r="H25" s="9">
        <f>hidden2!AL15</f>
        <v>0</v>
      </c>
      <c r="I25" s="9">
        <f>hidden2!AM15</f>
        <v>0</v>
      </c>
      <c r="J25" s="9">
        <f>hidden2!AN15</f>
        <v>0</v>
      </c>
      <c r="K25" s="9">
        <f>hidden2!AO15</f>
        <v>0</v>
      </c>
      <c r="L25" s="9">
        <f>hidden2!AP15</f>
        <v>0</v>
      </c>
    </row>
    <row r="26" spans="1:12" ht="12.75" customHeight="1" x14ac:dyDescent="0.25">
      <c r="A26" s="5" t="str">
        <f>hidden1!A16</f>
        <v xml:space="preserve">    Смоленская область</v>
      </c>
      <c r="B26" s="9">
        <f>hidden2!AF16</f>
        <v>0</v>
      </c>
      <c r="C26" s="9">
        <f>hidden2!AG16</f>
        <v>0</v>
      </c>
      <c r="D26" s="9">
        <f>hidden2!AH16</f>
        <v>0</v>
      </c>
      <c r="E26" s="9">
        <f>hidden2!AI16</f>
        <v>0</v>
      </c>
      <c r="F26" s="9">
        <f>hidden2!AJ16</f>
        <v>0</v>
      </c>
      <c r="G26" s="9">
        <f>hidden2!AK16</f>
        <v>0</v>
      </c>
      <c r="H26" s="9">
        <f>hidden2!AL16</f>
        <v>0</v>
      </c>
      <c r="I26" s="9">
        <f>hidden2!AM16</f>
        <v>0</v>
      </c>
      <c r="J26" s="9">
        <f>hidden2!AN16</f>
        <v>0</v>
      </c>
      <c r="K26" s="9">
        <f>hidden2!AO16</f>
        <v>0</v>
      </c>
      <c r="L26" s="9">
        <f>hidden2!AP16</f>
        <v>0</v>
      </c>
    </row>
    <row r="27" spans="1:12" ht="12.75" customHeight="1" x14ac:dyDescent="0.25">
      <c r="A27" s="5" t="str">
        <f>hidden1!A17</f>
        <v xml:space="preserve">    Тамбовская область</v>
      </c>
      <c r="B27" s="9">
        <f>hidden2!AF17</f>
        <v>0</v>
      </c>
      <c r="C27" s="9">
        <f>hidden2!AG17</f>
        <v>0</v>
      </c>
      <c r="D27" s="9">
        <f>hidden2!AH17</f>
        <v>0</v>
      </c>
      <c r="E27" s="9">
        <f>hidden2!AI17</f>
        <v>0</v>
      </c>
      <c r="F27" s="9">
        <f>hidden2!AJ17</f>
        <v>0</v>
      </c>
      <c r="G27" s="9">
        <f>hidden2!AK17</f>
        <v>0</v>
      </c>
      <c r="H27" s="9">
        <f>hidden2!AL17</f>
        <v>0</v>
      </c>
      <c r="I27" s="9">
        <f>hidden2!AM17</f>
        <v>0</v>
      </c>
      <c r="J27" s="9">
        <f>hidden2!AN17</f>
        <v>0</v>
      </c>
      <c r="K27" s="9">
        <f>hidden2!AO17</f>
        <v>0</v>
      </c>
      <c r="L27" s="9">
        <f>hidden2!AP17</f>
        <v>0</v>
      </c>
    </row>
    <row r="28" spans="1:12" ht="12.75" customHeight="1" x14ac:dyDescent="0.25">
      <c r="A28" s="5" t="str">
        <f>hidden1!A18</f>
        <v xml:space="preserve">    Тверская область</v>
      </c>
      <c r="B28" s="9">
        <f>hidden2!AF18</f>
        <v>0</v>
      </c>
      <c r="C28" s="9">
        <f>hidden2!AG18</f>
        <v>0</v>
      </c>
      <c r="D28" s="9">
        <f>hidden2!AH18</f>
        <v>0</v>
      </c>
      <c r="E28" s="9">
        <f>hidden2!AI18</f>
        <v>0</v>
      </c>
      <c r="F28" s="9">
        <f>hidden2!AJ18</f>
        <v>0</v>
      </c>
      <c r="G28" s="9">
        <f>hidden2!AK18</f>
        <v>0</v>
      </c>
      <c r="H28" s="9">
        <f>hidden2!AL18</f>
        <v>0</v>
      </c>
      <c r="I28" s="9">
        <f>hidden2!AM18</f>
        <v>0</v>
      </c>
      <c r="J28" s="9">
        <f>hidden2!AN18</f>
        <v>0</v>
      </c>
      <c r="K28" s="9">
        <f>hidden2!AO18</f>
        <v>0</v>
      </c>
      <c r="L28" s="9">
        <f>hidden2!AP18</f>
        <v>0</v>
      </c>
    </row>
    <row r="29" spans="1:12" ht="12.75" customHeight="1" x14ac:dyDescent="0.25">
      <c r="A29" s="5" t="str">
        <f>hidden1!A19</f>
        <v xml:space="preserve">    Тульская область</v>
      </c>
      <c r="B29" s="9">
        <f>hidden2!AF19</f>
        <v>0</v>
      </c>
      <c r="C29" s="9">
        <f>hidden2!AG19</f>
        <v>0</v>
      </c>
      <c r="D29" s="9">
        <f>hidden2!AH19</f>
        <v>0</v>
      </c>
      <c r="E29" s="9">
        <f>hidden2!AI19</f>
        <v>0</v>
      </c>
      <c r="F29" s="9">
        <f>hidden2!AJ19</f>
        <v>0</v>
      </c>
      <c r="G29" s="9">
        <f>hidden2!AK19</f>
        <v>0</v>
      </c>
      <c r="H29" s="9">
        <f>hidden2!AL19</f>
        <v>0</v>
      </c>
      <c r="I29" s="9">
        <f>hidden2!AM19</f>
        <v>0</v>
      </c>
      <c r="J29" s="9">
        <f>hidden2!AN19</f>
        <v>0</v>
      </c>
      <c r="K29" s="9">
        <f>hidden2!AO19</f>
        <v>0</v>
      </c>
      <c r="L29" s="9">
        <f>hidden2!AP19</f>
        <v>0</v>
      </c>
    </row>
    <row r="30" spans="1:12" ht="12.75" customHeight="1" x14ac:dyDescent="0.25">
      <c r="A30" s="5" t="str">
        <f>hidden1!A20</f>
        <v xml:space="preserve">    Ярославская область</v>
      </c>
      <c r="B30" s="9">
        <f>hidden2!AF20</f>
        <v>0</v>
      </c>
      <c r="C30" s="9">
        <f>hidden2!AG20</f>
        <v>0</v>
      </c>
      <c r="D30" s="9">
        <f>hidden2!AH20</f>
        <v>0</v>
      </c>
      <c r="E30" s="9">
        <f>hidden2!AI20</f>
        <v>0</v>
      </c>
      <c r="F30" s="9">
        <f>hidden2!AJ20</f>
        <v>0</v>
      </c>
      <c r="G30" s="9">
        <f>hidden2!AK20</f>
        <v>0</v>
      </c>
      <c r="H30" s="9">
        <f>hidden2!AL20</f>
        <v>0</v>
      </c>
      <c r="I30" s="9">
        <f>hidden2!AM20</f>
        <v>0</v>
      </c>
      <c r="J30" s="9">
        <f>hidden2!AN20</f>
        <v>0</v>
      </c>
      <c r="K30" s="9">
        <f>hidden2!AO20</f>
        <v>0</v>
      </c>
      <c r="L30" s="9">
        <f>hidden2!AP20</f>
        <v>0</v>
      </c>
    </row>
    <row r="31" spans="1:12" ht="12.75" customHeight="1" x14ac:dyDescent="0.25">
      <c r="A31" s="5" t="str">
        <f>hidden1!A21</f>
        <v xml:space="preserve">    город Москва</v>
      </c>
      <c r="B31" s="9">
        <f>hidden2!AF21</f>
        <v>0</v>
      </c>
      <c r="C31" s="9">
        <f>hidden2!AG21</f>
        <v>0</v>
      </c>
      <c r="D31" s="9">
        <f>hidden2!AH21</f>
        <v>0</v>
      </c>
      <c r="E31" s="9">
        <f>hidden2!AI21</f>
        <v>0</v>
      </c>
      <c r="F31" s="9">
        <f>hidden2!AJ21</f>
        <v>0</v>
      </c>
      <c r="G31" s="9">
        <f>hidden2!AK21</f>
        <v>0</v>
      </c>
      <c r="H31" s="9">
        <f>hidden2!AL21</f>
        <v>0</v>
      </c>
      <c r="I31" s="9">
        <f>hidden2!AM21</f>
        <v>0</v>
      </c>
      <c r="J31" s="9">
        <f>hidden2!AN21</f>
        <v>0</v>
      </c>
      <c r="K31" s="9">
        <f>hidden2!AO21</f>
        <v>0</v>
      </c>
      <c r="L31" s="9">
        <f>hidden2!AP21</f>
        <v>0</v>
      </c>
    </row>
    <row r="32" spans="1:12" ht="12.75" customHeight="1" x14ac:dyDescent="0.25">
      <c r="A32" s="5" t="str">
        <f>hidden1!A22</f>
        <v xml:space="preserve">  СЕВЕРО-ЗАПАДНЫЙ ФЕДЕРАЛЬНЫЙ ОКРУГ</v>
      </c>
      <c r="B32" s="9">
        <f>hidden2!AF22</f>
        <v>0</v>
      </c>
      <c r="C32" s="9">
        <f>hidden2!AG22</f>
        <v>0</v>
      </c>
      <c r="D32" s="9">
        <f>hidden2!AH22</f>
        <v>0</v>
      </c>
      <c r="E32" s="9">
        <f>hidden2!AI22</f>
        <v>0</v>
      </c>
      <c r="F32" s="9">
        <f>hidden2!AJ22</f>
        <v>0</v>
      </c>
      <c r="G32" s="9">
        <f>hidden2!AK22</f>
        <v>0</v>
      </c>
      <c r="H32" s="9">
        <f>hidden2!AL22</f>
        <v>0</v>
      </c>
      <c r="I32" s="9">
        <f>hidden2!AM22</f>
        <v>0</v>
      </c>
      <c r="J32" s="9">
        <f>hidden2!AN22</f>
        <v>0</v>
      </c>
      <c r="K32" s="9">
        <f>hidden2!AO22</f>
        <v>0</v>
      </c>
      <c r="L32" s="9">
        <f>hidden2!AP22</f>
        <v>0</v>
      </c>
    </row>
    <row r="33" spans="1:12" ht="12.75" customHeight="1" x14ac:dyDescent="0.25">
      <c r="A33" s="5" t="str">
        <f>hidden1!A23</f>
        <v xml:space="preserve">    Республика Карелия</v>
      </c>
      <c r="B33" s="9">
        <f>hidden2!AF23</f>
        <v>0</v>
      </c>
      <c r="C33" s="9">
        <f>hidden2!AG23</f>
        <v>0</v>
      </c>
      <c r="D33" s="9">
        <f>hidden2!AH23</f>
        <v>0</v>
      </c>
      <c r="E33" s="9">
        <f>hidden2!AI23</f>
        <v>0</v>
      </c>
      <c r="F33" s="9">
        <f>hidden2!AJ23</f>
        <v>0</v>
      </c>
      <c r="G33" s="9">
        <f>hidden2!AK23</f>
        <v>0</v>
      </c>
      <c r="H33" s="9">
        <f>hidden2!AL23</f>
        <v>0</v>
      </c>
      <c r="I33" s="9">
        <f>hidden2!AM23</f>
        <v>0</v>
      </c>
      <c r="J33" s="9">
        <f>hidden2!AN23</f>
        <v>0</v>
      </c>
      <c r="K33" s="9">
        <f>hidden2!AO23</f>
        <v>0</v>
      </c>
      <c r="L33" s="9">
        <f>hidden2!AP23</f>
        <v>0</v>
      </c>
    </row>
    <row r="34" spans="1:12" ht="12.75" customHeight="1" x14ac:dyDescent="0.25">
      <c r="A34" s="5" t="str">
        <f>hidden1!A24</f>
        <v xml:space="preserve">    Республика Коми</v>
      </c>
      <c r="B34" s="9">
        <f>hidden2!AF24</f>
        <v>0</v>
      </c>
      <c r="C34" s="9">
        <f>hidden2!AG24</f>
        <v>0</v>
      </c>
      <c r="D34" s="9">
        <f>hidden2!AH24</f>
        <v>0</v>
      </c>
      <c r="E34" s="9">
        <f>hidden2!AI24</f>
        <v>0</v>
      </c>
      <c r="F34" s="9">
        <f>hidden2!AJ24</f>
        <v>0</v>
      </c>
      <c r="G34" s="9">
        <f>hidden2!AK24</f>
        <v>0</v>
      </c>
      <c r="H34" s="9">
        <f>hidden2!AL24</f>
        <v>0</v>
      </c>
      <c r="I34" s="9">
        <f>hidden2!AM24</f>
        <v>0</v>
      </c>
      <c r="J34" s="9">
        <f>hidden2!AN24</f>
        <v>0</v>
      </c>
      <c r="K34" s="9">
        <f>hidden2!AO24</f>
        <v>0</v>
      </c>
      <c r="L34" s="9">
        <f>hidden2!AP24</f>
        <v>0</v>
      </c>
    </row>
    <row r="35" spans="1:12" ht="13.65" customHeight="1" x14ac:dyDescent="0.25">
      <c r="A35" s="5" t="str">
        <f>hidden1!A25</f>
        <v xml:space="preserve">    Архангельская область</v>
      </c>
      <c r="B35" s="9">
        <f>hidden2!AF25</f>
        <v>0</v>
      </c>
      <c r="C35" s="9">
        <f>hidden2!AG25</f>
        <v>0</v>
      </c>
      <c r="D35" s="9">
        <f>hidden2!AH25</f>
        <v>0</v>
      </c>
      <c r="E35" s="9">
        <f>hidden2!AI25</f>
        <v>0</v>
      </c>
      <c r="F35" s="9">
        <f>hidden2!AJ25</f>
        <v>0</v>
      </c>
      <c r="G35" s="9">
        <f>hidden2!AK25</f>
        <v>0</v>
      </c>
      <c r="H35" s="9">
        <f>hidden2!AL25</f>
        <v>0</v>
      </c>
      <c r="I35" s="9">
        <f>hidden2!AM25</f>
        <v>0</v>
      </c>
      <c r="J35" s="9">
        <f>hidden2!AN25</f>
        <v>0</v>
      </c>
      <c r="K35" s="9">
        <f>hidden2!AO25</f>
        <v>0</v>
      </c>
      <c r="L35" s="9">
        <f>hidden2!AP25</f>
        <v>0</v>
      </c>
    </row>
    <row r="36" spans="1:12" ht="12.75" customHeight="1" x14ac:dyDescent="0.25">
      <c r="A36" s="5" t="str">
        <f>hidden1!A26</f>
        <v xml:space="preserve">    Вологодская область</v>
      </c>
      <c r="B36" s="9">
        <f>hidden2!AF26</f>
        <v>0</v>
      </c>
      <c r="C36" s="9">
        <f>hidden2!AG26</f>
        <v>0</v>
      </c>
      <c r="D36" s="9">
        <f>hidden2!AH26</f>
        <v>0</v>
      </c>
      <c r="E36" s="9">
        <f>hidden2!AI26</f>
        <v>0</v>
      </c>
      <c r="F36" s="9">
        <f>hidden2!AJ26</f>
        <v>0</v>
      </c>
      <c r="G36" s="9">
        <f>hidden2!AK26</f>
        <v>0</v>
      </c>
      <c r="H36" s="9">
        <f>hidden2!AL26</f>
        <v>0</v>
      </c>
      <c r="I36" s="9">
        <f>hidden2!AM26</f>
        <v>0</v>
      </c>
      <c r="J36" s="9">
        <f>hidden2!AN26</f>
        <v>0</v>
      </c>
      <c r="K36" s="9">
        <f>hidden2!AO26</f>
        <v>0</v>
      </c>
      <c r="L36" s="9">
        <f>hidden2!AP26</f>
        <v>0</v>
      </c>
    </row>
    <row r="37" spans="1:12" ht="12.75" customHeight="1" x14ac:dyDescent="0.25">
      <c r="A37" s="5" t="str">
        <f>hidden1!A27</f>
        <v xml:space="preserve">    Калининградская область</v>
      </c>
      <c r="B37" s="9">
        <f>hidden2!AF27</f>
        <v>0</v>
      </c>
      <c r="C37" s="9">
        <f>hidden2!AG27</f>
        <v>0</v>
      </c>
      <c r="D37" s="9">
        <f>hidden2!AH27</f>
        <v>0</v>
      </c>
      <c r="E37" s="9">
        <f>hidden2!AI27</f>
        <v>0</v>
      </c>
      <c r="F37" s="9">
        <f>hidden2!AJ27</f>
        <v>0</v>
      </c>
      <c r="G37" s="9">
        <f>hidden2!AK27</f>
        <v>0</v>
      </c>
      <c r="H37" s="9">
        <f>hidden2!AL27</f>
        <v>0</v>
      </c>
      <c r="I37" s="9">
        <f>hidden2!AM27</f>
        <v>0</v>
      </c>
      <c r="J37" s="9">
        <f>hidden2!AN27</f>
        <v>0</v>
      </c>
      <c r="K37" s="9">
        <f>hidden2!AO27</f>
        <v>0</v>
      </c>
      <c r="L37" s="9">
        <f>hidden2!AP27</f>
        <v>0</v>
      </c>
    </row>
    <row r="38" spans="1:12" ht="12.75" customHeight="1" x14ac:dyDescent="0.25">
      <c r="A38" s="5" t="str">
        <f>hidden1!A28</f>
        <v xml:space="preserve">    Ленинградская область</v>
      </c>
      <c r="B38" s="9">
        <f>hidden2!AF28</f>
        <v>0</v>
      </c>
      <c r="C38" s="9">
        <f>hidden2!AG28</f>
        <v>0</v>
      </c>
      <c r="D38" s="9">
        <f>hidden2!AH28</f>
        <v>0</v>
      </c>
      <c r="E38" s="9">
        <f>hidden2!AI28</f>
        <v>0</v>
      </c>
      <c r="F38" s="9">
        <f>hidden2!AJ28</f>
        <v>0</v>
      </c>
      <c r="G38" s="9">
        <f>hidden2!AK28</f>
        <v>0</v>
      </c>
      <c r="H38" s="9">
        <f>hidden2!AL28</f>
        <v>0</v>
      </c>
      <c r="I38" s="9">
        <f>hidden2!AM28</f>
        <v>0</v>
      </c>
      <c r="J38" s="9">
        <f>hidden2!AN28</f>
        <v>0</v>
      </c>
      <c r="K38" s="9">
        <f>hidden2!AO28</f>
        <v>0</v>
      </c>
      <c r="L38" s="9">
        <f>hidden2!AP28</f>
        <v>0</v>
      </c>
    </row>
    <row r="39" spans="1:12" ht="12.75" customHeight="1" x14ac:dyDescent="0.25">
      <c r="A39" s="5" t="str">
        <f>hidden1!A29</f>
        <v xml:space="preserve">    Мурманская область</v>
      </c>
      <c r="B39" s="9">
        <f>hidden2!AF29</f>
        <v>0</v>
      </c>
      <c r="C39" s="9">
        <f>hidden2!AG29</f>
        <v>0</v>
      </c>
      <c r="D39" s="9">
        <f>hidden2!AH29</f>
        <v>0</v>
      </c>
      <c r="E39" s="9">
        <f>hidden2!AI29</f>
        <v>0</v>
      </c>
      <c r="F39" s="9">
        <f>hidden2!AJ29</f>
        <v>0</v>
      </c>
      <c r="G39" s="9">
        <f>hidden2!AK29</f>
        <v>0</v>
      </c>
      <c r="H39" s="9">
        <f>hidden2!AL29</f>
        <v>0</v>
      </c>
      <c r="I39" s="9">
        <f>hidden2!AM29</f>
        <v>0</v>
      </c>
      <c r="J39" s="9">
        <f>hidden2!AN29</f>
        <v>0</v>
      </c>
      <c r="K39" s="9">
        <f>hidden2!AO29</f>
        <v>0</v>
      </c>
      <c r="L39" s="9">
        <f>hidden2!AP29</f>
        <v>0</v>
      </c>
    </row>
    <row r="40" spans="1:12" ht="12.75" customHeight="1" x14ac:dyDescent="0.25">
      <c r="A40" s="5" t="str">
        <f>hidden1!A30</f>
        <v xml:space="preserve">    Новгородская область</v>
      </c>
      <c r="B40" s="9">
        <f>hidden2!AF30</f>
        <v>0</v>
      </c>
      <c r="C40" s="9">
        <f>hidden2!AG30</f>
        <v>0</v>
      </c>
      <c r="D40" s="9">
        <f>hidden2!AH30</f>
        <v>0</v>
      </c>
      <c r="E40" s="9">
        <f>hidden2!AI30</f>
        <v>0</v>
      </c>
      <c r="F40" s="9">
        <f>hidden2!AJ30</f>
        <v>0</v>
      </c>
      <c r="G40" s="9">
        <f>hidden2!AK30</f>
        <v>0</v>
      </c>
      <c r="H40" s="9">
        <f>hidden2!AL30</f>
        <v>0</v>
      </c>
      <c r="I40" s="9">
        <f>hidden2!AM30</f>
        <v>0</v>
      </c>
      <c r="J40" s="9">
        <f>hidden2!AN30</f>
        <v>0</v>
      </c>
      <c r="K40" s="9">
        <f>hidden2!AO30</f>
        <v>0</v>
      </c>
      <c r="L40" s="9">
        <f>hidden2!AP30</f>
        <v>0</v>
      </c>
    </row>
    <row r="41" spans="1:12" ht="12.75" customHeight="1" x14ac:dyDescent="0.25">
      <c r="A41" s="5" t="str">
        <f>hidden1!A31</f>
        <v xml:space="preserve">    Псковская область</v>
      </c>
      <c r="B41" s="9">
        <f>hidden2!AF31</f>
        <v>0</v>
      </c>
      <c r="C41" s="9">
        <f>hidden2!AG31</f>
        <v>0</v>
      </c>
      <c r="D41" s="9">
        <f>hidden2!AH31</f>
        <v>0</v>
      </c>
      <c r="E41" s="9">
        <f>hidden2!AI31</f>
        <v>0</v>
      </c>
      <c r="F41" s="9">
        <f>hidden2!AJ31</f>
        <v>0</v>
      </c>
      <c r="G41" s="9">
        <f>hidden2!AK31</f>
        <v>0</v>
      </c>
      <c r="H41" s="9">
        <f>hidden2!AL31</f>
        <v>0</v>
      </c>
      <c r="I41" s="9">
        <f>hidden2!AM31</f>
        <v>0</v>
      </c>
      <c r="J41" s="9">
        <f>hidden2!AN31</f>
        <v>0</v>
      </c>
      <c r="K41" s="9">
        <f>hidden2!AO31</f>
        <v>0</v>
      </c>
      <c r="L41" s="9">
        <f>hidden2!AP31</f>
        <v>0</v>
      </c>
    </row>
    <row r="42" spans="1:12" ht="12.75" customHeight="1" x14ac:dyDescent="0.25">
      <c r="A42" s="5" t="str">
        <f>hidden1!A32</f>
        <v xml:space="preserve">    город Санкт-Петербург</v>
      </c>
      <c r="B42" s="9">
        <f>hidden2!AF32</f>
        <v>0</v>
      </c>
      <c r="C42" s="9">
        <f>hidden2!AG32</f>
        <v>0</v>
      </c>
      <c r="D42" s="9">
        <f>hidden2!AH32</f>
        <v>0</v>
      </c>
      <c r="E42" s="9">
        <f>hidden2!AI32</f>
        <v>0</v>
      </c>
      <c r="F42" s="9">
        <f>hidden2!AJ32</f>
        <v>0</v>
      </c>
      <c r="G42" s="9">
        <f>hidden2!AK32</f>
        <v>0</v>
      </c>
      <c r="H42" s="9">
        <f>hidden2!AL32</f>
        <v>0</v>
      </c>
      <c r="I42" s="9">
        <f>hidden2!AM32</f>
        <v>0</v>
      </c>
      <c r="J42" s="9">
        <f>hidden2!AN32</f>
        <v>0</v>
      </c>
      <c r="K42" s="9">
        <f>hidden2!AO32</f>
        <v>0</v>
      </c>
      <c r="L42" s="9">
        <f>hidden2!AP32</f>
        <v>0</v>
      </c>
    </row>
    <row r="43" spans="1:12" ht="12.75" customHeight="1" x14ac:dyDescent="0.25">
      <c r="A43" s="5" t="str">
        <f>hidden1!A33</f>
        <v xml:space="preserve">    Ненецкий автономный округ</v>
      </c>
      <c r="B43" s="9">
        <f>hidden2!AF33</f>
        <v>0</v>
      </c>
      <c r="C43" s="9">
        <f>hidden2!AG33</f>
        <v>0</v>
      </c>
      <c r="D43" s="9">
        <f>hidden2!AH33</f>
        <v>0</v>
      </c>
      <c r="E43" s="9">
        <f>hidden2!AI33</f>
        <v>0</v>
      </c>
      <c r="F43" s="9">
        <f>hidden2!AJ33</f>
        <v>0</v>
      </c>
      <c r="G43" s="9">
        <f>hidden2!AK33</f>
        <v>0</v>
      </c>
      <c r="H43" s="9">
        <f>hidden2!AL33</f>
        <v>0</v>
      </c>
      <c r="I43" s="9">
        <f>hidden2!AM33</f>
        <v>0</v>
      </c>
      <c r="J43" s="9">
        <f>hidden2!AN33</f>
        <v>0</v>
      </c>
      <c r="K43" s="9">
        <f>hidden2!AO33</f>
        <v>0</v>
      </c>
      <c r="L43" s="9">
        <f>hidden2!AP33</f>
        <v>0</v>
      </c>
    </row>
    <row r="44" spans="1:12" ht="12.75" customHeight="1" x14ac:dyDescent="0.25">
      <c r="A44" s="5" t="str">
        <f>hidden1!A34</f>
        <v xml:space="preserve">  СЕВЕРО-КАВКАЗСКИЙ ФЕДЕРАЛЬНЫЙ ОКРУГ</v>
      </c>
      <c r="B44" s="9">
        <f>hidden2!AF34</f>
        <v>0</v>
      </c>
      <c r="C44" s="9">
        <f>hidden2!AG34</f>
        <v>0</v>
      </c>
      <c r="D44" s="9">
        <f>hidden2!AH34</f>
        <v>0</v>
      </c>
      <c r="E44" s="9">
        <f>hidden2!AI34</f>
        <v>0</v>
      </c>
      <c r="F44" s="9">
        <f>hidden2!AJ34</f>
        <v>0</v>
      </c>
      <c r="G44" s="9">
        <f>hidden2!AK34</f>
        <v>0</v>
      </c>
      <c r="H44" s="9">
        <f>hidden2!AL34</f>
        <v>0</v>
      </c>
      <c r="I44" s="9">
        <f>hidden2!AM34</f>
        <v>0</v>
      </c>
      <c r="J44" s="9">
        <f>hidden2!AN34</f>
        <v>0</v>
      </c>
      <c r="K44" s="9">
        <f>hidden2!AO34</f>
        <v>0</v>
      </c>
      <c r="L44" s="9">
        <f>hidden2!AP34</f>
        <v>0</v>
      </c>
    </row>
    <row r="45" spans="1:12" ht="12.75" customHeight="1" x14ac:dyDescent="0.25">
      <c r="A45" s="5" t="str">
        <f>hidden1!A35</f>
        <v xml:space="preserve">    Республика Дагестан</v>
      </c>
      <c r="B45" s="9">
        <f>hidden2!AF35</f>
        <v>0</v>
      </c>
      <c r="C45" s="9">
        <f>hidden2!AG35</f>
        <v>0</v>
      </c>
      <c r="D45" s="9">
        <f>hidden2!AH35</f>
        <v>0</v>
      </c>
      <c r="E45" s="9">
        <f>hidden2!AI35</f>
        <v>0</v>
      </c>
      <c r="F45" s="9">
        <f>hidden2!AJ35</f>
        <v>0</v>
      </c>
      <c r="G45" s="9">
        <f>hidden2!AK35</f>
        <v>0</v>
      </c>
      <c r="H45" s="9">
        <f>hidden2!AL35</f>
        <v>0</v>
      </c>
      <c r="I45" s="9">
        <f>hidden2!AM35</f>
        <v>0</v>
      </c>
      <c r="J45" s="9">
        <f>hidden2!AN35</f>
        <v>0</v>
      </c>
      <c r="K45" s="9">
        <f>hidden2!AO35</f>
        <v>0</v>
      </c>
      <c r="L45" s="9">
        <f>hidden2!AP35</f>
        <v>0</v>
      </c>
    </row>
    <row r="46" spans="1:12" ht="12.75" customHeight="1" x14ac:dyDescent="0.25">
      <c r="A46" s="5" t="str">
        <f>hidden1!A36</f>
        <v xml:space="preserve">    Республика Ингушетия</v>
      </c>
      <c r="B46" s="9">
        <f>hidden2!AF36</f>
        <v>0</v>
      </c>
      <c r="C46" s="9">
        <f>hidden2!AG36</f>
        <v>0</v>
      </c>
      <c r="D46" s="9">
        <f>hidden2!AH36</f>
        <v>0</v>
      </c>
      <c r="E46" s="9">
        <f>hidden2!AI36</f>
        <v>0</v>
      </c>
      <c r="F46" s="9">
        <f>hidden2!AJ36</f>
        <v>0</v>
      </c>
      <c r="G46" s="9">
        <f>hidden2!AK36</f>
        <v>0</v>
      </c>
      <c r="H46" s="9">
        <f>hidden2!AL36</f>
        <v>0</v>
      </c>
      <c r="I46" s="9">
        <f>hidden2!AM36</f>
        <v>0</v>
      </c>
      <c r="J46" s="9">
        <f>hidden2!AN36</f>
        <v>0</v>
      </c>
      <c r="K46" s="9">
        <f>hidden2!AO36</f>
        <v>0</v>
      </c>
      <c r="L46" s="9">
        <f>hidden2!AP36</f>
        <v>0</v>
      </c>
    </row>
    <row r="47" spans="1:12" ht="12.75" customHeight="1" x14ac:dyDescent="0.25">
      <c r="A47" s="5" t="str">
        <f>hidden1!A37</f>
        <v xml:space="preserve">    Кабардино-Балкарская Республика</v>
      </c>
      <c r="B47" s="9">
        <f>hidden2!AF37</f>
        <v>0</v>
      </c>
      <c r="C47" s="9">
        <f>hidden2!AG37</f>
        <v>0</v>
      </c>
      <c r="D47" s="9">
        <f>hidden2!AH37</f>
        <v>0</v>
      </c>
      <c r="E47" s="9">
        <f>hidden2!AI37</f>
        <v>0</v>
      </c>
      <c r="F47" s="9">
        <f>hidden2!AJ37</f>
        <v>0</v>
      </c>
      <c r="G47" s="9">
        <f>hidden2!AK37</f>
        <v>0</v>
      </c>
      <c r="H47" s="9">
        <f>hidden2!AL37</f>
        <v>0</v>
      </c>
      <c r="I47" s="9">
        <f>hidden2!AM37</f>
        <v>0</v>
      </c>
      <c r="J47" s="9">
        <f>hidden2!AN37</f>
        <v>0</v>
      </c>
      <c r="K47" s="9">
        <f>hidden2!AO37</f>
        <v>0</v>
      </c>
      <c r="L47" s="9">
        <f>hidden2!AP37</f>
        <v>0</v>
      </c>
    </row>
    <row r="48" spans="1:12" ht="12.75" customHeight="1" x14ac:dyDescent="0.25">
      <c r="A48" s="5" t="str">
        <f>hidden1!A38</f>
        <v xml:space="preserve">    Карачаево-Черкесская Республика</v>
      </c>
      <c r="B48" s="9">
        <f>hidden2!AF38</f>
        <v>0</v>
      </c>
      <c r="C48" s="9">
        <f>hidden2!AG38</f>
        <v>0</v>
      </c>
      <c r="D48" s="9">
        <f>hidden2!AH38</f>
        <v>0</v>
      </c>
      <c r="E48" s="9">
        <f>hidden2!AI38</f>
        <v>0</v>
      </c>
      <c r="F48" s="9">
        <f>hidden2!AJ38</f>
        <v>0</v>
      </c>
      <c r="G48" s="9">
        <f>hidden2!AK38</f>
        <v>0</v>
      </c>
      <c r="H48" s="9">
        <f>hidden2!AL38</f>
        <v>0</v>
      </c>
      <c r="I48" s="9">
        <f>hidden2!AM38</f>
        <v>0</v>
      </c>
      <c r="J48" s="9">
        <f>hidden2!AN38</f>
        <v>0</v>
      </c>
      <c r="K48" s="9">
        <f>hidden2!AO38</f>
        <v>0</v>
      </c>
      <c r="L48" s="9">
        <f>hidden2!AP38</f>
        <v>0</v>
      </c>
    </row>
    <row r="49" spans="1:12" ht="12.75" customHeight="1" x14ac:dyDescent="0.25">
      <c r="A49" s="5" t="str">
        <f>hidden1!A39</f>
        <v xml:space="preserve">    Республика Северная Осетия-Алания</v>
      </c>
      <c r="B49" s="9">
        <f>hidden2!AF39</f>
        <v>0</v>
      </c>
      <c r="C49" s="9">
        <f>hidden2!AG39</f>
        <v>0</v>
      </c>
      <c r="D49" s="9">
        <f>hidden2!AH39</f>
        <v>0</v>
      </c>
      <c r="E49" s="9">
        <f>hidden2!AI39</f>
        <v>0</v>
      </c>
      <c r="F49" s="9">
        <f>hidden2!AJ39</f>
        <v>0</v>
      </c>
      <c r="G49" s="9">
        <f>hidden2!AK39</f>
        <v>0</v>
      </c>
      <c r="H49" s="9">
        <f>hidden2!AL39</f>
        <v>0</v>
      </c>
      <c r="I49" s="9">
        <f>hidden2!AM39</f>
        <v>0</v>
      </c>
      <c r="J49" s="9">
        <f>hidden2!AN39</f>
        <v>0</v>
      </c>
      <c r="K49" s="9">
        <f>hidden2!AO39</f>
        <v>0</v>
      </c>
      <c r="L49" s="9">
        <f>hidden2!AP39</f>
        <v>0</v>
      </c>
    </row>
    <row r="50" spans="1:12" ht="12.75" customHeight="1" x14ac:dyDescent="0.25">
      <c r="A50" s="5" t="str">
        <f>hidden1!A40</f>
        <v xml:space="preserve">    Чеченская Республика</v>
      </c>
      <c r="B50" s="9">
        <f>hidden2!AF40</f>
        <v>0</v>
      </c>
      <c r="C50" s="9">
        <f>hidden2!AG40</f>
        <v>0</v>
      </c>
      <c r="D50" s="9">
        <f>hidden2!AH40</f>
        <v>0</v>
      </c>
      <c r="E50" s="9">
        <f>hidden2!AI40</f>
        <v>0</v>
      </c>
      <c r="F50" s="9">
        <f>hidden2!AJ40</f>
        <v>0</v>
      </c>
      <c r="G50" s="9">
        <f>hidden2!AK40</f>
        <v>0</v>
      </c>
      <c r="H50" s="9">
        <f>hidden2!AL40</f>
        <v>0</v>
      </c>
      <c r="I50" s="9">
        <f>hidden2!AM40</f>
        <v>0</v>
      </c>
      <c r="J50" s="9">
        <f>hidden2!AN40</f>
        <v>0</v>
      </c>
      <c r="K50" s="9">
        <f>hidden2!AO40</f>
        <v>0</v>
      </c>
      <c r="L50" s="9">
        <f>hidden2!AP40</f>
        <v>0</v>
      </c>
    </row>
    <row r="51" spans="1:12" ht="12.75" customHeight="1" x14ac:dyDescent="0.25">
      <c r="A51" s="5" t="str">
        <f>hidden1!A41</f>
        <v xml:space="preserve">    Ставропольский край</v>
      </c>
      <c r="B51" s="9">
        <f>hidden2!AF41</f>
        <v>0</v>
      </c>
      <c r="C51" s="9">
        <f>hidden2!AG41</f>
        <v>0</v>
      </c>
      <c r="D51" s="9">
        <f>hidden2!AH41</f>
        <v>0</v>
      </c>
      <c r="E51" s="9">
        <f>hidden2!AI41</f>
        <v>0</v>
      </c>
      <c r="F51" s="9">
        <f>hidden2!AJ41</f>
        <v>0</v>
      </c>
      <c r="G51" s="9">
        <f>hidden2!AK41</f>
        <v>0</v>
      </c>
      <c r="H51" s="9">
        <f>hidden2!AL41</f>
        <v>0</v>
      </c>
      <c r="I51" s="9">
        <f>hidden2!AM41</f>
        <v>0</v>
      </c>
      <c r="J51" s="9">
        <f>hidden2!AN41</f>
        <v>0</v>
      </c>
      <c r="K51" s="9">
        <f>hidden2!AO41</f>
        <v>0</v>
      </c>
      <c r="L51" s="9">
        <f>hidden2!AP41</f>
        <v>0</v>
      </c>
    </row>
    <row r="52" spans="1:12" ht="12.75" customHeight="1" x14ac:dyDescent="0.25">
      <c r="A52" s="5" t="str">
        <f>hidden1!A42</f>
        <v xml:space="preserve">  ЮЖНЫЙ ФЕДЕРАЛЬНЫЙ ОКРУГ</v>
      </c>
      <c r="B52" s="9">
        <f>hidden2!AF42</f>
        <v>0</v>
      </c>
      <c r="C52" s="9">
        <f>hidden2!AG42</f>
        <v>0</v>
      </c>
      <c r="D52" s="9">
        <f>hidden2!AH42</f>
        <v>0</v>
      </c>
      <c r="E52" s="9">
        <f>hidden2!AI42</f>
        <v>0</v>
      </c>
      <c r="F52" s="9">
        <f>hidden2!AJ42</f>
        <v>0</v>
      </c>
      <c r="G52" s="9">
        <f>hidden2!AK42</f>
        <v>0</v>
      </c>
      <c r="H52" s="9">
        <f>hidden2!AL42</f>
        <v>0</v>
      </c>
      <c r="I52" s="9">
        <f>hidden2!AM42</f>
        <v>0</v>
      </c>
      <c r="J52" s="9">
        <f>hidden2!AN42</f>
        <v>0</v>
      </c>
      <c r="K52" s="9">
        <f>hidden2!AO42</f>
        <v>0</v>
      </c>
      <c r="L52" s="9">
        <f>hidden2!AP42</f>
        <v>0</v>
      </c>
    </row>
    <row r="53" spans="1:12" ht="12.75" customHeight="1" x14ac:dyDescent="0.25">
      <c r="A53" s="5" t="str">
        <f>hidden1!A43</f>
        <v xml:space="preserve">    Республика Адыгея</v>
      </c>
      <c r="B53" s="9">
        <f>hidden2!AF43</f>
        <v>0</v>
      </c>
      <c r="C53" s="9">
        <f>hidden2!AG43</f>
        <v>0</v>
      </c>
      <c r="D53" s="9">
        <f>hidden2!AH43</f>
        <v>0</v>
      </c>
      <c r="E53" s="9">
        <f>hidden2!AI43</f>
        <v>0</v>
      </c>
      <c r="F53" s="9">
        <f>hidden2!AJ43</f>
        <v>0</v>
      </c>
      <c r="G53" s="9">
        <f>hidden2!AK43</f>
        <v>0</v>
      </c>
      <c r="H53" s="9">
        <f>hidden2!AL43</f>
        <v>0</v>
      </c>
      <c r="I53" s="9">
        <f>hidden2!AM43</f>
        <v>0</v>
      </c>
      <c r="J53" s="9">
        <f>hidden2!AN43</f>
        <v>0</v>
      </c>
      <c r="K53" s="9">
        <f>hidden2!AO43</f>
        <v>0</v>
      </c>
      <c r="L53" s="9">
        <f>hidden2!AP43</f>
        <v>0</v>
      </c>
    </row>
    <row r="54" spans="1:12" ht="12.75" customHeight="1" x14ac:dyDescent="0.25">
      <c r="A54" s="5" t="str">
        <f>hidden1!A44</f>
        <v xml:space="preserve">    Республика Калмыкия</v>
      </c>
      <c r="B54" s="9">
        <f>hidden2!AF44</f>
        <v>0</v>
      </c>
      <c r="C54" s="9">
        <f>hidden2!AG44</f>
        <v>0</v>
      </c>
      <c r="D54" s="9">
        <f>hidden2!AH44</f>
        <v>0</v>
      </c>
      <c r="E54" s="9">
        <f>hidden2!AI44</f>
        <v>0</v>
      </c>
      <c r="F54" s="9">
        <f>hidden2!AJ44</f>
        <v>0</v>
      </c>
      <c r="G54" s="9">
        <f>hidden2!AK44</f>
        <v>0</v>
      </c>
      <c r="H54" s="9">
        <f>hidden2!AL44</f>
        <v>0</v>
      </c>
      <c r="I54" s="9">
        <f>hidden2!AM44</f>
        <v>0</v>
      </c>
      <c r="J54" s="9">
        <f>hidden2!AN44</f>
        <v>0</v>
      </c>
      <c r="K54" s="9">
        <f>hidden2!AO44</f>
        <v>0</v>
      </c>
      <c r="L54" s="9">
        <f>hidden2!AP44</f>
        <v>0</v>
      </c>
    </row>
    <row r="55" spans="1:12" ht="12.75" customHeight="1" x14ac:dyDescent="0.25">
      <c r="A55" s="5" t="str">
        <f>hidden1!A45</f>
        <v xml:space="preserve">    Республика Крым</v>
      </c>
      <c r="B55" s="9">
        <f>hidden2!AF45</f>
        <v>0</v>
      </c>
      <c r="C55" s="9">
        <f>hidden2!AG45</f>
        <v>0</v>
      </c>
      <c r="D55" s="9">
        <f>hidden2!AH45</f>
        <v>0</v>
      </c>
      <c r="E55" s="9">
        <f>hidden2!AI45</f>
        <v>0</v>
      </c>
      <c r="F55" s="9">
        <f>hidden2!AJ45</f>
        <v>0</v>
      </c>
      <c r="G55" s="9">
        <f>hidden2!AK45</f>
        <v>0</v>
      </c>
      <c r="H55" s="9">
        <f>hidden2!AL45</f>
        <v>0</v>
      </c>
      <c r="I55" s="9">
        <f>hidden2!AM45</f>
        <v>0</v>
      </c>
      <c r="J55" s="9">
        <f>hidden2!AN45</f>
        <v>0</v>
      </c>
      <c r="K55" s="9">
        <f>hidden2!AO45</f>
        <v>0</v>
      </c>
      <c r="L55" s="9">
        <f>hidden2!AP45</f>
        <v>0</v>
      </c>
    </row>
    <row r="56" spans="1:12" ht="12.75" customHeight="1" x14ac:dyDescent="0.25">
      <c r="A56" s="5" t="str">
        <f>hidden1!A46</f>
        <v xml:space="preserve">    Краснодарский край</v>
      </c>
      <c r="B56" s="9">
        <f>hidden2!AF46</f>
        <v>0</v>
      </c>
      <c r="C56" s="9">
        <f>hidden2!AG46</f>
        <v>0</v>
      </c>
      <c r="D56" s="9">
        <f>hidden2!AH46</f>
        <v>0</v>
      </c>
      <c r="E56" s="9">
        <f>hidden2!AI46</f>
        <v>0</v>
      </c>
      <c r="F56" s="9">
        <f>hidden2!AJ46</f>
        <v>0</v>
      </c>
      <c r="G56" s="9">
        <f>hidden2!AK46</f>
        <v>0</v>
      </c>
      <c r="H56" s="9">
        <f>hidden2!AL46</f>
        <v>0</v>
      </c>
      <c r="I56" s="9">
        <f>hidden2!AM46</f>
        <v>0</v>
      </c>
      <c r="J56" s="9">
        <f>hidden2!AN46</f>
        <v>0</v>
      </c>
      <c r="K56" s="9">
        <f>hidden2!AO46</f>
        <v>0</v>
      </c>
      <c r="L56" s="9">
        <f>hidden2!AP46</f>
        <v>0</v>
      </c>
    </row>
    <row r="57" spans="1:12" ht="12.75" customHeight="1" x14ac:dyDescent="0.25">
      <c r="A57" s="5" t="str">
        <f>hidden1!A47</f>
        <v xml:space="preserve">    Астраханская область</v>
      </c>
      <c r="B57" s="9">
        <f>hidden2!AF47</f>
        <v>0</v>
      </c>
      <c r="C57" s="9">
        <f>hidden2!AG47</f>
        <v>0</v>
      </c>
      <c r="D57" s="9">
        <f>hidden2!AH47</f>
        <v>0</v>
      </c>
      <c r="E57" s="9">
        <f>hidden2!AI47</f>
        <v>0</v>
      </c>
      <c r="F57" s="9">
        <f>hidden2!AJ47</f>
        <v>0</v>
      </c>
      <c r="G57" s="9">
        <f>hidden2!AK47</f>
        <v>0</v>
      </c>
      <c r="H57" s="9">
        <f>hidden2!AL47</f>
        <v>0</v>
      </c>
      <c r="I57" s="9">
        <f>hidden2!AM47</f>
        <v>0</v>
      </c>
      <c r="J57" s="9">
        <f>hidden2!AN47</f>
        <v>0</v>
      </c>
      <c r="K57" s="9">
        <f>hidden2!AO47</f>
        <v>0</v>
      </c>
      <c r="L57" s="9">
        <f>hidden2!AP47</f>
        <v>0</v>
      </c>
    </row>
    <row r="58" spans="1:12" ht="12.75" customHeight="1" x14ac:dyDescent="0.25">
      <c r="A58" s="5" t="str">
        <f>hidden1!A48</f>
        <v xml:space="preserve">    Волгоградская область</v>
      </c>
      <c r="B58" s="9">
        <f>hidden2!AF48</f>
        <v>0</v>
      </c>
      <c r="C58" s="9">
        <f>hidden2!AG48</f>
        <v>0</v>
      </c>
      <c r="D58" s="9">
        <f>hidden2!AH48</f>
        <v>0</v>
      </c>
      <c r="E58" s="9">
        <f>hidden2!AI48</f>
        <v>0</v>
      </c>
      <c r="F58" s="9">
        <f>hidden2!AJ48</f>
        <v>0</v>
      </c>
      <c r="G58" s="9">
        <f>hidden2!AK48</f>
        <v>0</v>
      </c>
      <c r="H58" s="9">
        <f>hidden2!AL48</f>
        <v>0</v>
      </c>
      <c r="I58" s="9">
        <f>hidden2!AM48</f>
        <v>0</v>
      </c>
      <c r="J58" s="9">
        <f>hidden2!AN48</f>
        <v>0</v>
      </c>
      <c r="K58" s="9">
        <f>hidden2!AO48</f>
        <v>0</v>
      </c>
      <c r="L58" s="9">
        <f>hidden2!AP48</f>
        <v>0</v>
      </c>
    </row>
    <row r="59" spans="1:12" ht="12.75" customHeight="1" x14ac:dyDescent="0.25">
      <c r="A59" s="5" t="str">
        <f>hidden1!A49</f>
        <v xml:space="preserve">    Ростовская область</v>
      </c>
      <c r="B59" s="9">
        <f>hidden2!AF49</f>
        <v>0</v>
      </c>
      <c r="C59" s="9">
        <f>hidden2!AG49</f>
        <v>0</v>
      </c>
      <c r="D59" s="9">
        <f>hidden2!AH49</f>
        <v>0</v>
      </c>
      <c r="E59" s="9">
        <f>hidden2!AI49</f>
        <v>0</v>
      </c>
      <c r="F59" s="9">
        <f>hidden2!AJ49</f>
        <v>0</v>
      </c>
      <c r="G59" s="9">
        <f>hidden2!AK49</f>
        <v>0</v>
      </c>
      <c r="H59" s="9">
        <f>hidden2!AL49</f>
        <v>0</v>
      </c>
      <c r="I59" s="9">
        <f>hidden2!AM49</f>
        <v>0</v>
      </c>
      <c r="J59" s="9">
        <f>hidden2!AN49</f>
        <v>0</v>
      </c>
      <c r="K59" s="9">
        <f>hidden2!AO49</f>
        <v>0</v>
      </c>
      <c r="L59" s="9">
        <f>hidden2!AP49</f>
        <v>0</v>
      </c>
    </row>
    <row r="60" spans="1:12" ht="12.75" customHeight="1" x14ac:dyDescent="0.25">
      <c r="A60" s="5" t="str">
        <f>hidden1!A50</f>
        <v xml:space="preserve">    город Севастополь</v>
      </c>
      <c r="B60" s="9">
        <f>hidden2!AF50</f>
        <v>0</v>
      </c>
      <c r="C60" s="9">
        <f>hidden2!AG50</f>
        <v>0</v>
      </c>
      <c r="D60" s="9">
        <f>hidden2!AH50</f>
        <v>0</v>
      </c>
      <c r="E60" s="9">
        <f>hidden2!AI50</f>
        <v>0</v>
      </c>
      <c r="F60" s="9">
        <f>hidden2!AJ50</f>
        <v>0</v>
      </c>
      <c r="G60" s="9">
        <f>hidden2!AK50</f>
        <v>0</v>
      </c>
      <c r="H60" s="9">
        <f>hidden2!AL50</f>
        <v>0</v>
      </c>
      <c r="I60" s="9">
        <f>hidden2!AM50</f>
        <v>0</v>
      </c>
      <c r="J60" s="9">
        <f>hidden2!AN50</f>
        <v>0</v>
      </c>
      <c r="K60" s="9">
        <f>hidden2!AO50</f>
        <v>0</v>
      </c>
      <c r="L60" s="9">
        <f>hidden2!AP50</f>
        <v>0</v>
      </c>
    </row>
    <row r="61" spans="1:12" ht="12.75" customHeight="1" x14ac:dyDescent="0.25">
      <c r="A61" s="5" t="str">
        <f>hidden1!A51</f>
        <v xml:space="preserve">  ПРИВОЛЖСКИЙ ФЕДЕРАЛЬНЫЙ ОКРУГ</v>
      </c>
      <c r="B61" s="9">
        <f>hidden2!AF51</f>
        <v>0</v>
      </c>
      <c r="C61" s="9">
        <f>hidden2!AG51</f>
        <v>0</v>
      </c>
      <c r="D61" s="9">
        <f>hidden2!AH51</f>
        <v>0</v>
      </c>
      <c r="E61" s="9">
        <f>hidden2!AI51</f>
        <v>0</v>
      </c>
      <c r="F61" s="9">
        <f>hidden2!AJ51</f>
        <v>0</v>
      </c>
      <c r="G61" s="9">
        <f>hidden2!AK51</f>
        <v>0</v>
      </c>
      <c r="H61" s="9">
        <f>hidden2!AL51</f>
        <v>0</v>
      </c>
      <c r="I61" s="9">
        <f>hidden2!AM51</f>
        <v>0</v>
      </c>
      <c r="J61" s="9">
        <f>hidden2!AN51</f>
        <v>0</v>
      </c>
      <c r="K61" s="9">
        <f>hidden2!AO51</f>
        <v>0</v>
      </c>
      <c r="L61" s="9">
        <f>hidden2!AP51</f>
        <v>0</v>
      </c>
    </row>
    <row r="62" spans="1:12" ht="12.75" customHeight="1" x14ac:dyDescent="0.25">
      <c r="A62" s="5" t="str">
        <f>hidden1!A52</f>
        <v xml:space="preserve">    Республика Башкортостан</v>
      </c>
      <c r="B62" s="9">
        <f>hidden2!AF52</f>
        <v>0</v>
      </c>
      <c r="C62" s="9">
        <f>hidden2!AG52</f>
        <v>0</v>
      </c>
      <c r="D62" s="9">
        <f>hidden2!AH52</f>
        <v>0</v>
      </c>
      <c r="E62" s="9">
        <f>hidden2!AI52</f>
        <v>0</v>
      </c>
      <c r="F62" s="9">
        <f>hidden2!AJ52</f>
        <v>0</v>
      </c>
      <c r="G62" s="9">
        <f>hidden2!AK52</f>
        <v>0</v>
      </c>
      <c r="H62" s="9">
        <f>hidden2!AL52</f>
        <v>0</v>
      </c>
      <c r="I62" s="9">
        <f>hidden2!AM52</f>
        <v>0</v>
      </c>
      <c r="J62" s="9">
        <f>hidden2!AN52</f>
        <v>0</v>
      </c>
      <c r="K62" s="9">
        <f>hidden2!AO52</f>
        <v>0</v>
      </c>
      <c r="L62" s="9">
        <f>hidden2!AP52</f>
        <v>0</v>
      </c>
    </row>
    <row r="63" spans="1:12" ht="12.75" customHeight="1" x14ac:dyDescent="0.25">
      <c r="A63" s="5" t="str">
        <f>hidden1!A53</f>
        <v xml:space="preserve">    Республика Марий-Эл</v>
      </c>
      <c r="B63" s="9">
        <f>hidden2!AF53</f>
        <v>0</v>
      </c>
      <c r="C63" s="9">
        <f>hidden2!AG53</f>
        <v>0</v>
      </c>
      <c r="D63" s="9">
        <f>hidden2!AH53</f>
        <v>0</v>
      </c>
      <c r="E63" s="9">
        <f>hidden2!AI53</f>
        <v>0</v>
      </c>
      <c r="F63" s="9">
        <f>hidden2!AJ53</f>
        <v>0</v>
      </c>
      <c r="G63" s="9">
        <f>hidden2!AK53</f>
        <v>0</v>
      </c>
      <c r="H63" s="9">
        <f>hidden2!AL53</f>
        <v>0</v>
      </c>
      <c r="I63" s="9">
        <f>hidden2!AM53</f>
        <v>0</v>
      </c>
      <c r="J63" s="9">
        <f>hidden2!AN53</f>
        <v>0</v>
      </c>
      <c r="K63" s="9">
        <f>hidden2!AO53</f>
        <v>0</v>
      </c>
      <c r="L63" s="9">
        <f>hidden2!AP53</f>
        <v>0</v>
      </c>
    </row>
    <row r="64" spans="1:12" ht="12.75" customHeight="1" x14ac:dyDescent="0.25">
      <c r="A64" s="5" t="str">
        <f>hidden1!A54</f>
        <v xml:space="preserve">    Республика Мордовия</v>
      </c>
      <c r="B64" s="9">
        <f>hidden2!AF54</f>
        <v>0</v>
      </c>
      <c r="C64" s="9">
        <f>hidden2!AG54</f>
        <v>0</v>
      </c>
      <c r="D64" s="9">
        <f>hidden2!AH54</f>
        <v>0</v>
      </c>
      <c r="E64" s="9">
        <f>hidden2!AI54</f>
        <v>0</v>
      </c>
      <c r="F64" s="9">
        <f>hidden2!AJ54</f>
        <v>0</v>
      </c>
      <c r="G64" s="9">
        <f>hidden2!AK54</f>
        <v>0</v>
      </c>
      <c r="H64" s="9">
        <f>hidden2!AL54</f>
        <v>0</v>
      </c>
      <c r="I64" s="9">
        <f>hidden2!AM54</f>
        <v>0</v>
      </c>
      <c r="J64" s="9">
        <f>hidden2!AN54</f>
        <v>0</v>
      </c>
      <c r="K64" s="9">
        <f>hidden2!AO54</f>
        <v>0</v>
      </c>
      <c r="L64" s="9">
        <f>hidden2!AP54</f>
        <v>0</v>
      </c>
    </row>
    <row r="65" spans="1:12" ht="12.75" customHeight="1" x14ac:dyDescent="0.25">
      <c r="A65" s="5" t="str">
        <f>hidden1!A55</f>
        <v xml:space="preserve">    Республика Татарстан</v>
      </c>
      <c r="B65" s="9">
        <f>hidden2!AF55</f>
        <v>0</v>
      </c>
      <c r="C65" s="9">
        <f>hidden2!AG55</f>
        <v>0</v>
      </c>
      <c r="D65" s="9">
        <f>hidden2!AH55</f>
        <v>0</v>
      </c>
      <c r="E65" s="9">
        <f>hidden2!AI55</f>
        <v>0</v>
      </c>
      <c r="F65" s="9">
        <f>hidden2!AJ55</f>
        <v>0</v>
      </c>
      <c r="G65" s="9">
        <f>hidden2!AK55</f>
        <v>0</v>
      </c>
      <c r="H65" s="9">
        <f>hidden2!AL55</f>
        <v>0</v>
      </c>
      <c r="I65" s="9">
        <f>hidden2!AM55</f>
        <v>0</v>
      </c>
      <c r="J65" s="9">
        <f>hidden2!AN55</f>
        <v>0</v>
      </c>
      <c r="K65" s="9">
        <f>hidden2!AO55</f>
        <v>0</v>
      </c>
      <c r="L65" s="9">
        <f>hidden2!AP55</f>
        <v>0</v>
      </c>
    </row>
    <row r="66" spans="1:12" ht="12.75" customHeight="1" x14ac:dyDescent="0.25">
      <c r="A66" s="5" t="str">
        <f>hidden1!A56</f>
        <v xml:space="preserve">    Удмуртская Республика</v>
      </c>
      <c r="B66" s="9">
        <f>hidden2!AF56</f>
        <v>0</v>
      </c>
      <c r="C66" s="9">
        <f>hidden2!AG56</f>
        <v>0</v>
      </c>
      <c r="D66" s="9">
        <f>hidden2!AH56</f>
        <v>0</v>
      </c>
      <c r="E66" s="9">
        <f>hidden2!AI56</f>
        <v>0</v>
      </c>
      <c r="F66" s="9">
        <f>hidden2!AJ56</f>
        <v>0</v>
      </c>
      <c r="G66" s="9">
        <f>hidden2!AK56</f>
        <v>0</v>
      </c>
      <c r="H66" s="9">
        <f>hidden2!AL56</f>
        <v>0</v>
      </c>
      <c r="I66" s="9">
        <f>hidden2!AM56</f>
        <v>0</v>
      </c>
      <c r="J66" s="9">
        <f>hidden2!AN56</f>
        <v>0</v>
      </c>
      <c r="K66" s="9">
        <f>hidden2!AO56</f>
        <v>0</v>
      </c>
      <c r="L66" s="9">
        <f>hidden2!AP56</f>
        <v>0</v>
      </c>
    </row>
    <row r="67" spans="1:12" ht="12.75" customHeight="1" x14ac:dyDescent="0.25">
      <c r="A67" s="5" t="str">
        <f>hidden1!A57</f>
        <v xml:space="preserve">    Чувашская Республика</v>
      </c>
      <c r="B67" s="9">
        <f>hidden2!AF57</f>
        <v>0</v>
      </c>
      <c r="C67" s="9">
        <f>hidden2!AG57</f>
        <v>0</v>
      </c>
      <c r="D67" s="9">
        <f>hidden2!AH57</f>
        <v>0</v>
      </c>
      <c r="E67" s="9">
        <f>hidden2!AI57</f>
        <v>0</v>
      </c>
      <c r="F67" s="9">
        <f>hidden2!AJ57</f>
        <v>0</v>
      </c>
      <c r="G67" s="9">
        <f>hidden2!AK57</f>
        <v>0</v>
      </c>
      <c r="H67" s="9">
        <f>hidden2!AL57</f>
        <v>0</v>
      </c>
      <c r="I67" s="9">
        <f>hidden2!AM57</f>
        <v>0</v>
      </c>
      <c r="J67" s="9">
        <f>hidden2!AN57</f>
        <v>0</v>
      </c>
      <c r="K67" s="9">
        <f>hidden2!AO57</f>
        <v>0</v>
      </c>
      <c r="L67" s="9">
        <f>hidden2!AP57</f>
        <v>0</v>
      </c>
    </row>
    <row r="68" spans="1:12" ht="12.75" customHeight="1" x14ac:dyDescent="0.25">
      <c r="A68" s="5" t="str">
        <f>hidden1!A58</f>
        <v xml:space="preserve">    Кировская область</v>
      </c>
      <c r="B68" s="9">
        <f>hidden2!AF58</f>
        <v>0</v>
      </c>
      <c r="C68" s="9">
        <f>hidden2!AG58</f>
        <v>0</v>
      </c>
      <c r="D68" s="9">
        <f>hidden2!AH58</f>
        <v>0</v>
      </c>
      <c r="E68" s="9">
        <f>hidden2!AI58</f>
        <v>0</v>
      </c>
      <c r="F68" s="9">
        <f>hidden2!AJ58</f>
        <v>0</v>
      </c>
      <c r="G68" s="9">
        <f>hidden2!AK58</f>
        <v>0</v>
      </c>
      <c r="H68" s="9">
        <f>hidden2!AL58</f>
        <v>0</v>
      </c>
      <c r="I68" s="9">
        <f>hidden2!AM58</f>
        <v>0</v>
      </c>
      <c r="J68" s="9">
        <f>hidden2!AN58</f>
        <v>0</v>
      </c>
      <c r="K68" s="9">
        <f>hidden2!AO58</f>
        <v>0</v>
      </c>
      <c r="L68" s="9">
        <f>hidden2!AP58</f>
        <v>0</v>
      </c>
    </row>
    <row r="69" spans="1:12" ht="12.75" customHeight="1" x14ac:dyDescent="0.25">
      <c r="A69" s="5" t="str">
        <f>hidden1!A59</f>
        <v xml:space="preserve">    Нижегородская область</v>
      </c>
      <c r="B69" s="9">
        <f>hidden2!AF59</f>
        <v>0</v>
      </c>
      <c r="C69" s="9">
        <f>hidden2!AG59</f>
        <v>0</v>
      </c>
      <c r="D69" s="9">
        <f>hidden2!AH59</f>
        <v>0</v>
      </c>
      <c r="E69" s="9">
        <f>hidden2!AI59</f>
        <v>0</v>
      </c>
      <c r="F69" s="9">
        <f>hidden2!AJ59</f>
        <v>0</v>
      </c>
      <c r="G69" s="9">
        <f>hidden2!AK59</f>
        <v>0</v>
      </c>
      <c r="H69" s="9">
        <f>hidden2!AL59</f>
        <v>0</v>
      </c>
      <c r="I69" s="9">
        <f>hidden2!AM59</f>
        <v>0</v>
      </c>
      <c r="J69" s="9">
        <f>hidden2!AN59</f>
        <v>0</v>
      </c>
      <c r="K69" s="9">
        <f>hidden2!AO59</f>
        <v>0</v>
      </c>
      <c r="L69" s="9">
        <f>hidden2!AP59</f>
        <v>0</v>
      </c>
    </row>
    <row r="70" spans="1:12" ht="12.75" customHeight="1" x14ac:dyDescent="0.25">
      <c r="A70" s="5" t="str">
        <f>hidden1!A60</f>
        <v xml:space="preserve">    Оренбургская область</v>
      </c>
      <c r="B70" s="9">
        <f>hidden2!AF60</f>
        <v>0</v>
      </c>
      <c r="C70" s="9">
        <f>hidden2!AG60</f>
        <v>0</v>
      </c>
      <c r="D70" s="9">
        <f>hidden2!AH60</f>
        <v>0</v>
      </c>
      <c r="E70" s="9">
        <f>hidden2!AI60</f>
        <v>0</v>
      </c>
      <c r="F70" s="9">
        <f>hidden2!AJ60</f>
        <v>0</v>
      </c>
      <c r="G70" s="9">
        <f>hidden2!AK60</f>
        <v>0</v>
      </c>
      <c r="H70" s="9">
        <f>hidden2!AL60</f>
        <v>0</v>
      </c>
      <c r="I70" s="9">
        <f>hidden2!AM60</f>
        <v>0</v>
      </c>
      <c r="J70" s="9">
        <f>hidden2!AN60</f>
        <v>0</v>
      </c>
      <c r="K70" s="9">
        <f>hidden2!AO60</f>
        <v>0</v>
      </c>
      <c r="L70" s="9">
        <f>hidden2!AP60</f>
        <v>0</v>
      </c>
    </row>
    <row r="71" spans="1:12" ht="13.65" customHeight="1" x14ac:dyDescent="0.25">
      <c r="A71" s="5" t="str">
        <f>hidden1!A61</f>
        <v xml:space="preserve">    Пензенская область</v>
      </c>
      <c r="B71" s="9">
        <f>hidden2!AF61</f>
        <v>0</v>
      </c>
      <c r="C71" s="9">
        <f>hidden2!AG61</f>
        <v>0</v>
      </c>
      <c r="D71" s="9">
        <f>hidden2!AH61</f>
        <v>0</v>
      </c>
      <c r="E71" s="9">
        <f>hidden2!AI61</f>
        <v>0</v>
      </c>
      <c r="F71" s="9">
        <f>hidden2!AJ61</f>
        <v>0</v>
      </c>
      <c r="G71" s="9">
        <f>hidden2!AK61</f>
        <v>0</v>
      </c>
      <c r="H71" s="9">
        <f>hidden2!AL61</f>
        <v>0</v>
      </c>
      <c r="I71" s="9">
        <f>hidden2!AM61</f>
        <v>0</v>
      </c>
      <c r="J71" s="9">
        <f>hidden2!AN61</f>
        <v>0</v>
      </c>
      <c r="K71" s="9">
        <f>hidden2!AO61</f>
        <v>0</v>
      </c>
      <c r="L71" s="9">
        <f>hidden2!AP61</f>
        <v>0</v>
      </c>
    </row>
    <row r="72" spans="1:12" ht="12.75" customHeight="1" x14ac:dyDescent="0.25">
      <c r="A72" s="5" t="str">
        <f>hidden1!A62</f>
        <v xml:space="preserve">    Пермский край</v>
      </c>
      <c r="B72" s="9">
        <f>hidden2!AF62</f>
        <v>0</v>
      </c>
      <c r="C72" s="9">
        <f>hidden2!AG62</f>
        <v>0</v>
      </c>
      <c r="D72" s="9">
        <f>hidden2!AH62</f>
        <v>0</v>
      </c>
      <c r="E72" s="9">
        <f>hidden2!AI62</f>
        <v>0</v>
      </c>
      <c r="F72" s="9">
        <f>hidden2!AJ62</f>
        <v>0</v>
      </c>
      <c r="G72" s="9">
        <f>hidden2!AK62</f>
        <v>0</v>
      </c>
      <c r="H72" s="9">
        <f>hidden2!AL62</f>
        <v>0</v>
      </c>
      <c r="I72" s="9">
        <f>hidden2!AM62</f>
        <v>0</v>
      </c>
      <c r="J72" s="9">
        <f>hidden2!AN62</f>
        <v>0</v>
      </c>
      <c r="K72" s="9">
        <f>hidden2!AO62</f>
        <v>0</v>
      </c>
      <c r="L72" s="9">
        <f>hidden2!AP62</f>
        <v>0</v>
      </c>
    </row>
    <row r="73" spans="1:12" ht="12.75" customHeight="1" x14ac:dyDescent="0.25">
      <c r="A73" s="5" t="str">
        <f>hidden1!A63</f>
        <v xml:space="preserve">    Самарская область</v>
      </c>
      <c r="B73" s="9">
        <f>hidden2!AF63</f>
        <v>0</v>
      </c>
      <c r="C73" s="9">
        <f>hidden2!AG63</f>
        <v>0</v>
      </c>
      <c r="D73" s="9">
        <f>hidden2!AH63</f>
        <v>0</v>
      </c>
      <c r="E73" s="9">
        <f>hidden2!AI63</f>
        <v>0</v>
      </c>
      <c r="F73" s="9">
        <f>hidden2!AJ63</f>
        <v>0</v>
      </c>
      <c r="G73" s="9">
        <f>hidden2!AK63</f>
        <v>0</v>
      </c>
      <c r="H73" s="9">
        <f>hidden2!AL63</f>
        <v>0</v>
      </c>
      <c r="I73" s="9">
        <f>hidden2!AM63</f>
        <v>0</v>
      </c>
      <c r="J73" s="9">
        <f>hidden2!AN63</f>
        <v>0</v>
      </c>
      <c r="K73" s="9">
        <f>hidden2!AO63</f>
        <v>0</v>
      </c>
      <c r="L73" s="9">
        <f>hidden2!AP63</f>
        <v>0</v>
      </c>
    </row>
    <row r="74" spans="1:12" ht="12.75" customHeight="1" x14ac:dyDescent="0.25">
      <c r="A74" s="5" t="str">
        <f>hidden1!A64</f>
        <v xml:space="preserve">    Саратовская область</v>
      </c>
      <c r="B74" s="9">
        <f>hidden2!AF64</f>
        <v>0</v>
      </c>
      <c r="C74" s="9">
        <f>hidden2!AG64</f>
        <v>0</v>
      </c>
      <c r="D74" s="9">
        <f>hidden2!AH64</f>
        <v>0</v>
      </c>
      <c r="E74" s="9">
        <f>hidden2!AI64</f>
        <v>0</v>
      </c>
      <c r="F74" s="9">
        <f>hidden2!AJ64</f>
        <v>0</v>
      </c>
      <c r="G74" s="9">
        <f>hidden2!AK64</f>
        <v>0</v>
      </c>
      <c r="H74" s="9">
        <f>hidden2!AL64</f>
        <v>0</v>
      </c>
      <c r="I74" s="9">
        <f>hidden2!AM64</f>
        <v>0</v>
      </c>
      <c r="J74" s="9">
        <f>hidden2!AN64</f>
        <v>0</v>
      </c>
      <c r="K74" s="9">
        <f>hidden2!AO64</f>
        <v>0</v>
      </c>
      <c r="L74" s="9">
        <f>hidden2!AP64</f>
        <v>0</v>
      </c>
    </row>
    <row r="75" spans="1:12" ht="12.75" customHeight="1" x14ac:dyDescent="0.25">
      <c r="A75" s="5" t="str">
        <f>hidden1!A65</f>
        <v xml:space="preserve">    Ульяновская область</v>
      </c>
      <c r="B75" s="9">
        <f>hidden2!AF65</f>
        <v>0</v>
      </c>
      <c r="C75" s="9">
        <f>hidden2!AG65</f>
        <v>0</v>
      </c>
      <c r="D75" s="9">
        <f>hidden2!AH65</f>
        <v>0</v>
      </c>
      <c r="E75" s="9">
        <f>hidden2!AI65</f>
        <v>0</v>
      </c>
      <c r="F75" s="9">
        <f>hidden2!AJ65</f>
        <v>0</v>
      </c>
      <c r="G75" s="9">
        <f>hidden2!AK65</f>
        <v>0</v>
      </c>
      <c r="H75" s="9">
        <f>hidden2!AL65</f>
        <v>0</v>
      </c>
      <c r="I75" s="9">
        <f>hidden2!AM65</f>
        <v>0</v>
      </c>
      <c r="J75" s="9">
        <f>hidden2!AN65</f>
        <v>0</v>
      </c>
      <c r="K75" s="9">
        <f>hidden2!AO65</f>
        <v>0</v>
      </c>
      <c r="L75" s="9">
        <f>hidden2!AP65</f>
        <v>0</v>
      </c>
    </row>
    <row r="76" spans="1:12" ht="12.75" customHeight="1" x14ac:dyDescent="0.25">
      <c r="A76" s="5" t="str">
        <f>hidden1!A66</f>
        <v xml:space="preserve">  УРАЛЬСКИЙ ФЕДЕРАЛЬНЫЙ ОКРУГ</v>
      </c>
      <c r="B76" s="9">
        <f>hidden2!AF66</f>
        <v>0</v>
      </c>
      <c r="C76" s="9">
        <f>hidden2!AG66</f>
        <v>0</v>
      </c>
      <c r="D76" s="9">
        <f>hidden2!AH66</f>
        <v>0</v>
      </c>
      <c r="E76" s="9">
        <f>hidden2!AI66</f>
        <v>0</v>
      </c>
      <c r="F76" s="9">
        <f>hidden2!AJ66</f>
        <v>0</v>
      </c>
      <c r="G76" s="9">
        <f>hidden2!AK66</f>
        <v>0</v>
      </c>
      <c r="H76" s="9">
        <f>hidden2!AL66</f>
        <v>0</v>
      </c>
      <c r="I76" s="9">
        <f>hidden2!AM66</f>
        <v>0</v>
      </c>
      <c r="J76" s="9">
        <f>hidden2!AN66</f>
        <v>0</v>
      </c>
      <c r="K76" s="9">
        <f>hidden2!AO66</f>
        <v>0</v>
      </c>
      <c r="L76" s="9">
        <f>hidden2!AP66</f>
        <v>0</v>
      </c>
    </row>
    <row r="77" spans="1:12" ht="12.75" customHeight="1" x14ac:dyDescent="0.25">
      <c r="A77" s="5" t="str">
        <f>hidden1!A67</f>
        <v xml:space="preserve">    Курганская область</v>
      </c>
      <c r="B77" s="9">
        <f>hidden2!AF67</f>
        <v>0</v>
      </c>
      <c r="C77" s="9">
        <f>hidden2!AG67</f>
        <v>0</v>
      </c>
      <c r="D77" s="9">
        <f>hidden2!AH67</f>
        <v>0</v>
      </c>
      <c r="E77" s="9">
        <f>hidden2!AI67</f>
        <v>0</v>
      </c>
      <c r="F77" s="9">
        <f>hidden2!AJ67</f>
        <v>0</v>
      </c>
      <c r="G77" s="9">
        <f>hidden2!AK67</f>
        <v>0</v>
      </c>
      <c r="H77" s="9">
        <f>hidden2!AL67</f>
        <v>0</v>
      </c>
      <c r="I77" s="9">
        <f>hidden2!AM67</f>
        <v>0</v>
      </c>
      <c r="J77" s="9">
        <f>hidden2!AN67</f>
        <v>0</v>
      </c>
      <c r="K77" s="9">
        <f>hidden2!AO67</f>
        <v>0</v>
      </c>
      <c r="L77" s="9">
        <f>hidden2!AP67</f>
        <v>0</v>
      </c>
    </row>
    <row r="78" spans="1:12" ht="12.75" customHeight="1" x14ac:dyDescent="0.25">
      <c r="A78" s="5" t="str">
        <f>hidden1!A68</f>
        <v xml:space="preserve">    Свердловская область</v>
      </c>
      <c r="B78" s="9">
        <f>hidden2!AF68</f>
        <v>0</v>
      </c>
      <c r="C78" s="9">
        <f>hidden2!AG68</f>
        <v>0</v>
      </c>
      <c r="D78" s="9">
        <f>hidden2!AH68</f>
        <v>0</v>
      </c>
      <c r="E78" s="9">
        <f>hidden2!AI68</f>
        <v>0</v>
      </c>
      <c r="F78" s="9">
        <f>hidden2!AJ68</f>
        <v>0</v>
      </c>
      <c r="G78" s="9">
        <f>hidden2!AK68</f>
        <v>0</v>
      </c>
      <c r="H78" s="9">
        <f>hidden2!AL68</f>
        <v>0</v>
      </c>
      <c r="I78" s="9">
        <f>hidden2!AM68</f>
        <v>0</v>
      </c>
      <c r="J78" s="9">
        <f>hidden2!AN68</f>
        <v>0</v>
      </c>
      <c r="K78" s="9">
        <f>hidden2!AO68</f>
        <v>0</v>
      </c>
      <c r="L78" s="9">
        <f>hidden2!AP68</f>
        <v>0</v>
      </c>
    </row>
    <row r="79" spans="1:12" ht="12.75" customHeight="1" x14ac:dyDescent="0.25">
      <c r="A79" s="5" t="str">
        <f>hidden1!A69</f>
        <v xml:space="preserve">    Тюменская область</v>
      </c>
      <c r="B79" s="9">
        <f>hidden2!AF69</f>
        <v>0</v>
      </c>
      <c r="C79" s="9">
        <f>hidden2!AG69</f>
        <v>0</v>
      </c>
      <c r="D79" s="9">
        <f>hidden2!AH69</f>
        <v>0</v>
      </c>
      <c r="E79" s="9">
        <f>hidden2!AI69</f>
        <v>0</v>
      </c>
      <c r="F79" s="9">
        <f>hidden2!AJ69</f>
        <v>0</v>
      </c>
      <c r="G79" s="9">
        <f>hidden2!AK69</f>
        <v>0</v>
      </c>
      <c r="H79" s="9">
        <f>hidden2!AL69</f>
        <v>0</v>
      </c>
      <c r="I79" s="9">
        <f>hidden2!AM69</f>
        <v>0</v>
      </c>
      <c r="J79" s="9">
        <f>hidden2!AN69</f>
        <v>0</v>
      </c>
      <c r="K79" s="9">
        <f>hidden2!AO69</f>
        <v>0</v>
      </c>
      <c r="L79" s="9">
        <f>hidden2!AP69</f>
        <v>0</v>
      </c>
    </row>
    <row r="80" spans="1:12" ht="12.75" customHeight="1" x14ac:dyDescent="0.25">
      <c r="A80" s="5" t="str">
        <f>hidden1!A70</f>
        <v xml:space="preserve">    Челябинская область</v>
      </c>
      <c r="B80" s="9">
        <f>hidden2!AF70</f>
        <v>0</v>
      </c>
      <c r="C80" s="9">
        <f>hidden2!AG70</f>
        <v>0</v>
      </c>
      <c r="D80" s="9">
        <f>hidden2!AH70</f>
        <v>0</v>
      </c>
      <c r="E80" s="9">
        <f>hidden2!AI70</f>
        <v>0</v>
      </c>
      <c r="F80" s="9">
        <f>hidden2!AJ70</f>
        <v>0</v>
      </c>
      <c r="G80" s="9">
        <f>hidden2!AK70</f>
        <v>0</v>
      </c>
      <c r="H80" s="9">
        <f>hidden2!AL70</f>
        <v>0</v>
      </c>
      <c r="I80" s="9">
        <f>hidden2!AM70</f>
        <v>0</v>
      </c>
      <c r="J80" s="9">
        <f>hidden2!AN70</f>
        <v>0</v>
      </c>
      <c r="K80" s="9">
        <f>hidden2!AO70</f>
        <v>0</v>
      </c>
      <c r="L80" s="9">
        <f>hidden2!AP70</f>
        <v>0</v>
      </c>
    </row>
    <row r="81" spans="1:12" ht="12.75" customHeight="1" x14ac:dyDescent="0.25">
      <c r="A81" s="5" t="str">
        <f>hidden1!A71</f>
        <v xml:space="preserve">    Ханты-Мансийский автономный округ - Югра</v>
      </c>
      <c r="B81" s="9">
        <f>hidden2!AF71</f>
        <v>0</v>
      </c>
      <c r="C81" s="9">
        <f>hidden2!AG71</f>
        <v>0</v>
      </c>
      <c r="D81" s="9">
        <f>hidden2!AH71</f>
        <v>0</v>
      </c>
      <c r="E81" s="9">
        <f>hidden2!AI71</f>
        <v>0</v>
      </c>
      <c r="F81" s="9">
        <f>hidden2!AJ71</f>
        <v>0</v>
      </c>
      <c r="G81" s="9">
        <f>hidden2!AK71</f>
        <v>0</v>
      </c>
      <c r="H81" s="9">
        <f>hidden2!AL71</f>
        <v>0</v>
      </c>
      <c r="I81" s="9">
        <f>hidden2!AM71</f>
        <v>0</v>
      </c>
      <c r="J81" s="9">
        <f>hidden2!AN71</f>
        <v>0</v>
      </c>
      <c r="K81" s="9">
        <f>hidden2!AO71</f>
        <v>0</v>
      </c>
      <c r="L81" s="9">
        <f>hidden2!AP71</f>
        <v>0</v>
      </c>
    </row>
    <row r="82" spans="1:12" ht="12.75" customHeight="1" x14ac:dyDescent="0.25">
      <c r="A82" s="5" t="str">
        <f>hidden1!A72</f>
        <v xml:space="preserve">    Ямало-Ненецкий автономный округ</v>
      </c>
      <c r="B82" s="9">
        <f>hidden2!AF72</f>
        <v>0</v>
      </c>
      <c r="C82" s="9">
        <f>hidden2!AG72</f>
        <v>0</v>
      </c>
      <c r="D82" s="9">
        <f>hidden2!AH72</f>
        <v>0</v>
      </c>
      <c r="E82" s="9">
        <f>hidden2!AI72</f>
        <v>0</v>
      </c>
      <c r="F82" s="9">
        <f>hidden2!AJ72</f>
        <v>0</v>
      </c>
      <c r="G82" s="9">
        <f>hidden2!AK72</f>
        <v>0</v>
      </c>
      <c r="H82" s="9">
        <f>hidden2!AL72</f>
        <v>0</v>
      </c>
      <c r="I82" s="9">
        <f>hidden2!AM72</f>
        <v>0</v>
      </c>
      <c r="J82" s="9">
        <f>hidden2!AN72</f>
        <v>0</v>
      </c>
      <c r="K82" s="9">
        <f>hidden2!AO72</f>
        <v>0</v>
      </c>
      <c r="L82" s="9">
        <f>hidden2!AP72</f>
        <v>0</v>
      </c>
    </row>
    <row r="83" spans="1:12" ht="12.75" customHeight="1" x14ac:dyDescent="0.25">
      <c r="A83" s="5" t="str">
        <f>hidden1!A73</f>
        <v xml:space="preserve">  СИБИРСКИЙ ФЕДЕРАЛЬНЫЙ ОКРУГ</v>
      </c>
      <c r="B83" s="9">
        <f>hidden2!AF73</f>
        <v>-8</v>
      </c>
      <c r="C83" s="9">
        <f>hidden2!AG73</f>
        <v>-8</v>
      </c>
      <c r="D83" s="9">
        <f>hidden2!AH73</f>
        <v>0</v>
      </c>
      <c r="E83" s="9">
        <f>hidden2!AI73</f>
        <v>-8</v>
      </c>
      <c r="F83" s="9">
        <f>hidden2!AJ73</f>
        <v>0</v>
      </c>
      <c r="G83" s="9">
        <f>hidden2!AK73</f>
        <v>0</v>
      </c>
      <c r="H83" s="9">
        <f>hidden2!AL73</f>
        <v>0</v>
      </c>
      <c r="I83" s="9">
        <f>hidden2!AM73</f>
        <v>0</v>
      </c>
      <c r="J83" s="9">
        <f>hidden2!AN73</f>
        <v>0</v>
      </c>
      <c r="K83" s="9">
        <f>hidden2!AO73</f>
        <v>0</v>
      </c>
      <c r="L83" s="9">
        <f>hidden2!AP73</f>
        <v>0</v>
      </c>
    </row>
    <row r="84" spans="1:12" ht="12.75" customHeight="1" x14ac:dyDescent="0.25">
      <c r="A84" s="5" t="str">
        <f>hidden1!A74</f>
        <v xml:space="preserve">    Республика Алтай</v>
      </c>
      <c r="B84" s="9">
        <f>hidden2!AF74</f>
        <v>0</v>
      </c>
      <c r="C84" s="9">
        <f>hidden2!AG74</f>
        <v>0</v>
      </c>
      <c r="D84" s="9">
        <f>hidden2!AH74</f>
        <v>0</v>
      </c>
      <c r="E84" s="9">
        <f>hidden2!AI74</f>
        <v>0</v>
      </c>
      <c r="F84" s="9">
        <f>hidden2!AJ74</f>
        <v>0</v>
      </c>
      <c r="G84" s="9">
        <f>hidden2!AK74</f>
        <v>0</v>
      </c>
      <c r="H84" s="9">
        <f>hidden2!AL74</f>
        <v>0</v>
      </c>
      <c r="I84" s="9">
        <f>hidden2!AM74</f>
        <v>0</v>
      </c>
      <c r="J84" s="9">
        <f>hidden2!AN74</f>
        <v>0</v>
      </c>
      <c r="K84" s="9">
        <f>hidden2!AO74</f>
        <v>0</v>
      </c>
      <c r="L84" s="9">
        <f>hidden2!AP74</f>
        <v>0</v>
      </c>
    </row>
    <row r="85" spans="1:12" ht="12.75" customHeight="1" x14ac:dyDescent="0.25">
      <c r="A85" s="5" t="str">
        <f>hidden1!A75</f>
        <v xml:space="preserve">    Республика Тыва</v>
      </c>
      <c r="B85" s="9">
        <f>hidden2!AF75</f>
        <v>0</v>
      </c>
      <c r="C85" s="9">
        <f>hidden2!AG75</f>
        <v>0</v>
      </c>
      <c r="D85" s="9">
        <f>hidden2!AH75</f>
        <v>0</v>
      </c>
      <c r="E85" s="9">
        <f>hidden2!AI75</f>
        <v>0</v>
      </c>
      <c r="F85" s="9">
        <f>hidden2!AJ75</f>
        <v>0</v>
      </c>
      <c r="G85" s="9">
        <f>hidden2!AK75</f>
        <v>0</v>
      </c>
      <c r="H85" s="9">
        <f>hidden2!AL75</f>
        <v>0</v>
      </c>
      <c r="I85" s="9">
        <f>hidden2!AM75</f>
        <v>0</v>
      </c>
      <c r="J85" s="9">
        <f>hidden2!AN75</f>
        <v>0</v>
      </c>
      <c r="K85" s="9">
        <f>hidden2!AO75</f>
        <v>0</v>
      </c>
      <c r="L85" s="9">
        <f>hidden2!AP75</f>
        <v>0</v>
      </c>
    </row>
    <row r="86" spans="1:12" ht="12.75" customHeight="1" x14ac:dyDescent="0.25">
      <c r="A86" s="5" t="str">
        <f>hidden1!A76</f>
        <v xml:space="preserve">    Республика Хакасия</v>
      </c>
      <c r="B86" s="9">
        <f>hidden2!AF76</f>
        <v>0</v>
      </c>
      <c r="C86" s="9">
        <f>hidden2!AG76</f>
        <v>0</v>
      </c>
      <c r="D86" s="9">
        <f>hidden2!AH76</f>
        <v>0</v>
      </c>
      <c r="E86" s="9">
        <f>hidden2!AI76</f>
        <v>0</v>
      </c>
      <c r="F86" s="9">
        <f>hidden2!AJ76</f>
        <v>0</v>
      </c>
      <c r="G86" s="9">
        <f>hidden2!AK76</f>
        <v>0</v>
      </c>
      <c r="H86" s="9">
        <f>hidden2!AL76</f>
        <v>0</v>
      </c>
      <c r="I86" s="9">
        <f>hidden2!AM76</f>
        <v>0</v>
      </c>
      <c r="J86" s="9">
        <f>hidden2!AN76</f>
        <v>0</v>
      </c>
      <c r="K86" s="9">
        <f>hidden2!AO76</f>
        <v>0</v>
      </c>
      <c r="L86" s="9">
        <f>hidden2!AP76</f>
        <v>0</v>
      </c>
    </row>
    <row r="87" spans="1:12" ht="12.75" customHeight="1" x14ac:dyDescent="0.25">
      <c r="A87" s="5" t="str">
        <f>hidden1!A77</f>
        <v xml:space="preserve">    Алтайский край</v>
      </c>
      <c r="B87" s="9">
        <f>hidden2!AF77</f>
        <v>0</v>
      </c>
      <c r="C87" s="9">
        <f>hidden2!AG77</f>
        <v>0</v>
      </c>
      <c r="D87" s="9">
        <f>hidden2!AH77</f>
        <v>0</v>
      </c>
      <c r="E87" s="9">
        <f>hidden2!AI77</f>
        <v>0</v>
      </c>
      <c r="F87" s="9">
        <f>hidden2!AJ77</f>
        <v>0</v>
      </c>
      <c r="G87" s="9">
        <f>hidden2!AK77</f>
        <v>0</v>
      </c>
      <c r="H87" s="9">
        <f>hidden2!AL77</f>
        <v>0</v>
      </c>
      <c r="I87" s="9">
        <f>hidden2!AM77</f>
        <v>0</v>
      </c>
      <c r="J87" s="9">
        <f>hidden2!AN77</f>
        <v>0</v>
      </c>
      <c r="K87" s="9">
        <f>hidden2!AO77</f>
        <v>0</v>
      </c>
      <c r="L87" s="9">
        <f>hidden2!AP77</f>
        <v>0</v>
      </c>
    </row>
    <row r="88" spans="1:12" ht="12.75" customHeight="1" x14ac:dyDescent="0.25">
      <c r="A88" s="5" t="str">
        <f>hidden1!A78</f>
        <v xml:space="preserve">    Красноярский край</v>
      </c>
      <c r="B88" s="9">
        <f>hidden2!AF78</f>
        <v>0</v>
      </c>
      <c r="C88" s="9">
        <f>hidden2!AG78</f>
        <v>0</v>
      </c>
      <c r="D88" s="9">
        <f>hidden2!AH78</f>
        <v>0</v>
      </c>
      <c r="E88" s="9">
        <f>hidden2!AI78</f>
        <v>0</v>
      </c>
      <c r="F88" s="9">
        <f>hidden2!AJ78</f>
        <v>0</v>
      </c>
      <c r="G88" s="9">
        <f>hidden2!AK78</f>
        <v>0</v>
      </c>
      <c r="H88" s="9">
        <f>hidden2!AL78</f>
        <v>0</v>
      </c>
      <c r="I88" s="9">
        <f>hidden2!AM78</f>
        <v>0</v>
      </c>
      <c r="J88" s="9">
        <f>hidden2!AN78</f>
        <v>0</v>
      </c>
      <c r="K88" s="9">
        <f>hidden2!AO78</f>
        <v>0</v>
      </c>
      <c r="L88" s="9">
        <f>hidden2!AP78</f>
        <v>0</v>
      </c>
    </row>
    <row r="89" spans="1:12" ht="12.75" customHeight="1" x14ac:dyDescent="0.25">
      <c r="A89" s="5" t="str">
        <f>hidden1!A79</f>
        <v xml:space="preserve">    Иркутская область</v>
      </c>
      <c r="B89" s="9">
        <f>hidden2!AF79</f>
        <v>0</v>
      </c>
      <c r="C89" s="9">
        <f>hidden2!AG79</f>
        <v>0</v>
      </c>
      <c r="D89" s="9">
        <f>hidden2!AH79</f>
        <v>0</v>
      </c>
      <c r="E89" s="9">
        <f>hidden2!AI79</f>
        <v>0</v>
      </c>
      <c r="F89" s="9">
        <f>hidden2!AJ79</f>
        <v>0</v>
      </c>
      <c r="G89" s="9">
        <f>hidden2!AK79</f>
        <v>0</v>
      </c>
      <c r="H89" s="9">
        <f>hidden2!AL79</f>
        <v>0</v>
      </c>
      <c r="I89" s="9">
        <f>hidden2!AM79</f>
        <v>0</v>
      </c>
      <c r="J89" s="9">
        <f>hidden2!AN79</f>
        <v>0</v>
      </c>
      <c r="K89" s="9">
        <f>hidden2!AO79</f>
        <v>0</v>
      </c>
      <c r="L89" s="9">
        <f>hidden2!AP79</f>
        <v>0</v>
      </c>
    </row>
    <row r="90" spans="1:12" ht="12.75" customHeight="1" x14ac:dyDescent="0.25">
      <c r="A90" s="5" t="str">
        <f>hidden1!A80</f>
        <v xml:space="preserve">    Кемеровская область - Кузбасс</v>
      </c>
      <c r="B90" s="9">
        <f>hidden2!AF80</f>
        <v>0</v>
      </c>
      <c r="C90" s="9">
        <f>hidden2!AG80</f>
        <v>0</v>
      </c>
      <c r="D90" s="9">
        <f>hidden2!AH80</f>
        <v>0</v>
      </c>
      <c r="E90" s="9">
        <f>hidden2!AI80</f>
        <v>0</v>
      </c>
      <c r="F90" s="9">
        <f>hidden2!AJ80</f>
        <v>0</v>
      </c>
      <c r="G90" s="9">
        <f>hidden2!AK80</f>
        <v>0</v>
      </c>
      <c r="H90" s="9">
        <f>hidden2!AL80</f>
        <v>0</v>
      </c>
      <c r="I90" s="9">
        <f>hidden2!AM80</f>
        <v>0</v>
      </c>
      <c r="J90" s="9">
        <f>hidden2!AN80</f>
        <v>0</v>
      </c>
      <c r="K90" s="9">
        <f>hidden2!AO80</f>
        <v>0</v>
      </c>
      <c r="L90" s="9">
        <f>hidden2!AP80</f>
        <v>0</v>
      </c>
    </row>
    <row r="91" spans="1:12" ht="12.75" customHeight="1" x14ac:dyDescent="0.25">
      <c r="A91" s="5" t="str">
        <f>hidden1!A81</f>
        <v xml:space="preserve">    Новосибирская область</v>
      </c>
      <c r="B91" s="9">
        <f>hidden2!AF81</f>
        <v>-8</v>
      </c>
      <c r="C91" s="9">
        <f>hidden2!AG81</f>
        <v>-8</v>
      </c>
      <c r="D91" s="9">
        <f>hidden2!AH81</f>
        <v>0</v>
      </c>
      <c r="E91" s="9">
        <f>hidden2!AI81</f>
        <v>-8</v>
      </c>
      <c r="F91" s="9">
        <f>hidden2!AJ81</f>
        <v>0</v>
      </c>
      <c r="G91" s="9">
        <f>hidden2!AK81</f>
        <v>0</v>
      </c>
      <c r="H91" s="9">
        <f>hidden2!AL81</f>
        <v>0</v>
      </c>
      <c r="I91" s="9">
        <f>hidden2!AM81</f>
        <v>0</v>
      </c>
      <c r="J91" s="9">
        <f>hidden2!AN81</f>
        <v>0</v>
      </c>
      <c r="K91" s="9">
        <f>hidden2!AO81</f>
        <v>0</v>
      </c>
      <c r="L91" s="9">
        <f>hidden2!AP81</f>
        <v>0</v>
      </c>
    </row>
    <row r="92" spans="1:12" ht="12.75" customHeight="1" x14ac:dyDescent="0.25">
      <c r="A92" s="5" t="str">
        <f>hidden1!A82</f>
        <v xml:space="preserve">    Омская область</v>
      </c>
      <c r="B92" s="9">
        <f>hidden2!AF82</f>
        <v>0</v>
      </c>
      <c r="C92" s="9">
        <f>hidden2!AG82</f>
        <v>0</v>
      </c>
      <c r="D92" s="9">
        <f>hidden2!AH82</f>
        <v>0</v>
      </c>
      <c r="E92" s="9">
        <f>hidden2!AI82</f>
        <v>0</v>
      </c>
      <c r="F92" s="9">
        <f>hidden2!AJ82</f>
        <v>0</v>
      </c>
      <c r="G92" s="9">
        <f>hidden2!AK82</f>
        <v>0</v>
      </c>
      <c r="H92" s="9">
        <f>hidden2!AL82</f>
        <v>0</v>
      </c>
      <c r="I92" s="9">
        <f>hidden2!AM82</f>
        <v>0</v>
      </c>
      <c r="J92" s="9">
        <f>hidden2!AN82</f>
        <v>0</v>
      </c>
      <c r="K92" s="9">
        <f>hidden2!AO82</f>
        <v>0</v>
      </c>
      <c r="L92" s="9">
        <f>hidden2!AP82</f>
        <v>0</v>
      </c>
    </row>
    <row r="93" spans="1:12" ht="12.75" customHeight="1" x14ac:dyDescent="0.25">
      <c r="A93" s="5" t="str">
        <f>hidden1!A83</f>
        <v xml:space="preserve">    Томская область</v>
      </c>
      <c r="B93" s="9">
        <f>hidden2!AF83</f>
        <v>0</v>
      </c>
      <c r="C93" s="9">
        <f>hidden2!AG83</f>
        <v>0</v>
      </c>
      <c r="D93" s="9">
        <f>hidden2!AH83</f>
        <v>0</v>
      </c>
      <c r="E93" s="9">
        <f>hidden2!AI83</f>
        <v>0</v>
      </c>
      <c r="F93" s="9">
        <f>hidden2!AJ83</f>
        <v>0</v>
      </c>
      <c r="G93" s="9">
        <f>hidden2!AK83</f>
        <v>0</v>
      </c>
      <c r="H93" s="9">
        <f>hidden2!AL83</f>
        <v>0</v>
      </c>
      <c r="I93" s="9">
        <f>hidden2!AM83</f>
        <v>0</v>
      </c>
      <c r="J93" s="9">
        <f>hidden2!AN83</f>
        <v>0</v>
      </c>
      <c r="K93" s="9">
        <f>hidden2!AO83</f>
        <v>0</v>
      </c>
      <c r="L93" s="9">
        <f>hidden2!AP83</f>
        <v>0</v>
      </c>
    </row>
    <row r="94" spans="1:12" ht="12.75" customHeight="1" x14ac:dyDescent="0.25">
      <c r="A94" s="5" t="str">
        <f>hidden1!A84</f>
        <v xml:space="preserve">  ДАЛЬНЕВОСТОЧНЫЙ ФЕДЕРАЛЬНЫЙ ОКРУГ</v>
      </c>
      <c r="B94" s="9">
        <f>hidden2!AF84</f>
        <v>3</v>
      </c>
      <c r="C94" s="9">
        <f>hidden2!AG84</f>
        <v>0</v>
      </c>
      <c r="D94" s="9">
        <f>hidden2!AH84</f>
        <v>0</v>
      </c>
      <c r="E94" s="9">
        <f>hidden2!AI84</f>
        <v>0</v>
      </c>
      <c r="F94" s="9">
        <f>hidden2!AJ84</f>
        <v>0</v>
      </c>
      <c r="G94" s="9">
        <f>hidden2!AK84</f>
        <v>0</v>
      </c>
      <c r="H94" s="9">
        <f>hidden2!AL84</f>
        <v>0</v>
      </c>
      <c r="I94" s="9">
        <f>hidden2!AM84</f>
        <v>0</v>
      </c>
      <c r="J94" s="9">
        <f>hidden2!AN84</f>
        <v>0</v>
      </c>
      <c r="K94" s="9">
        <f>hidden2!AO84</f>
        <v>0</v>
      </c>
      <c r="L94" s="9">
        <f>hidden2!AP84</f>
        <v>0</v>
      </c>
    </row>
    <row r="95" spans="1:12" x14ac:dyDescent="0.25">
      <c r="A95" s="5" t="str">
        <f>hidden1!A85</f>
        <v xml:space="preserve">    Республика Бурятия</v>
      </c>
      <c r="B95" s="9">
        <f>hidden2!AF85</f>
        <v>0</v>
      </c>
      <c r="C95" s="9">
        <f>hidden2!AG85</f>
        <v>0</v>
      </c>
      <c r="D95" s="9">
        <f>hidden2!AH85</f>
        <v>0</v>
      </c>
      <c r="E95" s="9">
        <f>hidden2!AI85</f>
        <v>0</v>
      </c>
      <c r="F95" s="9">
        <f>hidden2!AJ85</f>
        <v>0</v>
      </c>
      <c r="G95" s="9">
        <f>hidden2!AK85</f>
        <v>0</v>
      </c>
      <c r="H95" s="9">
        <f>hidden2!AL85</f>
        <v>0</v>
      </c>
      <c r="I95" s="9">
        <f>hidden2!AM85</f>
        <v>0</v>
      </c>
      <c r="J95" s="9">
        <f>hidden2!AN85</f>
        <v>0</v>
      </c>
      <c r="K95" s="9">
        <f>hidden2!AO85</f>
        <v>0</v>
      </c>
      <c r="L95" s="9">
        <f>hidden2!AP85</f>
        <v>0</v>
      </c>
    </row>
    <row r="96" spans="1:12" x14ac:dyDescent="0.25">
      <c r="A96" s="5" t="str">
        <f>hidden1!A86</f>
        <v xml:space="preserve">    Республика Саха (Якутия)</v>
      </c>
      <c r="B96" s="9">
        <f>hidden2!AF86</f>
        <v>0</v>
      </c>
      <c r="C96" s="9">
        <f>hidden2!AG86</f>
        <v>0</v>
      </c>
      <c r="D96" s="9">
        <f>hidden2!AH86</f>
        <v>0</v>
      </c>
      <c r="E96" s="9">
        <f>hidden2!AI86</f>
        <v>0</v>
      </c>
      <c r="F96" s="9">
        <f>hidden2!AJ86</f>
        <v>0</v>
      </c>
      <c r="G96" s="9">
        <f>hidden2!AK86</f>
        <v>0</v>
      </c>
      <c r="H96" s="9">
        <f>hidden2!AL86</f>
        <v>0</v>
      </c>
      <c r="I96" s="9">
        <f>hidden2!AM86</f>
        <v>0</v>
      </c>
      <c r="J96" s="9">
        <f>hidden2!AN86</f>
        <v>0</v>
      </c>
      <c r="K96" s="9">
        <f>hidden2!AO86</f>
        <v>0</v>
      </c>
      <c r="L96" s="9">
        <f>hidden2!AP86</f>
        <v>0</v>
      </c>
    </row>
    <row r="97" spans="1:12" x14ac:dyDescent="0.25">
      <c r="A97" s="5" t="str">
        <f>hidden1!A87</f>
        <v xml:space="preserve">    Приморский край</v>
      </c>
      <c r="B97" s="9">
        <f>hidden2!AF87</f>
        <v>0</v>
      </c>
      <c r="C97" s="9">
        <f>hidden2!AG87</f>
        <v>0</v>
      </c>
      <c r="D97" s="9">
        <f>hidden2!AH87</f>
        <v>0</v>
      </c>
      <c r="E97" s="9">
        <f>hidden2!AI87</f>
        <v>0</v>
      </c>
      <c r="F97" s="9">
        <f>hidden2!AJ87</f>
        <v>0</v>
      </c>
      <c r="G97" s="9">
        <f>hidden2!AK87</f>
        <v>0</v>
      </c>
      <c r="H97" s="9">
        <f>hidden2!AL87</f>
        <v>0</v>
      </c>
      <c r="I97" s="9">
        <f>hidden2!AM87</f>
        <v>0</v>
      </c>
      <c r="J97" s="9">
        <f>hidden2!AN87</f>
        <v>0</v>
      </c>
      <c r="K97" s="9">
        <f>hidden2!AO87</f>
        <v>0</v>
      </c>
      <c r="L97" s="9">
        <f>hidden2!AP87</f>
        <v>0</v>
      </c>
    </row>
    <row r="98" spans="1:12" x14ac:dyDescent="0.25">
      <c r="A98" s="5" t="str">
        <f>hidden1!A88</f>
        <v xml:space="preserve">    Хабаровский край</v>
      </c>
      <c r="B98" s="9">
        <f>hidden2!AF88</f>
        <v>3</v>
      </c>
      <c r="C98" s="9">
        <f>hidden2!AG88</f>
        <v>0</v>
      </c>
      <c r="D98" s="9">
        <f>hidden2!AH88</f>
        <v>0</v>
      </c>
      <c r="E98" s="9">
        <f>hidden2!AI88</f>
        <v>0</v>
      </c>
      <c r="F98" s="9">
        <f>hidden2!AJ88</f>
        <v>0</v>
      </c>
      <c r="G98" s="9">
        <f>hidden2!AK88</f>
        <v>0</v>
      </c>
      <c r="H98" s="9">
        <f>hidden2!AL88</f>
        <v>0</v>
      </c>
      <c r="I98" s="9">
        <f>hidden2!AM88</f>
        <v>0</v>
      </c>
      <c r="J98" s="9">
        <f>hidden2!AN88</f>
        <v>0</v>
      </c>
      <c r="K98" s="9">
        <f>hidden2!AO88</f>
        <v>0</v>
      </c>
      <c r="L98" s="9">
        <f>hidden2!AP88</f>
        <v>0</v>
      </c>
    </row>
    <row r="99" spans="1:12" x14ac:dyDescent="0.25">
      <c r="A99" s="5" t="str">
        <f>hidden1!A89</f>
        <v xml:space="preserve">    Амурская область</v>
      </c>
      <c r="B99" s="9">
        <f>hidden2!AF89</f>
        <v>0</v>
      </c>
      <c r="C99" s="9">
        <f>hidden2!AG89</f>
        <v>0</v>
      </c>
      <c r="D99" s="9">
        <f>hidden2!AH89</f>
        <v>0</v>
      </c>
      <c r="E99" s="9">
        <f>hidden2!AI89</f>
        <v>0</v>
      </c>
      <c r="F99" s="9">
        <f>hidden2!AJ89</f>
        <v>0</v>
      </c>
      <c r="G99" s="9">
        <f>hidden2!AK89</f>
        <v>0</v>
      </c>
      <c r="H99" s="9">
        <f>hidden2!AL89</f>
        <v>0</v>
      </c>
      <c r="I99" s="9">
        <f>hidden2!AM89</f>
        <v>0</v>
      </c>
      <c r="J99" s="9">
        <f>hidden2!AN89</f>
        <v>0</v>
      </c>
      <c r="K99" s="9">
        <f>hidden2!AO89</f>
        <v>0</v>
      </c>
      <c r="L99" s="9">
        <f>hidden2!AP89</f>
        <v>0</v>
      </c>
    </row>
    <row r="100" spans="1:12" x14ac:dyDescent="0.25">
      <c r="A100" s="5" t="str">
        <f>hidden1!A90</f>
        <v xml:space="preserve">    Камчатский край</v>
      </c>
      <c r="B100" s="9">
        <f>hidden2!AF90</f>
        <v>0</v>
      </c>
      <c r="C100" s="9">
        <f>hidden2!AG90</f>
        <v>0</v>
      </c>
      <c r="D100" s="9">
        <f>hidden2!AH90</f>
        <v>0</v>
      </c>
      <c r="E100" s="9">
        <f>hidden2!AI90</f>
        <v>0</v>
      </c>
      <c r="F100" s="9">
        <f>hidden2!AJ90</f>
        <v>0</v>
      </c>
      <c r="G100" s="9">
        <f>hidden2!AK90</f>
        <v>0</v>
      </c>
      <c r="H100" s="9">
        <f>hidden2!AL90</f>
        <v>0</v>
      </c>
      <c r="I100" s="9">
        <f>hidden2!AM90</f>
        <v>0</v>
      </c>
      <c r="J100" s="9">
        <f>hidden2!AN90</f>
        <v>0</v>
      </c>
      <c r="K100" s="9">
        <f>hidden2!AO90</f>
        <v>0</v>
      </c>
      <c r="L100" s="9">
        <f>hidden2!AP90</f>
        <v>0</v>
      </c>
    </row>
    <row r="101" spans="1:12" x14ac:dyDescent="0.25">
      <c r="A101" s="5" t="str">
        <f>hidden1!A91</f>
        <v xml:space="preserve">    Магаданская область</v>
      </c>
      <c r="B101" s="9">
        <f>hidden2!AF91</f>
        <v>0</v>
      </c>
      <c r="C101" s="9">
        <f>hidden2!AG91</f>
        <v>0</v>
      </c>
      <c r="D101" s="9">
        <f>hidden2!AH91</f>
        <v>0</v>
      </c>
      <c r="E101" s="9">
        <f>hidden2!AI91</f>
        <v>0</v>
      </c>
      <c r="F101" s="9">
        <f>hidden2!AJ91</f>
        <v>0</v>
      </c>
      <c r="G101" s="9">
        <f>hidden2!AK91</f>
        <v>0</v>
      </c>
      <c r="H101" s="9">
        <f>hidden2!AL91</f>
        <v>0</v>
      </c>
      <c r="I101" s="9">
        <f>hidden2!AM91</f>
        <v>0</v>
      </c>
      <c r="J101" s="9">
        <f>hidden2!AN91</f>
        <v>0</v>
      </c>
      <c r="K101" s="9">
        <f>hidden2!AO91</f>
        <v>0</v>
      </c>
      <c r="L101" s="9">
        <f>hidden2!AP91</f>
        <v>0</v>
      </c>
    </row>
    <row r="102" spans="1:12" x14ac:dyDescent="0.25">
      <c r="A102" s="5" t="str">
        <f>hidden1!A92</f>
        <v xml:space="preserve">    Сахалинская область</v>
      </c>
      <c r="B102" s="9">
        <f>hidden2!AF92</f>
        <v>0</v>
      </c>
      <c r="C102" s="9">
        <f>hidden2!AG92</f>
        <v>0</v>
      </c>
      <c r="D102" s="9">
        <f>hidden2!AH92</f>
        <v>0</v>
      </c>
      <c r="E102" s="9">
        <f>hidden2!AI92</f>
        <v>0</v>
      </c>
      <c r="F102" s="9">
        <f>hidden2!AJ92</f>
        <v>0</v>
      </c>
      <c r="G102" s="9">
        <f>hidden2!AK92</f>
        <v>0</v>
      </c>
      <c r="H102" s="9">
        <f>hidden2!AL92</f>
        <v>0</v>
      </c>
      <c r="I102" s="9">
        <f>hidden2!AM92</f>
        <v>0</v>
      </c>
      <c r="J102" s="9">
        <f>hidden2!AN92</f>
        <v>0</v>
      </c>
      <c r="K102" s="9">
        <f>hidden2!AO92</f>
        <v>0</v>
      </c>
      <c r="L102" s="9">
        <f>hidden2!AP92</f>
        <v>0</v>
      </c>
    </row>
    <row r="103" spans="1:12" x14ac:dyDescent="0.25">
      <c r="A103" s="5" t="str">
        <f>hidden1!A93</f>
        <v xml:space="preserve">    Забайкальский край</v>
      </c>
      <c r="B103" s="9">
        <f>hidden2!AF93</f>
        <v>0</v>
      </c>
      <c r="C103" s="9">
        <f>hidden2!AG93</f>
        <v>0</v>
      </c>
      <c r="D103" s="9">
        <f>hidden2!AH93</f>
        <v>0</v>
      </c>
      <c r="E103" s="9">
        <f>hidden2!AI93</f>
        <v>0</v>
      </c>
      <c r="F103" s="9">
        <f>hidden2!AJ93</f>
        <v>0</v>
      </c>
      <c r="G103" s="9">
        <f>hidden2!AK93</f>
        <v>0</v>
      </c>
      <c r="H103" s="9">
        <f>hidden2!AL93</f>
        <v>0</v>
      </c>
      <c r="I103" s="9">
        <f>hidden2!AM93</f>
        <v>0</v>
      </c>
      <c r="J103" s="9">
        <f>hidden2!AN93</f>
        <v>0</v>
      </c>
      <c r="K103" s="9">
        <f>hidden2!AO93</f>
        <v>0</v>
      </c>
      <c r="L103" s="9">
        <f>hidden2!AP93</f>
        <v>0</v>
      </c>
    </row>
    <row r="104" spans="1:12" x14ac:dyDescent="0.25">
      <c r="A104" s="5" t="str">
        <f>hidden1!A94</f>
        <v xml:space="preserve">    Еврейская автономная область</v>
      </c>
      <c r="B104" s="9">
        <f>hidden2!AF94</f>
        <v>0</v>
      </c>
      <c r="C104" s="9">
        <f>hidden2!AG94</f>
        <v>0</v>
      </c>
      <c r="D104" s="9">
        <f>hidden2!AH94</f>
        <v>0</v>
      </c>
      <c r="E104" s="9">
        <f>hidden2!AI94</f>
        <v>0</v>
      </c>
      <c r="F104" s="9">
        <f>hidden2!AJ94</f>
        <v>0</v>
      </c>
      <c r="G104" s="9">
        <f>hidden2!AK94</f>
        <v>0</v>
      </c>
      <c r="H104" s="9">
        <f>hidden2!AL94</f>
        <v>0</v>
      </c>
      <c r="I104" s="9">
        <f>hidden2!AM94</f>
        <v>0</v>
      </c>
      <c r="J104" s="9">
        <f>hidden2!AN94</f>
        <v>0</v>
      </c>
      <c r="K104" s="9">
        <f>hidden2!AO94</f>
        <v>0</v>
      </c>
      <c r="L104" s="9">
        <f>hidden2!AP94</f>
        <v>0</v>
      </c>
    </row>
    <row r="105" spans="1:12" x14ac:dyDescent="0.25">
      <c r="A105" s="5" t="str">
        <f>hidden1!A95</f>
        <v xml:space="preserve">    Чукотский автономный округ</v>
      </c>
      <c r="B105" s="9">
        <f>hidden2!AF95</f>
        <v>0</v>
      </c>
      <c r="C105" s="9">
        <f>hidden2!AG95</f>
        <v>0</v>
      </c>
      <c r="D105" s="9">
        <f>hidden2!AH95</f>
        <v>0</v>
      </c>
      <c r="E105" s="9">
        <f>hidden2!AI95</f>
        <v>0</v>
      </c>
      <c r="F105" s="9">
        <f>hidden2!AJ95</f>
        <v>0</v>
      </c>
      <c r="G105" s="9">
        <f>hidden2!AK95</f>
        <v>0</v>
      </c>
      <c r="H105" s="9">
        <f>hidden2!AL95</f>
        <v>0</v>
      </c>
      <c r="I105" s="9">
        <f>hidden2!AM95</f>
        <v>0</v>
      </c>
      <c r="J105" s="9">
        <f>hidden2!AN95</f>
        <v>0</v>
      </c>
      <c r="K105" s="9">
        <f>hidden2!AO95</f>
        <v>0</v>
      </c>
      <c r="L105" s="9">
        <f>hidden2!AP95</f>
        <v>0</v>
      </c>
    </row>
    <row r="106" spans="1:12" x14ac:dyDescent="0.25">
      <c r="A106" s="5" t="str">
        <f>hidden1!A101</f>
        <v xml:space="preserve">  МИ ФНС РОССИИ ПО УПРАВЛЕНИЮ ДОЛГОМ</v>
      </c>
      <c r="B106" s="9">
        <f>hidden2!AF101</f>
        <v>0</v>
      </c>
      <c r="C106" s="9">
        <f>hidden2!AG101</f>
        <v>0</v>
      </c>
      <c r="D106" s="9">
        <f>hidden2!AH101</f>
        <v>0</v>
      </c>
      <c r="E106" s="9">
        <f>hidden2!AI101</f>
        <v>0</v>
      </c>
      <c r="F106" s="9">
        <f>hidden2!AJ101</f>
        <v>0</v>
      </c>
      <c r="G106" s="9">
        <f>hidden2!AK101</f>
        <v>0</v>
      </c>
      <c r="H106" s="9">
        <f>hidden2!AL101</f>
        <v>0</v>
      </c>
      <c r="I106" s="9">
        <f>hidden2!AM101</f>
        <v>0</v>
      </c>
      <c r="J106" s="9">
        <f>hidden2!AN101</f>
        <v>0</v>
      </c>
      <c r="K106" s="9">
        <f>hidden2!AO101</f>
        <v>0</v>
      </c>
      <c r="L106" s="9">
        <f>hidden2!AP101</f>
        <v>0</v>
      </c>
    </row>
    <row r="107" spans="1:12" x14ac:dyDescent="0.25">
      <c r="A107" s="5"/>
      <c r="B107" s="9"/>
      <c r="C107" s="9"/>
      <c r="D107" s="9"/>
      <c r="E107" s="9"/>
      <c r="F107" s="9"/>
      <c r="G107" s="9"/>
      <c r="H107" s="9"/>
      <c r="I107" s="9"/>
      <c r="J107" s="9"/>
      <c r="K107" s="9"/>
      <c r="L107" s="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zoomScale="90" zoomScaleNormal="90" workbookViewId="0">
      <selection activeCell="A106" sqref="A106:XFD110"/>
    </sheetView>
  </sheetViews>
  <sheetFormatPr defaultColWidth="9.109375" defaultRowHeight="13.2" x14ac:dyDescent="0.25"/>
  <cols>
    <col min="1" max="1" width="46.5546875" style="2" customWidth="1"/>
    <col min="2" max="7" width="23" style="2" customWidth="1"/>
    <col min="8" max="8" width="14.5546875" style="2" customWidth="1"/>
    <col min="9" max="16384" width="9.109375" style="2"/>
  </cols>
  <sheetData>
    <row r="1" spans="1:8" s="17" customFormat="1" ht="14.1" customHeight="1" x14ac:dyDescent="0.25">
      <c r="B1" s="18"/>
      <c r="G1" s="18" t="s">
        <v>117</v>
      </c>
    </row>
    <row r="2" spans="1:8" s="17" customFormat="1" ht="14.1" customHeight="1" x14ac:dyDescent="0.25">
      <c r="A2" s="100" t="s">
        <v>5</v>
      </c>
      <c r="B2" s="205"/>
      <c r="C2" s="205"/>
      <c r="D2" s="205"/>
      <c r="E2" s="205"/>
      <c r="F2" s="205"/>
      <c r="G2" s="205"/>
    </row>
    <row r="3" spans="1:8" s="17" customFormat="1" ht="14.1" customHeight="1" x14ac:dyDescent="0.25">
      <c r="A3" s="100" t="str">
        <f>hidden3!A1</f>
        <v>по состоянию на 1  августа 2023 года</v>
      </c>
      <c r="B3" s="205"/>
      <c r="C3" s="205"/>
      <c r="D3" s="205"/>
      <c r="E3" s="205"/>
      <c r="F3" s="205"/>
      <c r="G3" s="205"/>
    </row>
    <row r="4" spans="1:8" s="17" customFormat="1" x14ac:dyDescent="0.25">
      <c r="A4" s="19"/>
    </row>
    <row r="5" spans="1:8" s="17" customFormat="1" ht="14.1" customHeight="1" x14ac:dyDescent="0.25">
      <c r="A5" s="17" t="s">
        <v>2</v>
      </c>
      <c r="B5" s="20"/>
      <c r="C5" s="20"/>
      <c r="D5" s="20"/>
      <c r="E5" s="20"/>
      <c r="F5" s="20"/>
      <c r="G5" s="20" t="s">
        <v>7</v>
      </c>
    </row>
    <row r="6" spans="1:8" s="17" customFormat="1" ht="14.1" customHeight="1" x14ac:dyDescent="0.25">
      <c r="A6" s="112"/>
      <c r="B6" s="112" t="s">
        <v>156</v>
      </c>
      <c r="C6" s="112"/>
      <c r="D6" s="112"/>
      <c r="E6" s="112"/>
      <c r="F6" s="112"/>
      <c r="G6" s="112"/>
    </row>
    <row r="7" spans="1:8" s="17" customFormat="1" ht="42.75" customHeight="1" x14ac:dyDescent="0.25">
      <c r="A7" s="112"/>
      <c r="B7" s="251" t="s">
        <v>97</v>
      </c>
      <c r="C7" s="252"/>
      <c r="D7" s="252"/>
      <c r="E7" s="252"/>
      <c r="F7" s="252"/>
      <c r="G7" s="253"/>
    </row>
    <row r="8" spans="1:8" s="17" customFormat="1" ht="13.65" customHeight="1" x14ac:dyDescent="0.25">
      <c r="A8" s="112"/>
      <c r="B8" s="101" t="s">
        <v>98</v>
      </c>
      <c r="C8" s="139" t="s">
        <v>6</v>
      </c>
      <c r="D8" s="139"/>
      <c r="E8" s="139"/>
      <c r="F8" s="139"/>
      <c r="G8" s="140"/>
    </row>
    <row r="9" spans="1:8" s="17" customFormat="1" ht="91.35" customHeight="1" x14ac:dyDescent="0.25">
      <c r="A9" s="112"/>
      <c r="B9" s="235"/>
      <c r="C9" s="15" t="s">
        <v>140</v>
      </c>
      <c r="D9" s="16" t="s">
        <v>141</v>
      </c>
      <c r="E9" s="16" t="s">
        <v>142</v>
      </c>
      <c r="F9" s="49" t="s">
        <v>220</v>
      </c>
      <c r="G9" s="15" t="s">
        <v>88</v>
      </c>
      <c r="H9" s="19"/>
    </row>
    <row r="10" spans="1:8" s="17" customFormat="1" ht="12.75" customHeight="1" x14ac:dyDescent="0.25">
      <c r="A10" s="25" t="s">
        <v>0</v>
      </c>
      <c r="B10" s="25">
        <v>2330</v>
      </c>
      <c r="C10" s="24">
        <v>2332</v>
      </c>
      <c r="D10" s="24">
        <v>2333</v>
      </c>
      <c r="E10" s="25">
        <v>2334</v>
      </c>
      <c r="F10" s="40">
        <v>2335</v>
      </c>
      <c r="G10" s="25">
        <v>2336</v>
      </c>
    </row>
    <row r="11" spans="1:8" ht="18" customHeight="1" x14ac:dyDescent="0.25">
      <c r="A11" s="10" t="str">
        <f>hidden1!A1</f>
        <v>РОССИЙСКАЯ ФЕДЕРАЦИЯ</v>
      </c>
      <c r="B11" s="9">
        <f>hidden2!AQ1</f>
        <v>3</v>
      </c>
      <c r="C11" s="9">
        <f>hidden2!AR1</f>
        <v>0</v>
      </c>
      <c r="D11" s="9">
        <f>hidden2!AS1</f>
        <v>0</v>
      </c>
      <c r="E11" s="9">
        <f>hidden2!AT1</f>
        <v>0</v>
      </c>
      <c r="F11" s="9">
        <f>hidden2!AU1</f>
        <v>0</v>
      </c>
      <c r="G11" s="9">
        <f>hidden2!AV1</f>
        <v>3</v>
      </c>
    </row>
    <row r="12" spans="1:8" ht="12.75" customHeight="1" x14ac:dyDescent="0.25">
      <c r="A12" s="10" t="str">
        <f>hidden1!A2</f>
        <v xml:space="preserve">  в том числе:</v>
      </c>
      <c r="B12" s="9"/>
      <c r="C12" s="9"/>
      <c r="D12" s="9"/>
      <c r="E12" s="9"/>
      <c r="F12" s="9"/>
      <c r="G12" s="9"/>
    </row>
    <row r="13" spans="1:8" ht="12.75" customHeight="1" x14ac:dyDescent="0.25">
      <c r="A13" s="10" t="str">
        <f>hidden1!A3</f>
        <v xml:space="preserve">  ЦЕНТРАЛЬНЫЙ ФЕДЕРАЛЬНЫЙ ОКРУГ</v>
      </c>
      <c r="B13" s="9">
        <f>hidden2!AQ3</f>
        <v>0</v>
      </c>
      <c r="C13" s="9">
        <f>hidden2!AR3</f>
        <v>0</v>
      </c>
      <c r="D13" s="9">
        <f>hidden2!AS3</f>
        <v>0</v>
      </c>
      <c r="E13" s="9">
        <f>hidden2!AT3</f>
        <v>0</v>
      </c>
      <c r="F13" s="9">
        <f>hidden2!AU3</f>
        <v>0</v>
      </c>
      <c r="G13" s="9">
        <f>hidden2!AV3</f>
        <v>0</v>
      </c>
    </row>
    <row r="14" spans="1:8" ht="12.75" customHeight="1" x14ac:dyDescent="0.25">
      <c r="A14" s="10" t="str">
        <f>hidden1!A4</f>
        <v xml:space="preserve">    Белгородская область</v>
      </c>
      <c r="B14" s="9">
        <f>hidden2!AQ4</f>
        <v>0</v>
      </c>
      <c r="C14" s="9">
        <f>hidden2!AR4</f>
        <v>0</v>
      </c>
      <c r="D14" s="9">
        <f>hidden2!AS4</f>
        <v>0</v>
      </c>
      <c r="E14" s="9">
        <f>hidden2!AT4</f>
        <v>0</v>
      </c>
      <c r="F14" s="9">
        <f>hidden2!AU4</f>
        <v>0</v>
      </c>
      <c r="G14" s="9">
        <f>hidden2!AV4</f>
        <v>0</v>
      </c>
    </row>
    <row r="15" spans="1:8" ht="12.75" customHeight="1" x14ac:dyDescent="0.25">
      <c r="A15" s="10" t="str">
        <f>hidden1!A5</f>
        <v xml:space="preserve">    Брянская область</v>
      </c>
      <c r="B15" s="9">
        <f>hidden2!AQ5</f>
        <v>0</v>
      </c>
      <c r="C15" s="9">
        <f>hidden2!AR5</f>
        <v>0</v>
      </c>
      <c r="D15" s="9">
        <f>hidden2!AS5</f>
        <v>0</v>
      </c>
      <c r="E15" s="9">
        <f>hidden2!AT5</f>
        <v>0</v>
      </c>
      <c r="F15" s="9">
        <f>hidden2!AU5</f>
        <v>0</v>
      </c>
      <c r="G15" s="9">
        <f>hidden2!AV5</f>
        <v>0</v>
      </c>
    </row>
    <row r="16" spans="1:8" ht="12.75" customHeight="1" x14ac:dyDescent="0.25">
      <c r="A16" s="10" t="str">
        <f>hidden1!A6</f>
        <v xml:space="preserve">    Владимирская область</v>
      </c>
      <c r="B16" s="9">
        <f>hidden2!AQ6</f>
        <v>0</v>
      </c>
      <c r="C16" s="9">
        <f>hidden2!AR6</f>
        <v>0</v>
      </c>
      <c r="D16" s="9">
        <f>hidden2!AS6</f>
        <v>0</v>
      </c>
      <c r="E16" s="9">
        <f>hidden2!AT6</f>
        <v>0</v>
      </c>
      <c r="F16" s="9">
        <f>hidden2!AU6</f>
        <v>0</v>
      </c>
      <c r="G16" s="9">
        <f>hidden2!AV6</f>
        <v>0</v>
      </c>
    </row>
    <row r="17" spans="1:7" ht="12.75" customHeight="1" x14ac:dyDescent="0.25">
      <c r="A17" s="10" t="str">
        <f>hidden1!A7</f>
        <v xml:space="preserve">    Воронежская область</v>
      </c>
      <c r="B17" s="9">
        <f>hidden2!AQ7</f>
        <v>0</v>
      </c>
      <c r="C17" s="9">
        <f>hidden2!AR7</f>
        <v>0</v>
      </c>
      <c r="D17" s="9">
        <f>hidden2!AS7</f>
        <v>0</v>
      </c>
      <c r="E17" s="9">
        <f>hidden2!AT7</f>
        <v>0</v>
      </c>
      <c r="F17" s="9">
        <f>hidden2!AU7</f>
        <v>0</v>
      </c>
      <c r="G17" s="9">
        <f>hidden2!AV7</f>
        <v>0</v>
      </c>
    </row>
    <row r="18" spans="1:7" ht="12.75" customHeight="1" x14ac:dyDescent="0.25">
      <c r="A18" s="10" t="str">
        <f>hidden1!A8</f>
        <v xml:space="preserve">    Ивановская область</v>
      </c>
      <c r="B18" s="9">
        <f>hidden2!AQ8</f>
        <v>0</v>
      </c>
      <c r="C18" s="9">
        <f>hidden2!AR8</f>
        <v>0</v>
      </c>
      <c r="D18" s="9">
        <f>hidden2!AS8</f>
        <v>0</v>
      </c>
      <c r="E18" s="9">
        <f>hidden2!AT8</f>
        <v>0</v>
      </c>
      <c r="F18" s="9">
        <f>hidden2!AU8</f>
        <v>0</v>
      </c>
      <c r="G18" s="9">
        <f>hidden2!AV8</f>
        <v>0</v>
      </c>
    </row>
    <row r="19" spans="1:7" ht="12.75" customHeight="1" x14ac:dyDescent="0.25">
      <c r="A19" s="10" t="str">
        <f>hidden1!A9</f>
        <v xml:space="preserve">    Калужская область</v>
      </c>
      <c r="B19" s="9">
        <f>hidden2!AQ9</f>
        <v>0</v>
      </c>
      <c r="C19" s="9">
        <f>hidden2!AR9</f>
        <v>0</v>
      </c>
      <c r="D19" s="9">
        <f>hidden2!AS9</f>
        <v>0</v>
      </c>
      <c r="E19" s="9">
        <f>hidden2!AT9</f>
        <v>0</v>
      </c>
      <c r="F19" s="9">
        <f>hidden2!AU9</f>
        <v>0</v>
      </c>
      <c r="G19" s="9">
        <f>hidden2!AV9</f>
        <v>0</v>
      </c>
    </row>
    <row r="20" spans="1:7" ht="12.75" customHeight="1" x14ac:dyDescent="0.25">
      <c r="A20" s="10" t="str">
        <f>hidden1!A10</f>
        <v xml:space="preserve">    Костромская область</v>
      </c>
      <c r="B20" s="9">
        <f>hidden2!AQ10</f>
        <v>0</v>
      </c>
      <c r="C20" s="9">
        <f>hidden2!AR10</f>
        <v>0</v>
      </c>
      <c r="D20" s="9">
        <f>hidden2!AS10</f>
        <v>0</v>
      </c>
      <c r="E20" s="9">
        <f>hidden2!AT10</f>
        <v>0</v>
      </c>
      <c r="F20" s="9">
        <f>hidden2!AU10</f>
        <v>0</v>
      </c>
      <c r="G20" s="9">
        <f>hidden2!AV10</f>
        <v>0</v>
      </c>
    </row>
    <row r="21" spans="1:7" ht="12.75" customHeight="1" x14ac:dyDescent="0.25">
      <c r="A21" s="10" t="str">
        <f>hidden1!A11</f>
        <v xml:space="preserve">    Курская область</v>
      </c>
      <c r="B21" s="9">
        <f>hidden2!AQ11</f>
        <v>0</v>
      </c>
      <c r="C21" s="9">
        <f>hidden2!AR11</f>
        <v>0</v>
      </c>
      <c r="D21" s="9">
        <f>hidden2!AS11</f>
        <v>0</v>
      </c>
      <c r="E21" s="9">
        <f>hidden2!AT11</f>
        <v>0</v>
      </c>
      <c r="F21" s="9">
        <f>hidden2!AU11</f>
        <v>0</v>
      </c>
      <c r="G21" s="9">
        <f>hidden2!AV11</f>
        <v>0</v>
      </c>
    </row>
    <row r="22" spans="1:7" ht="12.75" customHeight="1" x14ac:dyDescent="0.25">
      <c r="A22" s="10" t="str">
        <f>hidden1!A12</f>
        <v xml:space="preserve">    Липецкая область</v>
      </c>
      <c r="B22" s="9">
        <f>hidden2!AQ12</f>
        <v>0</v>
      </c>
      <c r="C22" s="9">
        <f>hidden2!AR12</f>
        <v>0</v>
      </c>
      <c r="D22" s="9">
        <f>hidden2!AS12</f>
        <v>0</v>
      </c>
      <c r="E22" s="9">
        <f>hidden2!AT12</f>
        <v>0</v>
      </c>
      <c r="F22" s="9">
        <f>hidden2!AU12</f>
        <v>0</v>
      </c>
      <c r="G22" s="9">
        <f>hidden2!AV12</f>
        <v>0</v>
      </c>
    </row>
    <row r="23" spans="1:7" ht="12.75" customHeight="1" x14ac:dyDescent="0.25">
      <c r="A23" s="10" t="str">
        <f>hidden1!A13</f>
        <v xml:space="preserve">    Московская область</v>
      </c>
      <c r="B23" s="9">
        <f>hidden2!AQ13</f>
        <v>0</v>
      </c>
      <c r="C23" s="9">
        <f>hidden2!AR13</f>
        <v>0</v>
      </c>
      <c r="D23" s="9">
        <f>hidden2!AS13</f>
        <v>0</v>
      </c>
      <c r="E23" s="9">
        <f>hidden2!AT13</f>
        <v>0</v>
      </c>
      <c r="F23" s="9">
        <f>hidden2!AU13</f>
        <v>0</v>
      </c>
      <c r="G23" s="9">
        <f>hidden2!AV13</f>
        <v>0</v>
      </c>
    </row>
    <row r="24" spans="1:7" ht="12.75" customHeight="1" x14ac:dyDescent="0.25">
      <c r="A24" s="10" t="str">
        <f>hidden1!A14</f>
        <v xml:space="preserve">    Орловская область</v>
      </c>
      <c r="B24" s="9">
        <f>hidden2!AQ14</f>
        <v>0</v>
      </c>
      <c r="C24" s="9">
        <f>hidden2!AR14</f>
        <v>0</v>
      </c>
      <c r="D24" s="9">
        <f>hidden2!AS14</f>
        <v>0</v>
      </c>
      <c r="E24" s="9">
        <f>hidden2!AT14</f>
        <v>0</v>
      </c>
      <c r="F24" s="9">
        <f>hidden2!AU14</f>
        <v>0</v>
      </c>
      <c r="G24" s="9">
        <f>hidden2!AV14</f>
        <v>0</v>
      </c>
    </row>
    <row r="25" spans="1:7" ht="12.75" customHeight="1" x14ac:dyDescent="0.25">
      <c r="A25" s="10" t="str">
        <f>hidden1!A15</f>
        <v xml:space="preserve">    Рязанская область</v>
      </c>
      <c r="B25" s="9">
        <f>hidden2!AQ15</f>
        <v>0</v>
      </c>
      <c r="C25" s="9">
        <f>hidden2!AR15</f>
        <v>0</v>
      </c>
      <c r="D25" s="9">
        <f>hidden2!AS15</f>
        <v>0</v>
      </c>
      <c r="E25" s="9">
        <f>hidden2!AT15</f>
        <v>0</v>
      </c>
      <c r="F25" s="9">
        <f>hidden2!AU15</f>
        <v>0</v>
      </c>
      <c r="G25" s="9">
        <f>hidden2!AV15</f>
        <v>0</v>
      </c>
    </row>
    <row r="26" spans="1:7" ht="12.75" customHeight="1" x14ac:dyDescent="0.25">
      <c r="A26" s="10" t="str">
        <f>hidden1!A16</f>
        <v xml:space="preserve">    Смоленская область</v>
      </c>
      <c r="B26" s="9">
        <f>hidden2!AQ16</f>
        <v>0</v>
      </c>
      <c r="C26" s="9">
        <f>hidden2!AR16</f>
        <v>0</v>
      </c>
      <c r="D26" s="9">
        <f>hidden2!AS16</f>
        <v>0</v>
      </c>
      <c r="E26" s="9">
        <f>hidden2!AT16</f>
        <v>0</v>
      </c>
      <c r="F26" s="9">
        <f>hidden2!AU16</f>
        <v>0</v>
      </c>
      <c r="G26" s="9">
        <f>hidden2!AV16</f>
        <v>0</v>
      </c>
    </row>
    <row r="27" spans="1:7" ht="12.75" customHeight="1" x14ac:dyDescent="0.25">
      <c r="A27" s="10" t="str">
        <f>hidden1!A17</f>
        <v xml:space="preserve">    Тамбовская область</v>
      </c>
      <c r="B27" s="9">
        <f>hidden2!AQ17</f>
        <v>0</v>
      </c>
      <c r="C27" s="9">
        <f>hidden2!AR17</f>
        <v>0</v>
      </c>
      <c r="D27" s="9">
        <f>hidden2!AS17</f>
        <v>0</v>
      </c>
      <c r="E27" s="9">
        <f>hidden2!AT17</f>
        <v>0</v>
      </c>
      <c r="F27" s="9">
        <f>hidden2!AU17</f>
        <v>0</v>
      </c>
      <c r="G27" s="9">
        <f>hidden2!AV17</f>
        <v>0</v>
      </c>
    </row>
    <row r="28" spans="1:7" ht="12.75" customHeight="1" x14ac:dyDescent="0.25">
      <c r="A28" s="10" t="str">
        <f>hidden1!A18</f>
        <v xml:space="preserve">    Тверская область</v>
      </c>
      <c r="B28" s="9">
        <f>hidden2!AQ18</f>
        <v>0</v>
      </c>
      <c r="C28" s="9">
        <f>hidden2!AR18</f>
        <v>0</v>
      </c>
      <c r="D28" s="9">
        <f>hidden2!AS18</f>
        <v>0</v>
      </c>
      <c r="E28" s="9">
        <f>hidden2!AT18</f>
        <v>0</v>
      </c>
      <c r="F28" s="9">
        <f>hidden2!AU18</f>
        <v>0</v>
      </c>
      <c r="G28" s="9">
        <f>hidden2!AV18</f>
        <v>0</v>
      </c>
    </row>
    <row r="29" spans="1:7" ht="12.75" customHeight="1" x14ac:dyDescent="0.25">
      <c r="A29" s="10" t="str">
        <f>hidden1!A19</f>
        <v xml:space="preserve">    Тульская область</v>
      </c>
      <c r="B29" s="9">
        <f>hidden2!AQ19</f>
        <v>0</v>
      </c>
      <c r="C29" s="9">
        <f>hidden2!AR19</f>
        <v>0</v>
      </c>
      <c r="D29" s="9">
        <f>hidden2!AS19</f>
        <v>0</v>
      </c>
      <c r="E29" s="9">
        <f>hidden2!AT19</f>
        <v>0</v>
      </c>
      <c r="F29" s="9">
        <f>hidden2!AU19</f>
        <v>0</v>
      </c>
      <c r="G29" s="9">
        <f>hidden2!AV19</f>
        <v>0</v>
      </c>
    </row>
    <row r="30" spans="1:7" ht="12.75" customHeight="1" x14ac:dyDescent="0.25">
      <c r="A30" s="10" t="str">
        <f>hidden1!A20</f>
        <v xml:space="preserve">    Ярославская область</v>
      </c>
      <c r="B30" s="9">
        <f>hidden2!AQ20</f>
        <v>0</v>
      </c>
      <c r="C30" s="9">
        <f>hidden2!AR20</f>
        <v>0</v>
      </c>
      <c r="D30" s="9">
        <f>hidden2!AS20</f>
        <v>0</v>
      </c>
      <c r="E30" s="9">
        <f>hidden2!AT20</f>
        <v>0</v>
      </c>
      <c r="F30" s="9">
        <f>hidden2!AU20</f>
        <v>0</v>
      </c>
      <c r="G30" s="9">
        <f>hidden2!AV20</f>
        <v>0</v>
      </c>
    </row>
    <row r="31" spans="1:7" ht="12.75" customHeight="1" x14ac:dyDescent="0.25">
      <c r="A31" s="10" t="str">
        <f>hidden1!A21</f>
        <v xml:space="preserve">    город Москва</v>
      </c>
      <c r="B31" s="9">
        <f>hidden2!AQ21</f>
        <v>0</v>
      </c>
      <c r="C31" s="9">
        <f>hidden2!AR21</f>
        <v>0</v>
      </c>
      <c r="D31" s="9">
        <f>hidden2!AS21</f>
        <v>0</v>
      </c>
      <c r="E31" s="9">
        <f>hidden2!AT21</f>
        <v>0</v>
      </c>
      <c r="F31" s="9">
        <f>hidden2!AU21</f>
        <v>0</v>
      </c>
      <c r="G31" s="9">
        <f>hidden2!AV21</f>
        <v>0</v>
      </c>
    </row>
    <row r="32" spans="1:7" ht="12.75" customHeight="1" x14ac:dyDescent="0.25">
      <c r="A32" s="10" t="str">
        <f>hidden1!A22</f>
        <v xml:space="preserve">  СЕВЕРО-ЗАПАДНЫЙ ФЕДЕРАЛЬНЫЙ ОКРУГ</v>
      </c>
      <c r="B32" s="9">
        <f>hidden2!AQ22</f>
        <v>0</v>
      </c>
      <c r="C32" s="9">
        <f>hidden2!AR22</f>
        <v>0</v>
      </c>
      <c r="D32" s="9">
        <f>hidden2!AS22</f>
        <v>0</v>
      </c>
      <c r="E32" s="9">
        <f>hidden2!AT22</f>
        <v>0</v>
      </c>
      <c r="F32" s="9">
        <f>hidden2!AU22</f>
        <v>0</v>
      </c>
      <c r="G32" s="9">
        <f>hidden2!AV22</f>
        <v>0</v>
      </c>
    </row>
    <row r="33" spans="1:7" ht="12.75" customHeight="1" x14ac:dyDescent="0.25">
      <c r="A33" s="10" t="str">
        <f>hidden1!A23</f>
        <v xml:space="preserve">    Республика Карелия</v>
      </c>
      <c r="B33" s="9">
        <f>hidden2!AQ23</f>
        <v>0</v>
      </c>
      <c r="C33" s="9">
        <f>hidden2!AR23</f>
        <v>0</v>
      </c>
      <c r="D33" s="9">
        <f>hidden2!AS23</f>
        <v>0</v>
      </c>
      <c r="E33" s="9">
        <f>hidden2!AT23</f>
        <v>0</v>
      </c>
      <c r="F33" s="9">
        <f>hidden2!AU23</f>
        <v>0</v>
      </c>
      <c r="G33" s="9">
        <f>hidden2!AV23</f>
        <v>0</v>
      </c>
    </row>
    <row r="34" spans="1:7" ht="12.75" customHeight="1" x14ac:dyDescent="0.25">
      <c r="A34" s="10" t="str">
        <f>hidden1!A24</f>
        <v xml:space="preserve">    Республика Коми</v>
      </c>
      <c r="B34" s="9">
        <f>hidden2!AQ24</f>
        <v>0</v>
      </c>
      <c r="C34" s="9">
        <f>hidden2!AR24</f>
        <v>0</v>
      </c>
      <c r="D34" s="9">
        <f>hidden2!AS24</f>
        <v>0</v>
      </c>
      <c r="E34" s="9">
        <f>hidden2!AT24</f>
        <v>0</v>
      </c>
      <c r="F34" s="9">
        <f>hidden2!AU24</f>
        <v>0</v>
      </c>
      <c r="G34" s="9">
        <f>hidden2!AV24</f>
        <v>0</v>
      </c>
    </row>
    <row r="35" spans="1:7" ht="13.65" customHeight="1" x14ac:dyDescent="0.25">
      <c r="A35" s="10" t="str">
        <f>hidden1!A25</f>
        <v xml:space="preserve">    Архангельская область</v>
      </c>
      <c r="B35" s="9">
        <f>hidden2!AQ25</f>
        <v>0</v>
      </c>
      <c r="C35" s="9">
        <f>hidden2!AR25</f>
        <v>0</v>
      </c>
      <c r="D35" s="9">
        <f>hidden2!AS25</f>
        <v>0</v>
      </c>
      <c r="E35" s="9">
        <f>hidden2!AT25</f>
        <v>0</v>
      </c>
      <c r="F35" s="9">
        <f>hidden2!AU25</f>
        <v>0</v>
      </c>
      <c r="G35" s="9">
        <f>hidden2!AV25</f>
        <v>0</v>
      </c>
    </row>
    <row r="36" spans="1:7" ht="12.75" customHeight="1" x14ac:dyDescent="0.25">
      <c r="A36" s="10" t="str">
        <f>hidden1!A26</f>
        <v xml:space="preserve">    Вологодская область</v>
      </c>
      <c r="B36" s="9">
        <f>hidden2!AQ26</f>
        <v>0</v>
      </c>
      <c r="C36" s="9">
        <f>hidden2!AR26</f>
        <v>0</v>
      </c>
      <c r="D36" s="9">
        <f>hidden2!AS26</f>
        <v>0</v>
      </c>
      <c r="E36" s="9">
        <f>hidden2!AT26</f>
        <v>0</v>
      </c>
      <c r="F36" s="9">
        <f>hidden2!AU26</f>
        <v>0</v>
      </c>
      <c r="G36" s="9">
        <f>hidden2!AV26</f>
        <v>0</v>
      </c>
    </row>
    <row r="37" spans="1:7" ht="12.75" customHeight="1" x14ac:dyDescent="0.25">
      <c r="A37" s="10" t="str">
        <f>hidden1!A27</f>
        <v xml:space="preserve">    Калининградская область</v>
      </c>
      <c r="B37" s="9">
        <f>hidden2!AQ27</f>
        <v>0</v>
      </c>
      <c r="C37" s="9">
        <f>hidden2!AR27</f>
        <v>0</v>
      </c>
      <c r="D37" s="9">
        <f>hidden2!AS27</f>
        <v>0</v>
      </c>
      <c r="E37" s="9">
        <f>hidden2!AT27</f>
        <v>0</v>
      </c>
      <c r="F37" s="9">
        <f>hidden2!AU27</f>
        <v>0</v>
      </c>
      <c r="G37" s="9">
        <f>hidden2!AV27</f>
        <v>0</v>
      </c>
    </row>
    <row r="38" spans="1:7" ht="12.75" customHeight="1" x14ac:dyDescent="0.25">
      <c r="A38" s="10" t="str">
        <f>hidden1!A28</f>
        <v xml:space="preserve">    Ленинградская область</v>
      </c>
      <c r="B38" s="9">
        <f>hidden2!AQ28</f>
        <v>0</v>
      </c>
      <c r="C38" s="9">
        <f>hidden2!AR28</f>
        <v>0</v>
      </c>
      <c r="D38" s="9">
        <f>hidden2!AS28</f>
        <v>0</v>
      </c>
      <c r="E38" s="9">
        <f>hidden2!AT28</f>
        <v>0</v>
      </c>
      <c r="F38" s="9">
        <f>hidden2!AU28</f>
        <v>0</v>
      </c>
      <c r="G38" s="9">
        <f>hidden2!AV28</f>
        <v>0</v>
      </c>
    </row>
    <row r="39" spans="1:7" ht="12.75" customHeight="1" x14ac:dyDescent="0.25">
      <c r="A39" s="10" t="str">
        <f>hidden1!A29</f>
        <v xml:space="preserve">    Мурманская область</v>
      </c>
      <c r="B39" s="9">
        <f>hidden2!AQ29</f>
        <v>0</v>
      </c>
      <c r="C39" s="9">
        <f>hidden2!AR29</f>
        <v>0</v>
      </c>
      <c r="D39" s="9">
        <f>hidden2!AS29</f>
        <v>0</v>
      </c>
      <c r="E39" s="9">
        <f>hidden2!AT29</f>
        <v>0</v>
      </c>
      <c r="F39" s="9">
        <f>hidden2!AU29</f>
        <v>0</v>
      </c>
      <c r="G39" s="9">
        <f>hidden2!AV29</f>
        <v>0</v>
      </c>
    </row>
    <row r="40" spans="1:7" ht="12.75" customHeight="1" x14ac:dyDescent="0.25">
      <c r="A40" s="10" t="str">
        <f>hidden1!A30</f>
        <v xml:space="preserve">    Новгородская область</v>
      </c>
      <c r="B40" s="9">
        <f>hidden2!AQ30</f>
        <v>0</v>
      </c>
      <c r="C40" s="9">
        <f>hidden2!AR30</f>
        <v>0</v>
      </c>
      <c r="D40" s="9">
        <f>hidden2!AS30</f>
        <v>0</v>
      </c>
      <c r="E40" s="9">
        <f>hidden2!AT30</f>
        <v>0</v>
      </c>
      <c r="F40" s="9">
        <f>hidden2!AU30</f>
        <v>0</v>
      </c>
      <c r="G40" s="9">
        <f>hidden2!AV30</f>
        <v>0</v>
      </c>
    </row>
    <row r="41" spans="1:7" ht="12.75" customHeight="1" x14ac:dyDescent="0.25">
      <c r="A41" s="10" t="str">
        <f>hidden1!A31</f>
        <v xml:space="preserve">    Псковская область</v>
      </c>
      <c r="B41" s="9">
        <f>hidden2!AQ31</f>
        <v>0</v>
      </c>
      <c r="C41" s="9">
        <f>hidden2!AR31</f>
        <v>0</v>
      </c>
      <c r="D41" s="9">
        <f>hidden2!AS31</f>
        <v>0</v>
      </c>
      <c r="E41" s="9">
        <f>hidden2!AT31</f>
        <v>0</v>
      </c>
      <c r="F41" s="9">
        <f>hidden2!AU31</f>
        <v>0</v>
      </c>
      <c r="G41" s="9">
        <f>hidden2!AV31</f>
        <v>0</v>
      </c>
    </row>
    <row r="42" spans="1:7" ht="12.75" customHeight="1" x14ac:dyDescent="0.25">
      <c r="A42" s="10" t="str">
        <f>hidden1!A32</f>
        <v xml:space="preserve">    город Санкт-Петербург</v>
      </c>
      <c r="B42" s="9">
        <f>hidden2!AQ32</f>
        <v>0</v>
      </c>
      <c r="C42" s="9">
        <f>hidden2!AR32</f>
        <v>0</v>
      </c>
      <c r="D42" s="9">
        <f>hidden2!AS32</f>
        <v>0</v>
      </c>
      <c r="E42" s="9">
        <f>hidden2!AT32</f>
        <v>0</v>
      </c>
      <c r="F42" s="9">
        <f>hidden2!AU32</f>
        <v>0</v>
      </c>
      <c r="G42" s="9">
        <f>hidden2!AV32</f>
        <v>0</v>
      </c>
    </row>
    <row r="43" spans="1:7" ht="12.75" customHeight="1" x14ac:dyDescent="0.25">
      <c r="A43" s="10" t="str">
        <f>hidden1!A33</f>
        <v xml:space="preserve">    Ненецкий автономный округ</v>
      </c>
      <c r="B43" s="9">
        <f>hidden2!AQ33</f>
        <v>0</v>
      </c>
      <c r="C43" s="9">
        <f>hidden2!AR33</f>
        <v>0</v>
      </c>
      <c r="D43" s="9">
        <f>hidden2!AS33</f>
        <v>0</v>
      </c>
      <c r="E43" s="9">
        <f>hidden2!AT33</f>
        <v>0</v>
      </c>
      <c r="F43" s="9">
        <f>hidden2!AU33</f>
        <v>0</v>
      </c>
      <c r="G43" s="9">
        <f>hidden2!AV33</f>
        <v>0</v>
      </c>
    </row>
    <row r="44" spans="1:7" ht="12.75" customHeight="1" x14ac:dyDescent="0.25">
      <c r="A44" s="10" t="str">
        <f>hidden1!A34</f>
        <v xml:space="preserve">  СЕВЕРО-КАВКАЗСКИЙ ФЕДЕРАЛЬНЫЙ ОКРУГ</v>
      </c>
      <c r="B44" s="9">
        <f>hidden2!AQ34</f>
        <v>0</v>
      </c>
      <c r="C44" s="9">
        <f>hidden2!AR34</f>
        <v>0</v>
      </c>
      <c r="D44" s="9">
        <f>hidden2!AS34</f>
        <v>0</v>
      </c>
      <c r="E44" s="9">
        <f>hidden2!AT34</f>
        <v>0</v>
      </c>
      <c r="F44" s="9">
        <f>hidden2!AU34</f>
        <v>0</v>
      </c>
      <c r="G44" s="9">
        <f>hidden2!AV34</f>
        <v>0</v>
      </c>
    </row>
    <row r="45" spans="1:7" ht="12.75" customHeight="1" x14ac:dyDescent="0.25">
      <c r="A45" s="10" t="str">
        <f>hidden1!A35</f>
        <v xml:space="preserve">    Республика Дагестан</v>
      </c>
      <c r="B45" s="9">
        <f>hidden2!AQ35</f>
        <v>0</v>
      </c>
      <c r="C45" s="9">
        <f>hidden2!AR35</f>
        <v>0</v>
      </c>
      <c r="D45" s="9">
        <f>hidden2!AS35</f>
        <v>0</v>
      </c>
      <c r="E45" s="9">
        <f>hidden2!AT35</f>
        <v>0</v>
      </c>
      <c r="F45" s="9">
        <f>hidden2!AU35</f>
        <v>0</v>
      </c>
      <c r="G45" s="9">
        <f>hidden2!AV35</f>
        <v>0</v>
      </c>
    </row>
    <row r="46" spans="1:7" ht="12.75" customHeight="1" x14ac:dyDescent="0.25">
      <c r="A46" s="10" t="str">
        <f>hidden1!A36</f>
        <v xml:space="preserve">    Республика Ингушетия</v>
      </c>
      <c r="B46" s="9">
        <f>hidden2!AQ36</f>
        <v>0</v>
      </c>
      <c r="C46" s="9">
        <f>hidden2!AR36</f>
        <v>0</v>
      </c>
      <c r="D46" s="9">
        <f>hidden2!AS36</f>
        <v>0</v>
      </c>
      <c r="E46" s="9">
        <f>hidden2!AT36</f>
        <v>0</v>
      </c>
      <c r="F46" s="9">
        <f>hidden2!AU36</f>
        <v>0</v>
      </c>
      <c r="G46" s="9">
        <f>hidden2!AV36</f>
        <v>0</v>
      </c>
    </row>
    <row r="47" spans="1:7" ht="12.75" customHeight="1" x14ac:dyDescent="0.25">
      <c r="A47" s="10" t="str">
        <f>hidden1!A37</f>
        <v xml:space="preserve">    Кабардино-Балкарская Республика</v>
      </c>
      <c r="B47" s="9">
        <f>hidden2!AQ37</f>
        <v>0</v>
      </c>
      <c r="C47" s="9">
        <f>hidden2!AR37</f>
        <v>0</v>
      </c>
      <c r="D47" s="9">
        <f>hidden2!AS37</f>
        <v>0</v>
      </c>
      <c r="E47" s="9">
        <f>hidden2!AT37</f>
        <v>0</v>
      </c>
      <c r="F47" s="9">
        <f>hidden2!AU37</f>
        <v>0</v>
      </c>
      <c r="G47" s="9">
        <f>hidden2!AV37</f>
        <v>0</v>
      </c>
    </row>
    <row r="48" spans="1:7" ht="12.75" customHeight="1" x14ac:dyDescent="0.25">
      <c r="A48" s="10" t="str">
        <f>hidden1!A38</f>
        <v xml:space="preserve">    Карачаево-Черкесская Республика</v>
      </c>
      <c r="B48" s="9">
        <f>hidden2!AQ38</f>
        <v>0</v>
      </c>
      <c r="C48" s="9">
        <f>hidden2!AR38</f>
        <v>0</v>
      </c>
      <c r="D48" s="9">
        <f>hidden2!AS38</f>
        <v>0</v>
      </c>
      <c r="E48" s="9">
        <f>hidden2!AT38</f>
        <v>0</v>
      </c>
      <c r="F48" s="9">
        <f>hidden2!AU38</f>
        <v>0</v>
      </c>
      <c r="G48" s="9">
        <f>hidden2!AV38</f>
        <v>0</v>
      </c>
    </row>
    <row r="49" spans="1:7" ht="12.75" customHeight="1" x14ac:dyDescent="0.25">
      <c r="A49" s="10" t="str">
        <f>hidden1!A39</f>
        <v xml:space="preserve">    Республика Северная Осетия-Алания</v>
      </c>
      <c r="B49" s="9">
        <f>hidden2!AQ39</f>
        <v>0</v>
      </c>
      <c r="C49" s="9">
        <f>hidden2!AR39</f>
        <v>0</v>
      </c>
      <c r="D49" s="9">
        <f>hidden2!AS39</f>
        <v>0</v>
      </c>
      <c r="E49" s="9">
        <f>hidden2!AT39</f>
        <v>0</v>
      </c>
      <c r="F49" s="9">
        <f>hidden2!AU39</f>
        <v>0</v>
      </c>
      <c r="G49" s="9">
        <f>hidden2!AV39</f>
        <v>0</v>
      </c>
    </row>
    <row r="50" spans="1:7" ht="12.75" customHeight="1" x14ac:dyDescent="0.25">
      <c r="A50" s="10" t="str">
        <f>hidden1!A40</f>
        <v xml:space="preserve">    Чеченская Республика</v>
      </c>
      <c r="B50" s="9">
        <f>hidden2!AQ40</f>
        <v>0</v>
      </c>
      <c r="C50" s="9">
        <f>hidden2!AR40</f>
        <v>0</v>
      </c>
      <c r="D50" s="9">
        <f>hidden2!AS40</f>
        <v>0</v>
      </c>
      <c r="E50" s="9">
        <f>hidden2!AT40</f>
        <v>0</v>
      </c>
      <c r="F50" s="9">
        <f>hidden2!AU40</f>
        <v>0</v>
      </c>
      <c r="G50" s="9">
        <f>hidden2!AV40</f>
        <v>0</v>
      </c>
    </row>
    <row r="51" spans="1:7" ht="12.75" customHeight="1" x14ac:dyDescent="0.25">
      <c r="A51" s="10" t="str">
        <f>hidden1!A41</f>
        <v xml:space="preserve">    Ставропольский край</v>
      </c>
      <c r="B51" s="9">
        <f>hidden2!AQ41</f>
        <v>0</v>
      </c>
      <c r="C51" s="9">
        <f>hidden2!AR41</f>
        <v>0</v>
      </c>
      <c r="D51" s="9">
        <f>hidden2!AS41</f>
        <v>0</v>
      </c>
      <c r="E51" s="9">
        <f>hidden2!AT41</f>
        <v>0</v>
      </c>
      <c r="F51" s="9">
        <f>hidden2!AU41</f>
        <v>0</v>
      </c>
      <c r="G51" s="9">
        <f>hidden2!AV41</f>
        <v>0</v>
      </c>
    </row>
    <row r="52" spans="1:7" ht="12.75" customHeight="1" x14ac:dyDescent="0.25">
      <c r="A52" s="10" t="str">
        <f>hidden1!A42</f>
        <v xml:space="preserve">  ЮЖНЫЙ ФЕДЕРАЛЬНЫЙ ОКРУГ</v>
      </c>
      <c r="B52" s="9">
        <f>hidden2!AQ42</f>
        <v>0</v>
      </c>
      <c r="C52" s="9">
        <f>hidden2!AR42</f>
        <v>0</v>
      </c>
      <c r="D52" s="9">
        <f>hidden2!AS42</f>
        <v>0</v>
      </c>
      <c r="E52" s="9">
        <f>hidden2!AT42</f>
        <v>0</v>
      </c>
      <c r="F52" s="9">
        <f>hidden2!AU42</f>
        <v>0</v>
      </c>
      <c r="G52" s="9">
        <f>hidden2!AV42</f>
        <v>0</v>
      </c>
    </row>
    <row r="53" spans="1:7" ht="12.75" customHeight="1" x14ac:dyDescent="0.25">
      <c r="A53" s="10" t="str">
        <f>hidden1!A43</f>
        <v xml:space="preserve">    Республика Адыгея</v>
      </c>
      <c r="B53" s="9">
        <f>hidden2!AQ43</f>
        <v>0</v>
      </c>
      <c r="C53" s="9">
        <f>hidden2!AR43</f>
        <v>0</v>
      </c>
      <c r="D53" s="9">
        <f>hidden2!AS43</f>
        <v>0</v>
      </c>
      <c r="E53" s="9">
        <f>hidden2!AT43</f>
        <v>0</v>
      </c>
      <c r="F53" s="9">
        <f>hidden2!AU43</f>
        <v>0</v>
      </c>
      <c r="G53" s="9">
        <f>hidden2!AV43</f>
        <v>0</v>
      </c>
    </row>
    <row r="54" spans="1:7" ht="12.75" customHeight="1" x14ac:dyDescent="0.25">
      <c r="A54" s="10" t="str">
        <f>hidden1!A44</f>
        <v xml:space="preserve">    Республика Калмыкия</v>
      </c>
      <c r="B54" s="9">
        <f>hidden2!AQ44</f>
        <v>0</v>
      </c>
      <c r="C54" s="9">
        <f>hidden2!AR44</f>
        <v>0</v>
      </c>
      <c r="D54" s="9">
        <f>hidden2!AS44</f>
        <v>0</v>
      </c>
      <c r="E54" s="9">
        <f>hidden2!AT44</f>
        <v>0</v>
      </c>
      <c r="F54" s="9">
        <f>hidden2!AU44</f>
        <v>0</v>
      </c>
      <c r="G54" s="9">
        <f>hidden2!AV44</f>
        <v>0</v>
      </c>
    </row>
    <row r="55" spans="1:7" ht="12.75" customHeight="1" x14ac:dyDescent="0.25">
      <c r="A55" s="10" t="str">
        <f>hidden1!A45</f>
        <v xml:space="preserve">    Республика Крым</v>
      </c>
      <c r="B55" s="9">
        <f>hidden2!AQ45</f>
        <v>0</v>
      </c>
      <c r="C55" s="9">
        <f>hidden2!AR45</f>
        <v>0</v>
      </c>
      <c r="D55" s="9">
        <f>hidden2!AS45</f>
        <v>0</v>
      </c>
      <c r="E55" s="9">
        <f>hidden2!AT45</f>
        <v>0</v>
      </c>
      <c r="F55" s="9">
        <f>hidden2!AU45</f>
        <v>0</v>
      </c>
      <c r="G55" s="9">
        <f>hidden2!AV45</f>
        <v>0</v>
      </c>
    </row>
    <row r="56" spans="1:7" ht="12.75" customHeight="1" x14ac:dyDescent="0.25">
      <c r="A56" s="10" t="str">
        <f>hidden1!A46</f>
        <v xml:space="preserve">    Краснодарский край</v>
      </c>
      <c r="B56" s="9">
        <f>hidden2!AQ46</f>
        <v>0</v>
      </c>
      <c r="C56" s="9">
        <f>hidden2!AR46</f>
        <v>0</v>
      </c>
      <c r="D56" s="9">
        <f>hidden2!AS46</f>
        <v>0</v>
      </c>
      <c r="E56" s="9">
        <f>hidden2!AT46</f>
        <v>0</v>
      </c>
      <c r="F56" s="9">
        <f>hidden2!AU46</f>
        <v>0</v>
      </c>
      <c r="G56" s="9">
        <f>hidden2!AV46</f>
        <v>0</v>
      </c>
    </row>
    <row r="57" spans="1:7" ht="12.75" customHeight="1" x14ac:dyDescent="0.25">
      <c r="A57" s="10" t="str">
        <f>hidden1!A47</f>
        <v xml:space="preserve">    Астраханская область</v>
      </c>
      <c r="B57" s="9">
        <f>hidden2!AQ47</f>
        <v>0</v>
      </c>
      <c r="C57" s="9">
        <f>hidden2!AR47</f>
        <v>0</v>
      </c>
      <c r="D57" s="9">
        <f>hidden2!AS47</f>
        <v>0</v>
      </c>
      <c r="E57" s="9">
        <f>hidden2!AT47</f>
        <v>0</v>
      </c>
      <c r="F57" s="9">
        <f>hidden2!AU47</f>
        <v>0</v>
      </c>
      <c r="G57" s="9">
        <f>hidden2!AV47</f>
        <v>0</v>
      </c>
    </row>
    <row r="58" spans="1:7" ht="12.75" customHeight="1" x14ac:dyDescent="0.25">
      <c r="A58" s="10" t="str">
        <f>hidden1!A48</f>
        <v xml:space="preserve">    Волгоградская область</v>
      </c>
      <c r="B58" s="9">
        <f>hidden2!AQ48</f>
        <v>0</v>
      </c>
      <c r="C58" s="9">
        <f>hidden2!AR48</f>
        <v>0</v>
      </c>
      <c r="D58" s="9">
        <f>hidden2!AS48</f>
        <v>0</v>
      </c>
      <c r="E58" s="9">
        <f>hidden2!AT48</f>
        <v>0</v>
      </c>
      <c r="F58" s="9">
        <f>hidden2!AU48</f>
        <v>0</v>
      </c>
      <c r="G58" s="9">
        <f>hidden2!AV48</f>
        <v>0</v>
      </c>
    </row>
    <row r="59" spans="1:7" ht="12.75" customHeight="1" x14ac:dyDescent="0.25">
      <c r="A59" s="10" t="str">
        <f>hidden1!A49</f>
        <v xml:space="preserve">    Ростовская область</v>
      </c>
      <c r="B59" s="9">
        <f>hidden2!AQ49</f>
        <v>0</v>
      </c>
      <c r="C59" s="9">
        <f>hidden2!AR49</f>
        <v>0</v>
      </c>
      <c r="D59" s="9">
        <f>hidden2!AS49</f>
        <v>0</v>
      </c>
      <c r="E59" s="9">
        <f>hidden2!AT49</f>
        <v>0</v>
      </c>
      <c r="F59" s="9">
        <f>hidden2!AU49</f>
        <v>0</v>
      </c>
      <c r="G59" s="9">
        <f>hidden2!AV49</f>
        <v>0</v>
      </c>
    </row>
    <row r="60" spans="1:7" ht="12.75" customHeight="1" x14ac:dyDescent="0.25">
      <c r="A60" s="10" t="str">
        <f>hidden1!A50</f>
        <v xml:space="preserve">    город Севастополь</v>
      </c>
      <c r="B60" s="9">
        <f>hidden2!AQ50</f>
        <v>0</v>
      </c>
      <c r="C60" s="9">
        <f>hidden2!AR50</f>
        <v>0</v>
      </c>
      <c r="D60" s="9">
        <f>hidden2!AS50</f>
        <v>0</v>
      </c>
      <c r="E60" s="9">
        <f>hidden2!AT50</f>
        <v>0</v>
      </c>
      <c r="F60" s="9">
        <f>hidden2!AU50</f>
        <v>0</v>
      </c>
      <c r="G60" s="9">
        <f>hidden2!AV50</f>
        <v>0</v>
      </c>
    </row>
    <row r="61" spans="1:7" ht="12.75" customHeight="1" x14ac:dyDescent="0.25">
      <c r="A61" s="10" t="str">
        <f>hidden1!A51</f>
        <v xml:space="preserve">  ПРИВОЛЖСКИЙ ФЕДЕРАЛЬНЫЙ ОКРУГ</v>
      </c>
      <c r="B61" s="9">
        <f>hidden2!AQ51</f>
        <v>0</v>
      </c>
      <c r="C61" s="9">
        <f>hidden2!AR51</f>
        <v>0</v>
      </c>
      <c r="D61" s="9">
        <f>hidden2!AS51</f>
        <v>0</v>
      </c>
      <c r="E61" s="9">
        <f>hidden2!AT51</f>
        <v>0</v>
      </c>
      <c r="F61" s="9">
        <f>hidden2!AU51</f>
        <v>0</v>
      </c>
      <c r="G61" s="9">
        <f>hidden2!AV51</f>
        <v>0</v>
      </c>
    </row>
    <row r="62" spans="1:7" ht="12.75" customHeight="1" x14ac:dyDescent="0.25">
      <c r="A62" s="10" t="str">
        <f>hidden1!A52</f>
        <v xml:space="preserve">    Республика Башкортостан</v>
      </c>
      <c r="B62" s="9">
        <f>hidden2!AQ52</f>
        <v>0</v>
      </c>
      <c r="C62" s="9">
        <f>hidden2!AR52</f>
        <v>0</v>
      </c>
      <c r="D62" s="9">
        <f>hidden2!AS52</f>
        <v>0</v>
      </c>
      <c r="E62" s="9">
        <f>hidden2!AT52</f>
        <v>0</v>
      </c>
      <c r="F62" s="9">
        <f>hidden2!AU52</f>
        <v>0</v>
      </c>
      <c r="G62" s="9">
        <f>hidden2!AV52</f>
        <v>0</v>
      </c>
    </row>
    <row r="63" spans="1:7" ht="12.75" customHeight="1" x14ac:dyDescent="0.25">
      <c r="A63" s="10" t="str">
        <f>hidden1!A53</f>
        <v xml:space="preserve">    Республика Марий-Эл</v>
      </c>
      <c r="B63" s="9">
        <f>hidden2!AQ53</f>
        <v>0</v>
      </c>
      <c r="C63" s="9">
        <f>hidden2!AR53</f>
        <v>0</v>
      </c>
      <c r="D63" s="9">
        <f>hidden2!AS53</f>
        <v>0</v>
      </c>
      <c r="E63" s="9">
        <f>hidden2!AT53</f>
        <v>0</v>
      </c>
      <c r="F63" s="9">
        <f>hidden2!AU53</f>
        <v>0</v>
      </c>
      <c r="G63" s="9">
        <f>hidden2!AV53</f>
        <v>0</v>
      </c>
    </row>
    <row r="64" spans="1:7" ht="12.75" customHeight="1" x14ac:dyDescent="0.25">
      <c r="A64" s="10" t="str">
        <f>hidden1!A54</f>
        <v xml:space="preserve">    Республика Мордовия</v>
      </c>
      <c r="B64" s="9">
        <f>hidden2!AQ54</f>
        <v>0</v>
      </c>
      <c r="C64" s="9">
        <f>hidden2!AR54</f>
        <v>0</v>
      </c>
      <c r="D64" s="9">
        <f>hidden2!AS54</f>
        <v>0</v>
      </c>
      <c r="E64" s="9">
        <f>hidden2!AT54</f>
        <v>0</v>
      </c>
      <c r="F64" s="9">
        <f>hidden2!AU54</f>
        <v>0</v>
      </c>
      <c r="G64" s="9">
        <f>hidden2!AV54</f>
        <v>0</v>
      </c>
    </row>
    <row r="65" spans="1:7" ht="12.75" customHeight="1" x14ac:dyDescent="0.25">
      <c r="A65" s="10" t="str">
        <f>hidden1!A55</f>
        <v xml:space="preserve">    Республика Татарстан</v>
      </c>
      <c r="B65" s="9">
        <f>hidden2!AQ55</f>
        <v>0</v>
      </c>
      <c r="C65" s="9">
        <f>hidden2!AR55</f>
        <v>0</v>
      </c>
      <c r="D65" s="9">
        <f>hidden2!AS55</f>
        <v>0</v>
      </c>
      <c r="E65" s="9">
        <f>hidden2!AT55</f>
        <v>0</v>
      </c>
      <c r="F65" s="9">
        <f>hidden2!AU55</f>
        <v>0</v>
      </c>
      <c r="G65" s="9">
        <f>hidden2!AV55</f>
        <v>0</v>
      </c>
    </row>
    <row r="66" spans="1:7" ht="12.75" customHeight="1" x14ac:dyDescent="0.25">
      <c r="A66" s="10" t="str">
        <f>hidden1!A56</f>
        <v xml:space="preserve">    Удмуртская Республика</v>
      </c>
      <c r="B66" s="9">
        <f>hidden2!AQ56</f>
        <v>0</v>
      </c>
      <c r="C66" s="9">
        <f>hidden2!AR56</f>
        <v>0</v>
      </c>
      <c r="D66" s="9">
        <f>hidden2!AS56</f>
        <v>0</v>
      </c>
      <c r="E66" s="9">
        <f>hidden2!AT56</f>
        <v>0</v>
      </c>
      <c r="F66" s="9">
        <f>hidden2!AU56</f>
        <v>0</v>
      </c>
      <c r="G66" s="9">
        <f>hidden2!AV56</f>
        <v>0</v>
      </c>
    </row>
    <row r="67" spans="1:7" ht="12.75" customHeight="1" x14ac:dyDescent="0.25">
      <c r="A67" s="10" t="str">
        <f>hidden1!A57</f>
        <v xml:space="preserve">    Чувашская Республика</v>
      </c>
      <c r="B67" s="9">
        <f>hidden2!AQ57</f>
        <v>0</v>
      </c>
      <c r="C67" s="9">
        <f>hidden2!AR57</f>
        <v>0</v>
      </c>
      <c r="D67" s="9">
        <f>hidden2!AS57</f>
        <v>0</v>
      </c>
      <c r="E67" s="9">
        <f>hidden2!AT57</f>
        <v>0</v>
      </c>
      <c r="F67" s="9">
        <f>hidden2!AU57</f>
        <v>0</v>
      </c>
      <c r="G67" s="9">
        <f>hidden2!AV57</f>
        <v>0</v>
      </c>
    </row>
    <row r="68" spans="1:7" ht="12.75" customHeight="1" x14ac:dyDescent="0.25">
      <c r="A68" s="10" t="str">
        <f>hidden1!A58</f>
        <v xml:space="preserve">    Кировская область</v>
      </c>
      <c r="B68" s="9">
        <f>hidden2!AQ58</f>
        <v>0</v>
      </c>
      <c r="C68" s="9">
        <f>hidden2!AR58</f>
        <v>0</v>
      </c>
      <c r="D68" s="9">
        <f>hidden2!AS58</f>
        <v>0</v>
      </c>
      <c r="E68" s="9">
        <f>hidden2!AT58</f>
        <v>0</v>
      </c>
      <c r="F68" s="9">
        <f>hidden2!AU58</f>
        <v>0</v>
      </c>
      <c r="G68" s="9">
        <f>hidden2!AV58</f>
        <v>0</v>
      </c>
    </row>
    <row r="69" spans="1:7" ht="12.75" customHeight="1" x14ac:dyDescent="0.25">
      <c r="A69" s="10" t="str">
        <f>hidden1!A59</f>
        <v xml:space="preserve">    Нижегородская область</v>
      </c>
      <c r="B69" s="9">
        <f>hidden2!AQ59</f>
        <v>0</v>
      </c>
      <c r="C69" s="9">
        <f>hidden2!AR59</f>
        <v>0</v>
      </c>
      <c r="D69" s="9">
        <f>hidden2!AS59</f>
        <v>0</v>
      </c>
      <c r="E69" s="9">
        <f>hidden2!AT59</f>
        <v>0</v>
      </c>
      <c r="F69" s="9">
        <f>hidden2!AU59</f>
        <v>0</v>
      </c>
      <c r="G69" s="9">
        <f>hidden2!AV59</f>
        <v>0</v>
      </c>
    </row>
    <row r="70" spans="1:7" ht="12.75" customHeight="1" x14ac:dyDescent="0.25">
      <c r="A70" s="10" t="str">
        <f>hidden1!A60</f>
        <v xml:space="preserve">    Оренбургская область</v>
      </c>
      <c r="B70" s="9">
        <f>hidden2!AQ60</f>
        <v>0</v>
      </c>
      <c r="C70" s="9">
        <f>hidden2!AR60</f>
        <v>0</v>
      </c>
      <c r="D70" s="9">
        <f>hidden2!AS60</f>
        <v>0</v>
      </c>
      <c r="E70" s="9">
        <f>hidden2!AT60</f>
        <v>0</v>
      </c>
      <c r="F70" s="9">
        <f>hidden2!AU60</f>
        <v>0</v>
      </c>
      <c r="G70" s="9">
        <f>hidden2!AV60</f>
        <v>0</v>
      </c>
    </row>
    <row r="71" spans="1:7" ht="13.65" customHeight="1" x14ac:dyDescent="0.25">
      <c r="A71" s="10" t="str">
        <f>hidden1!A61</f>
        <v xml:space="preserve">    Пензенская область</v>
      </c>
      <c r="B71" s="9">
        <f>hidden2!AQ61</f>
        <v>0</v>
      </c>
      <c r="C71" s="9">
        <f>hidden2!AR61</f>
        <v>0</v>
      </c>
      <c r="D71" s="9">
        <f>hidden2!AS61</f>
        <v>0</v>
      </c>
      <c r="E71" s="9">
        <f>hidden2!AT61</f>
        <v>0</v>
      </c>
      <c r="F71" s="9">
        <f>hidden2!AU61</f>
        <v>0</v>
      </c>
      <c r="G71" s="9">
        <f>hidden2!AV61</f>
        <v>0</v>
      </c>
    </row>
    <row r="72" spans="1:7" ht="12.75" customHeight="1" x14ac:dyDescent="0.25">
      <c r="A72" s="10" t="str">
        <f>hidden1!A62</f>
        <v xml:space="preserve">    Пермский край</v>
      </c>
      <c r="B72" s="9">
        <f>hidden2!AQ62</f>
        <v>0</v>
      </c>
      <c r="C72" s="9">
        <f>hidden2!AR62</f>
        <v>0</v>
      </c>
      <c r="D72" s="9">
        <f>hidden2!AS62</f>
        <v>0</v>
      </c>
      <c r="E72" s="9">
        <f>hidden2!AT62</f>
        <v>0</v>
      </c>
      <c r="F72" s="9">
        <f>hidden2!AU62</f>
        <v>0</v>
      </c>
      <c r="G72" s="9">
        <f>hidden2!AV62</f>
        <v>0</v>
      </c>
    </row>
    <row r="73" spans="1:7" ht="12.75" customHeight="1" x14ac:dyDescent="0.25">
      <c r="A73" s="10" t="str">
        <f>hidden1!A63</f>
        <v xml:space="preserve">    Самарская область</v>
      </c>
      <c r="B73" s="9">
        <f>hidden2!AQ63</f>
        <v>0</v>
      </c>
      <c r="C73" s="9">
        <f>hidden2!AR63</f>
        <v>0</v>
      </c>
      <c r="D73" s="9">
        <f>hidden2!AS63</f>
        <v>0</v>
      </c>
      <c r="E73" s="9">
        <f>hidden2!AT63</f>
        <v>0</v>
      </c>
      <c r="F73" s="9">
        <f>hidden2!AU63</f>
        <v>0</v>
      </c>
      <c r="G73" s="9">
        <f>hidden2!AV63</f>
        <v>0</v>
      </c>
    </row>
    <row r="74" spans="1:7" ht="12.75" customHeight="1" x14ac:dyDescent="0.25">
      <c r="A74" s="10" t="str">
        <f>hidden1!A64</f>
        <v xml:space="preserve">    Саратовская область</v>
      </c>
      <c r="B74" s="9">
        <f>hidden2!AQ64</f>
        <v>0</v>
      </c>
      <c r="C74" s="9">
        <f>hidden2!AR64</f>
        <v>0</v>
      </c>
      <c r="D74" s="9">
        <f>hidden2!AS64</f>
        <v>0</v>
      </c>
      <c r="E74" s="9">
        <f>hidden2!AT64</f>
        <v>0</v>
      </c>
      <c r="F74" s="9">
        <f>hidden2!AU64</f>
        <v>0</v>
      </c>
      <c r="G74" s="9">
        <f>hidden2!AV64</f>
        <v>0</v>
      </c>
    </row>
    <row r="75" spans="1:7" ht="12.75" customHeight="1" x14ac:dyDescent="0.25">
      <c r="A75" s="10" t="str">
        <f>hidden1!A65</f>
        <v xml:space="preserve">    Ульяновская область</v>
      </c>
      <c r="B75" s="9">
        <f>hidden2!AQ65</f>
        <v>0</v>
      </c>
      <c r="C75" s="9">
        <f>hidden2!AR65</f>
        <v>0</v>
      </c>
      <c r="D75" s="9">
        <f>hidden2!AS65</f>
        <v>0</v>
      </c>
      <c r="E75" s="9">
        <f>hidden2!AT65</f>
        <v>0</v>
      </c>
      <c r="F75" s="9">
        <f>hidden2!AU65</f>
        <v>0</v>
      </c>
      <c r="G75" s="9">
        <f>hidden2!AV65</f>
        <v>0</v>
      </c>
    </row>
    <row r="76" spans="1:7" ht="12.75" customHeight="1" x14ac:dyDescent="0.25">
      <c r="A76" s="10" t="str">
        <f>hidden1!A66</f>
        <v xml:space="preserve">  УРАЛЬСКИЙ ФЕДЕРАЛЬНЫЙ ОКРУГ</v>
      </c>
      <c r="B76" s="9">
        <f>hidden2!AQ66</f>
        <v>0</v>
      </c>
      <c r="C76" s="9">
        <f>hidden2!AR66</f>
        <v>0</v>
      </c>
      <c r="D76" s="9">
        <f>hidden2!AS66</f>
        <v>0</v>
      </c>
      <c r="E76" s="9">
        <f>hidden2!AT66</f>
        <v>0</v>
      </c>
      <c r="F76" s="9">
        <f>hidden2!AU66</f>
        <v>0</v>
      </c>
      <c r="G76" s="9">
        <f>hidden2!AV66</f>
        <v>0</v>
      </c>
    </row>
    <row r="77" spans="1:7" ht="12.75" customHeight="1" x14ac:dyDescent="0.25">
      <c r="A77" s="10" t="str">
        <f>hidden1!A67</f>
        <v xml:space="preserve">    Курганская область</v>
      </c>
      <c r="B77" s="9">
        <f>hidden2!AQ67</f>
        <v>0</v>
      </c>
      <c r="C77" s="9">
        <f>hidden2!AR67</f>
        <v>0</v>
      </c>
      <c r="D77" s="9">
        <f>hidden2!AS67</f>
        <v>0</v>
      </c>
      <c r="E77" s="9">
        <f>hidden2!AT67</f>
        <v>0</v>
      </c>
      <c r="F77" s="9">
        <f>hidden2!AU67</f>
        <v>0</v>
      </c>
      <c r="G77" s="9">
        <f>hidden2!AV67</f>
        <v>0</v>
      </c>
    </row>
    <row r="78" spans="1:7" ht="12.75" customHeight="1" x14ac:dyDescent="0.25">
      <c r="A78" s="10" t="str">
        <f>hidden1!A68</f>
        <v xml:space="preserve">    Свердловская область</v>
      </c>
      <c r="B78" s="9">
        <f>hidden2!AQ68</f>
        <v>0</v>
      </c>
      <c r="C78" s="9">
        <f>hidden2!AR68</f>
        <v>0</v>
      </c>
      <c r="D78" s="9">
        <f>hidden2!AS68</f>
        <v>0</v>
      </c>
      <c r="E78" s="9">
        <f>hidden2!AT68</f>
        <v>0</v>
      </c>
      <c r="F78" s="9">
        <f>hidden2!AU68</f>
        <v>0</v>
      </c>
      <c r="G78" s="9">
        <f>hidden2!AV68</f>
        <v>0</v>
      </c>
    </row>
    <row r="79" spans="1:7" ht="12.75" customHeight="1" x14ac:dyDescent="0.25">
      <c r="A79" s="10" t="str">
        <f>hidden1!A69</f>
        <v xml:space="preserve">    Тюменская область</v>
      </c>
      <c r="B79" s="9">
        <f>hidden2!AQ69</f>
        <v>0</v>
      </c>
      <c r="C79" s="9">
        <f>hidden2!AR69</f>
        <v>0</v>
      </c>
      <c r="D79" s="9">
        <f>hidden2!AS69</f>
        <v>0</v>
      </c>
      <c r="E79" s="9">
        <f>hidden2!AT69</f>
        <v>0</v>
      </c>
      <c r="F79" s="9">
        <f>hidden2!AU69</f>
        <v>0</v>
      </c>
      <c r="G79" s="9">
        <f>hidden2!AV69</f>
        <v>0</v>
      </c>
    </row>
    <row r="80" spans="1:7" ht="12.75" customHeight="1" x14ac:dyDescent="0.25">
      <c r="A80" s="10" t="str">
        <f>hidden1!A70</f>
        <v xml:space="preserve">    Челябинская область</v>
      </c>
      <c r="B80" s="9">
        <f>hidden2!AQ70</f>
        <v>0</v>
      </c>
      <c r="C80" s="9">
        <f>hidden2!AR70</f>
        <v>0</v>
      </c>
      <c r="D80" s="9">
        <f>hidden2!AS70</f>
        <v>0</v>
      </c>
      <c r="E80" s="9">
        <f>hidden2!AT70</f>
        <v>0</v>
      </c>
      <c r="F80" s="9">
        <f>hidden2!AU70</f>
        <v>0</v>
      </c>
      <c r="G80" s="9">
        <f>hidden2!AV70</f>
        <v>0</v>
      </c>
    </row>
    <row r="81" spans="1:7" ht="12.75" customHeight="1" x14ac:dyDescent="0.25">
      <c r="A81" s="10" t="str">
        <f>hidden1!A71</f>
        <v xml:space="preserve">    Ханты-Мансийский автономный округ - Югра</v>
      </c>
      <c r="B81" s="9">
        <f>hidden2!AQ71</f>
        <v>0</v>
      </c>
      <c r="C81" s="9">
        <f>hidden2!AR71</f>
        <v>0</v>
      </c>
      <c r="D81" s="9">
        <f>hidden2!AS71</f>
        <v>0</v>
      </c>
      <c r="E81" s="9">
        <f>hidden2!AT71</f>
        <v>0</v>
      </c>
      <c r="F81" s="9">
        <f>hidden2!AU71</f>
        <v>0</v>
      </c>
      <c r="G81" s="9">
        <f>hidden2!AV71</f>
        <v>0</v>
      </c>
    </row>
    <row r="82" spans="1:7" ht="12.75" customHeight="1" x14ac:dyDescent="0.25">
      <c r="A82" s="10" t="str">
        <f>hidden1!A72</f>
        <v xml:space="preserve">    Ямало-Ненецкий автономный округ</v>
      </c>
      <c r="B82" s="9">
        <f>hidden2!AQ72</f>
        <v>0</v>
      </c>
      <c r="C82" s="9">
        <f>hidden2!AR72</f>
        <v>0</v>
      </c>
      <c r="D82" s="9">
        <f>hidden2!AS72</f>
        <v>0</v>
      </c>
      <c r="E82" s="9">
        <f>hidden2!AT72</f>
        <v>0</v>
      </c>
      <c r="F82" s="9">
        <f>hidden2!AU72</f>
        <v>0</v>
      </c>
      <c r="G82" s="9">
        <f>hidden2!AV72</f>
        <v>0</v>
      </c>
    </row>
    <row r="83" spans="1:7" ht="12.75" customHeight="1" x14ac:dyDescent="0.25">
      <c r="A83" s="10" t="str">
        <f>hidden1!A73</f>
        <v xml:space="preserve">  СИБИРСКИЙ ФЕДЕРАЛЬНЫЙ ОКРУГ</v>
      </c>
      <c r="B83" s="9">
        <f>hidden2!AQ73</f>
        <v>0</v>
      </c>
      <c r="C83" s="9">
        <f>hidden2!AR73</f>
        <v>0</v>
      </c>
      <c r="D83" s="9">
        <f>hidden2!AS73</f>
        <v>0</v>
      </c>
      <c r="E83" s="9">
        <f>hidden2!AT73</f>
        <v>0</v>
      </c>
      <c r="F83" s="9">
        <f>hidden2!AU73</f>
        <v>0</v>
      </c>
      <c r="G83" s="9">
        <f>hidden2!AV73</f>
        <v>0</v>
      </c>
    </row>
    <row r="84" spans="1:7" ht="12.75" customHeight="1" x14ac:dyDescent="0.25">
      <c r="A84" s="10" t="str">
        <f>hidden1!A74</f>
        <v xml:space="preserve">    Республика Алтай</v>
      </c>
      <c r="B84" s="9">
        <f>hidden2!AQ74</f>
        <v>0</v>
      </c>
      <c r="C84" s="9">
        <f>hidden2!AR74</f>
        <v>0</v>
      </c>
      <c r="D84" s="9">
        <f>hidden2!AS74</f>
        <v>0</v>
      </c>
      <c r="E84" s="9">
        <f>hidden2!AT74</f>
        <v>0</v>
      </c>
      <c r="F84" s="9">
        <f>hidden2!AU74</f>
        <v>0</v>
      </c>
      <c r="G84" s="9">
        <f>hidden2!AV74</f>
        <v>0</v>
      </c>
    </row>
    <row r="85" spans="1:7" ht="12.75" customHeight="1" x14ac:dyDescent="0.25">
      <c r="A85" s="10" t="str">
        <f>hidden1!A75</f>
        <v xml:space="preserve">    Республика Тыва</v>
      </c>
      <c r="B85" s="9">
        <f>hidden2!AQ75</f>
        <v>0</v>
      </c>
      <c r="C85" s="9">
        <f>hidden2!AR75</f>
        <v>0</v>
      </c>
      <c r="D85" s="9">
        <f>hidden2!AS75</f>
        <v>0</v>
      </c>
      <c r="E85" s="9">
        <f>hidden2!AT75</f>
        <v>0</v>
      </c>
      <c r="F85" s="9">
        <f>hidden2!AU75</f>
        <v>0</v>
      </c>
      <c r="G85" s="9">
        <f>hidden2!AV75</f>
        <v>0</v>
      </c>
    </row>
    <row r="86" spans="1:7" ht="12.75" customHeight="1" x14ac:dyDescent="0.25">
      <c r="A86" s="10" t="str">
        <f>hidden1!A76</f>
        <v xml:space="preserve">    Республика Хакасия</v>
      </c>
      <c r="B86" s="9">
        <f>hidden2!AQ76</f>
        <v>0</v>
      </c>
      <c r="C86" s="9">
        <f>hidden2!AR76</f>
        <v>0</v>
      </c>
      <c r="D86" s="9">
        <f>hidden2!AS76</f>
        <v>0</v>
      </c>
      <c r="E86" s="9">
        <f>hidden2!AT76</f>
        <v>0</v>
      </c>
      <c r="F86" s="9">
        <f>hidden2!AU76</f>
        <v>0</v>
      </c>
      <c r="G86" s="9">
        <f>hidden2!AV76</f>
        <v>0</v>
      </c>
    </row>
    <row r="87" spans="1:7" ht="12.75" customHeight="1" x14ac:dyDescent="0.25">
      <c r="A87" s="10" t="str">
        <f>hidden1!A77</f>
        <v xml:space="preserve">    Алтайский край</v>
      </c>
      <c r="B87" s="9">
        <f>hidden2!AQ77</f>
        <v>0</v>
      </c>
      <c r="C87" s="9">
        <f>hidden2!AR77</f>
        <v>0</v>
      </c>
      <c r="D87" s="9">
        <f>hidden2!AS77</f>
        <v>0</v>
      </c>
      <c r="E87" s="9">
        <f>hidden2!AT77</f>
        <v>0</v>
      </c>
      <c r="F87" s="9">
        <f>hidden2!AU77</f>
        <v>0</v>
      </c>
      <c r="G87" s="9">
        <f>hidden2!AV77</f>
        <v>0</v>
      </c>
    </row>
    <row r="88" spans="1:7" ht="12.75" customHeight="1" x14ac:dyDescent="0.25">
      <c r="A88" s="10" t="str">
        <f>hidden1!A78</f>
        <v xml:space="preserve">    Красноярский край</v>
      </c>
      <c r="B88" s="9">
        <f>hidden2!AQ78</f>
        <v>0</v>
      </c>
      <c r="C88" s="9">
        <f>hidden2!AR78</f>
        <v>0</v>
      </c>
      <c r="D88" s="9">
        <f>hidden2!AS78</f>
        <v>0</v>
      </c>
      <c r="E88" s="9">
        <f>hidden2!AT78</f>
        <v>0</v>
      </c>
      <c r="F88" s="9">
        <f>hidden2!AU78</f>
        <v>0</v>
      </c>
      <c r="G88" s="9">
        <f>hidden2!AV78</f>
        <v>0</v>
      </c>
    </row>
    <row r="89" spans="1:7" ht="12.75" customHeight="1" x14ac:dyDescent="0.25">
      <c r="A89" s="10" t="str">
        <f>hidden1!A79</f>
        <v xml:space="preserve">    Иркутская область</v>
      </c>
      <c r="B89" s="9">
        <f>hidden2!AQ79</f>
        <v>0</v>
      </c>
      <c r="C89" s="9">
        <f>hidden2!AR79</f>
        <v>0</v>
      </c>
      <c r="D89" s="9">
        <f>hidden2!AS79</f>
        <v>0</v>
      </c>
      <c r="E89" s="9">
        <f>hidden2!AT79</f>
        <v>0</v>
      </c>
      <c r="F89" s="9">
        <f>hidden2!AU79</f>
        <v>0</v>
      </c>
      <c r="G89" s="9">
        <f>hidden2!AV79</f>
        <v>0</v>
      </c>
    </row>
    <row r="90" spans="1:7" ht="12.75" customHeight="1" x14ac:dyDescent="0.25">
      <c r="A90" s="10" t="str">
        <f>hidden1!A80</f>
        <v xml:space="preserve">    Кемеровская область - Кузбасс</v>
      </c>
      <c r="B90" s="9">
        <f>hidden2!AQ80</f>
        <v>0</v>
      </c>
      <c r="C90" s="9">
        <f>hidden2!AR80</f>
        <v>0</v>
      </c>
      <c r="D90" s="9">
        <f>hidden2!AS80</f>
        <v>0</v>
      </c>
      <c r="E90" s="9">
        <f>hidden2!AT80</f>
        <v>0</v>
      </c>
      <c r="F90" s="9">
        <f>hidden2!AU80</f>
        <v>0</v>
      </c>
      <c r="G90" s="9">
        <f>hidden2!AV80</f>
        <v>0</v>
      </c>
    </row>
    <row r="91" spans="1:7" ht="12.75" customHeight="1" x14ac:dyDescent="0.25">
      <c r="A91" s="10" t="str">
        <f>hidden1!A81</f>
        <v xml:space="preserve">    Новосибирская область</v>
      </c>
      <c r="B91" s="9">
        <f>hidden2!AQ81</f>
        <v>0</v>
      </c>
      <c r="C91" s="9">
        <f>hidden2!AR81</f>
        <v>0</v>
      </c>
      <c r="D91" s="9">
        <f>hidden2!AS81</f>
        <v>0</v>
      </c>
      <c r="E91" s="9">
        <f>hidden2!AT81</f>
        <v>0</v>
      </c>
      <c r="F91" s="9">
        <f>hidden2!AU81</f>
        <v>0</v>
      </c>
      <c r="G91" s="9">
        <f>hidden2!AV81</f>
        <v>0</v>
      </c>
    </row>
    <row r="92" spans="1:7" ht="12.75" customHeight="1" x14ac:dyDescent="0.25">
      <c r="A92" s="10" t="str">
        <f>hidden1!A82</f>
        <v xml:space="preserve">    Омская область</v>
      </c>
      <c r="B92" s="9">
        <f>hidden2!AQ82</f>
        <v>0</v>
      </c>
      <c r="C92" s="9">
        <f>hidden2!AR82</f>
        <v>0</v>
      </c>
      <c r="D92" s="9">
        <f>hidden2!AS82</f>
        <v>0</v>
      </c>
      <c r="E92" s="9">
        <f>hidden2!AT82</f>
        <v>0</v>
      </c>
      <c r="F92" s="9">
        <f>hidden2!AU82</f>
        <v>0</v>
      </c>
      <c r="G92" s="9">
        <f>hidden2!AV82</f>
        <v>0</v>
      </c>
    </row>
    <row r="93" spans="1:7" ht="12.75" customHeight="1" x14ac:dyDescent="0.25">
      <c r="A93" s="10" t="str">
        <f>hidden1!A83</f>
        <v xml:space="preserve">    Томская область</v>
      </c>
      <c r="B93" s="9">
        <f>hidden2!AQ83</f>
        <v>0</v>
      </c>
      <c r="C93" s="9">
        <f>hidden2!AR83</f>
        <v>0</v>
      </c>
      <c r="D93" s="9">
        <f>hidden2!AS83</f>
        <v>0</v>
      </c>
      <c r="E93" s="9">
        <f>hidden2!AT83</f>
        <v>0</v>
      </c>
      <c r="F93" s="9">
        <f>hidden2!AU83</f>
        <v>0</v>
      </c>
      <c r="G93" s="9">
        <f>hidden2!AV83</f>
        <v>0</v>
      </c>
    </row>
    <row r="94" spans="1:7" x14ac:dyDescent="0.25">
      <c r="A94" s="10" t="str">
        <f>hidden1!A84</f>
        <v xml:space="preserve">  ДАЛЬНЕВОСТОЧНЫЙ ФЕДЕРАЛЬНЫЙ ОКРУГ</v>
      </c>
      <c r="B94" s="9">
        <f>hidden2!AQ84</f>
        <v>3</v>
      </c>
      <c r="C94" s="9">
        <f>hidden2!AR84</f>
        <v>0</v>
      </c>
      <c r="D94" s="9">
        <f>hidden2!AS84</f>
        <v>0</v>
      </c>
      <c r="E94" s="9">
        <f>hidden2!AT84</f>
        <v>0</v>
      </c>
      <c r="F94" s="9">
        <f>hidden2!AU84</f>
        <v>0</v>
      </c>
      <c r="G94" s="9">
        <f>hidden2!AV84</f>
        <v>3</v>
      </c>
    </row>
    <row r="95" spans="1:7" x14ac:dyDescent="0.25">
      <c r="A95" s="10" t="str">
        <f>hidden1!A85</f>
        <v xml:space="preserve">    Республика Бурятия</v>
      </c>
      <c r="B95" s="9">
        <f>hidden2!AQ85</f>
        <v>0</v>
      </c>
      <c r="C95" s="9">
        <f>hidden2!AR85</f>
        <v>0</v>
      </c>
      <c r="D95" s="9">
        <f>hidden2!AS85</f>
        <v>0</v>
      </c>
      <c r="E95" s="9">
        <f>hidden2!AT85</f>
        <v>0</v>
      </c>
      <c r="F95" s="9">
        <f>hidden2!AU85</f>
        <v>0</v>
      </c>
      <c r="G95" s="9">
        <f>hidden2!AV85</f>
        <v>0</v>
      </c>
    </row>
    <row r="96" spans="1:7" x14ac:dyDescent="0.25">
      <c r="A96" s="10" t="str">
        <f>hidden1!A86</f>
        <v xml:space="preserve">    Республика Саха (Якутия)</v>
      </c>
      <c r="B96" s="9">
        <f>hidden2!AQ86</f>
        <v>0</v>
      </c>
      <c r="C96" s="9">
        <f>hidden2!AR86</f>
        <v>0</v>
      </c>
      <c r="D96" s="9">
        <f>hidden2!AS86</f>
        <v>0</v>
      </c>
      <c r="E96" s="9">
        <f>hidden2!AT86</f>
        <v>0</v>
      </c>
      <c r="F96" s="9">
        <f>hidden2!AU86</f>
        <v>0</v>
      </c>
      <c r="G96" s="9">
        <f>hidden2!AV86</f>
        <v>0</v>
      </c>
    </row>
    <row r="97" spans="1:7" x14ac:dyDescent="0.25">
      <c r="A97" s="10" t="str">
        <f>hidden1!A87</f>
        <v xml:space="preserve">    Приморский край</v>
      </c>
      <c r="B97" s="9">
        <f>hidden2!AQ87</f>
        <v>0</v>
      </c>
      <c r="C97" s="9">
        <f>hidden2!AR87</f>
        <v>0</v>
      </c>
      <c r="D97" s="9">
        <f>hidden2!AS87</f>
        <v>0</v>
      </c>
      <c r="E97" s="9">
        <f>hidden2!AT87</f>
        <v>0</v>
      </c>
      <c r="F97" s="9">
        <f>hidden2!AU87</f>
        <v>0</v>
      </c>
      <c r="G97" s="9">
        <f>hidden2!AV87</f>
        <v>0</v>
      </c>
    </row>
    <row r="98" spans="1:7" x14ac:dyDescent="0.25">
      <c r="A98" s="10" t="str">
        <f>hidden1!A88</f>
        <v xml:space="preserve">    Хабаровский край</v>
      </c>
      <c r="B98" s="9">
        <f>hidden2!AQ88</f>
        <v>3</v>
      </c>
      <c r="C98" s="9">
        <f>hidden2!AR88</f>
        <v>0</v>
      </c>
      <c r="D98" s="9">
        <f>hidden2!AS88</f>
        <v>0</v>
      </c>
      <c r="E98" s="9">
        <f>hidden2!AT88</f>
        <v>0</v>
      </c>
      <c r="F98" s="9">
        <f>hidden2!AU88</f>
        <v>0</v>
      </c>
      <c r="G98" s="9">
        <f>hidden2!AV88</f>
        <v>3</v>
      </c>
    </row>
    <row r="99" spans="1:7" x14ac:dyDescent="0.25">
      <c r="A99" s="10" t="str">
        <f>hidden1!A89</f>
        <v xml:space="preserve">    Амурская область</v>
      </c>
      <c r="B99" s="9">
        <f>hidden2!AQ89</f>
        <v>0</v>
      </c>
      <c r="C99" s="9">
        <f>hidden2!AR89</f>
        <v>0</v>
      </c>
      <c r="D99" s="9">
        <f>hidden2!AS89</f>
        <v>0</v>
      </c>
      <c r="E99" s="9">
        <f>hidden2!AT89</f>
        <v>0</v>
      </c>
      <c r="F99" s="9">
        <f>hidden2!AU89</f>
        <v>0</v>
      </c>
      <c r="G99" s="9">
        <f>hidden2!AV89</f>
        <v>0</v>
      </c>
    </row>
    <row r="100" spans="1:7" x14ac:dyDescent="0.25">
      <c r="A100" s="10" t="str">
        <f>hidden1!A90</f>
        <v xml:space="preserve">    Камчатский край</v>
      </c>
      <c r="B100" s="9">
        <f>hidden2!AQ90</f>
        <v>0</v>
      </c>
      <c r="C100" s="9">
        <f>hidden2!AR90</f>
        <v>0</v>
      </c>
      <c r="D100" s="9">
        <f>hidden2!AS90</f>
        <v>0</v>
      </c>
      <c r="E100" s="9">
        <f>hidden2!AT90</f>
        <v>0</v>
      </c>
      <c r="F100" s="9">
        <f>hidden2!AU90</f>
        <v>0</v>
      </c>
      <c r="G100" s="9">
        <f>hidden2!AV90</f>
        <v>0</v>
      </c>
    </row>
    <row r="101" spans="1:7" x14ac:dyDescent="0.25">
      <c r="A101" s="10" t="str">
        <f>hidden1!A91</f>
        <v xml:space="preserve">    Магаданская область</v>
      </c>
      <c r="B101" s="9">
        <f>hidden2!AQ91</f>
        <v>0</v>
      </c>
      <c r="C101" s="9">
        <f>hidden2!AR91</f>
        <v>0</v>
      </c>
      <c r="D101" s="9">
        <f>hidden2!AS91</f>
        <v>0</v>
      </c>
      <c r="E101" s="9">
        <f>hidden2!AT91</f>
        <v>0</v>
      </c>
      <c r="F101" s="9">
        <f>hidden2!AU91</f>
        <v>0</v>
      </c>
      <c r="G101" s="9">
        <f>hidden2!AV91</f>
        <v>0</v>
      </c>
    </row>
    <row r="102" spans="1:7" x14ac:dyDescent="0.25">
      <c r="A102" s="10" t="str">
        <f>hidden1!A92</f>
        <v xml:space="preserve">    Сахалинская область</v>
      </c>
      <c r="B102" s="9">
        <f>hidden2!AQ92</f>
        <v>0</v>
      </c>
      <c r="C102" s="9">
        <f>hidden2!AR92</f>
        <v>0</v>
      </c>
      <c r="D102" s="9">
        <f>hidden2!AS92</f>
        <v>0</v>
      </c>
      <c r="E102" s="9">
        <f>hidden2!AT92</f>
        <v>0</v>
      </c>
      <c r="F102" s="9">
        <f>hidden2!AU92</f>
        <v>0</v>
      </c>
      <c r="G102" s="9">
        <f>hidden2!AV92</f>
        <v>0</v>
      </c>
    </row>
    <row r="103" spans="1:7" x14ac:dyDescent="0.25">
      <c r="A103" s="10" t="str">
        <f>hidden1!A93</f>
        <v xml:space="preserve">    Забайкальский край</v>
      </c>
      <c r="B103" s="9">
        <f>hidden2!AQ93</f>
        <v>0</v>
      </c>
      <c r="C103" s="9">
        <f>hidden2!AR93</f>
        <v>0</v>
      </c>
      <c r="D103" s="9">
        <f>hidden2!AS93</f>
        <v>0</v>
      </c>
      <c r="E103" s="9">
        <f>hidden2!AT93</f>
        <v>0</v>
      </c>
      <c r="F103" s="9">
        <f>hidden2!AU93</f>
        <v>0</v>
      </c>
      <c r="G103" s="9">
        <f>hidden2!AV93</f>
        <v>0</v>
      </c>
    </row>
    <row r="104" spans="1:7" x14ac:dyDescent="0.25">
      <c r="A104" s="10" t="str">
        <f>hidden1!A94</f>
        <v xml:space="preserve">    Еврейская автономная область</v>
      </c>
      <c r="B104" s="9">
        <f>hidden2!AQ94</f>
        <v>0</v>
      </c>
      <c r="C104" s="9">
        <f>hidden2!AR94</f>
        <v>0</v>
      </c>
      <c r="D104" s="9">
        <f>hidden2!AS94</f>
        <v>0</v>
      </c>
      <c r="E104" s="9">
        <f>hidden2!AT94</f>
        <v>0</v>
      </c>
      <c r="F104" s="9">
        <f>hidden2!AU94</f>
        <v>0</v>
      </c>
      <c r="G104" s="9">
        <f>hidden2!AV94</f>
        <v>0</v>
      </c>
    </row>
    <row r="105" spans="1:7" x14ac:dyDescent="0.25">
      <c r="A105" s="10" t="str">
        <f>hidden1!A95</f>
        <v xml:space="preserve">    Чукотский автономный округ</v>
      </c>
      <c r="B105" s="9">
        <f>hidden2!AQ95</f>
        <v>0</v>
      </c>
      <c r="C105" s="9">
        <f>hidden2!AR95</f>
        <v>0</v>
      </c>
      <c r="D105" s="9">
        <f>hidden2!AS95</f>
        <v>0</v>
      </c>
      <c r="E105" s="9">
        <f>hidden2!AT95</f>
        <v>0</v>
      </c>
      <c r="F105" s="9">
        <f>hidden2!AU95</f>
        <v>0</v>
      </c>
      <c r="G105" s="9">
        <f>hidden2!AV95</f>
        <v>0</v>
      </c>
    </row>
    <row r="106" spans="1:7" x14ac:dyDescent="0.25">
      <c r="A106" s="10" t="str">
        <f>hidden1!A101</f>
        <v xml:space="preserve">  МИ ФНС РОССИИ ПО УПРАВЛЕНИЮ ДОЛГОМ</v>
      </c>
      <c r="B106" s="9">
        <f>hidden2!AQ101</f>
        <v>0</v>
      </c>
      <c r="C106" s="9">
        <f>hidden2!AR101</f>
        <v>0</v>
      </c>
      <c r="D106" s="9">
        <f>hidden2!AS101</f>
        <v>0</v>
      </c>
      <c r="E106" s="9">
        <f>hidden2!AT101</f>
        <v>0</v>
      </c>
      <c r="F106" s="9">
        <f>hidden2!AU101</f>
        <v>0</v>
      </c>
      <c r="G106" s="9">
        <f>hidden2!AV101</f>
        <v>0</v>
      </c>
    </row>
    <row r="107" spans="1:7" x14ac:dyDescent="0.25">
      <c r="A107" s="10"/>
      <c r="B107" s="9"/>
      <c r="C107" s="9"/>
      <c r="D107" s="9"/>
      <c r="E107" s="9"/>
      <c r="F107" s="9"/>
      <c r="G107" s="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zoomScale="90" zoomScaleNormal="90" workbookViewId="0">
      <selection activeCell="A106" sqref="A106:XFD110"/>
    </sheetView>
  </sheetViews>
  <sheetFormatPr defaultColWidth="9.109375" defaultRowHeight="13.2" x14ac:dyDescent="0.25"/>
  <cols>
    <col min="1" max="1" width="45.5546875" style="2" customWidth="1"/>
    <col min="2" max="8" width="15.5546875" style="2" customWidth="1"/>
    <col min="9" max="10" width="19.44140625" style="2" customWidth="1"/>
    <col min="11" max="11" width="14.5546875" style="2" customWidth="1"/>
    <col min="12" max="16384" width="9.109375" style="2"/>
  </cols>
  <sheetData>
    <row r="1" spans="1:10" s="17" customFormat="1" ht="14.1" customHeight="1" x14ac:dyDescent="0.25">
      <c r="J1" s="18" t="s">
        <v>117</v>
      </c>
    </row>
    <row r="2" spans="1:10" s="17" customFormat="1" ht="14.1" customHeight="1" x14ac:dyDescent="0.25">
      <c r="A2" s="100" t="s">
        <v>5</v>
      </c>
      <c r="B2" s="100"/>
      <c r="C2" s="100"/>
      <c r="D2" s="100"/>
      <c r="E2" s="100"/>
      <c r="F2" s="100"/>
      <c r="G2" s="100"/>
      <c r="H2" s="100"/>
      <c r="I2" s="100"/>
      <c r="J2" s="100"/>
    </row>
    <row r="3" spans="1:10" s="17" customFormat="1" ht="14.1" customHeight="1" x14ac:dyDescent="0.25">
      <c r="A3" s="100" t="str">
        <f>hidden3!A1</f>
        <v>по состоянию на 1  августа 2023 года</v>
      </c>
      <c r="B3" s="100"/>
      <c r="C3" s="100"/>
      <c r="D3" s="100"/>
      <c r="E3" s="100"/>
      <c r="F3" s="100"/>
      <c r="G3" s="100"/>
      <c r="H3" s="100"/>
      <c r="I3" s="100"/>
      <c r="J3" s="100"/>
    </row>
    <row r="4" spans="1:10" s="17" customFormat="1" x14ac:dyDescent="0.25">
      <c r="A4" s="19"/>
      <c r="B4" s="19"/>
      <c r="C4" s="19"/>
      <c r="D4" s="19"/>
      <c r="E4" s="19"/>
      <c r="F4" s="19"/>
      <c r="G4" s="19"/>
      <c r="H4" s="19"/>
      <c r="I4" s="18"/>
    </row>
    <row r="5" spans="1:10" s="17" customFormat="1" ht="14.1" customHeight="1" x14ac:dyDescent="0.25">
      <c r="A5" s="17" t="s">
        <v>2</v>
      </c>
      <c r="J5" s="20" t="s">
        <v>7</v>
      </c>
    </row>
    <row r="6" spans="1:10" s="17" customFormat="1" ht="14.1" customHeight="1" x14ac:dyDescent="0.25">
      <c r="A6" s="112"/>
      <c r="B6" s="254" t="s">
        <v>156</v>
      </c>
      <c r="C6" s="255"/>
      <c r="D6" s="255"/>
      <c r="E6" s="255"/>
      <c r="F6" s="255"/>
      <c r="G6" s="255"/>
      <c r="H6" s="256"/>
      <c r="I6" s="99" t="s">
        <v>144</v>
      </c>
      <c r="J6" s="99" t="s">
        <v>145</v>
      </c>
    </row>
    <row r="7" spans="1:10" s="17" customFormat="1" ht="28.5" customHeight="1" x14ac:dyDescent="0.25">
      <c r="A7" s="112"/>
      <c r="B7" s="231" t="s">
        <v>146</v>
      </c>
      <c r="C7" s="109"/>
      <c r="D7" s="109"/>
      <c r="E7" s="109"/>
      <c r="F7" s="109"/>
      <c r="G7" s="109"/>
      <c r="H7" s="110"/>
      <c r="I7" s="99"/>
      <c r="J7" s="99"/>
    </row>
    <row r="8" spans="1:10" s="17" customFormat="1" ht="16.5" customHeight="1" x14ac:dyDescent="0.25">
      <c r="A8" s="112"/>
      <c r="B8" s="108" t="s">
        <v>98</v>
      </c>
      <c r="C8" s="138" t="s">
        <v>6</v>
      </c>
      <c r="D8" s="139"/>
      <c r="E8" s="139"/>
      <c r="F8" s="139"/>
      <c r="G8" s="139"/>
      <c r="H8" s="140"/>
      <c r="I8" s="99"/>
      <c r="J8" s="99"/>
    </row>
    <row r="9" spans="1:10" s="17" customFormat="1" ht="189" customHeight="1" x14ac:dyDescent="0.25">
      <c r="A9" s="112"/>
      <c r="B9" s="223"/>
      <c r="C9" s="1" t="s">
        <v>140</v>
      </c>
      <c r="D9" s="1" t="s">
        <v>141</v>
      </c>
      <c r="E9" s="1" t="s">
        <v>142</v>
      </c>
      <c r="F9" s="1" t="s">
        <v>143</v>
      </c>
      <c r="G9" s="44" t="s">
        <v>220</v>
      </c>
      <c r="H9" s="44" t="s">
        <v>224</v>
      </c>
      <c r="I9" s="99"/>
      <c r="J9" s="99"/>
    </row>
    <row r="10" spans="1:10" s="17" customFormat="1" ht="12.75" customHeight="1" x14ac:dyDescent="0.25">
      <c r="A10" s="25" t="s">
        <v>0</v>
      </c>
      <c r="B10" s="26">
        <v>2350</v>
      </c>
      <c r="C10" s="1">
        <v>2352</v>
      </c>
      <c r="D10" s="22">
        <v>2354</v>
      </c>
      <c r="E10" s="22">
        <v>2355</v>
      </c>
      <c r="F10" s="25">
        <v>2356</v>
      </c>
      <c r="G10" s="40">
        <v>2358</v>
      </c>
      <c r="H10" s="40">
        <v>2360</v>
      </c>
      <c r="I10" s="25">
        <v>2362</v>
      </c>
      <c r="J10" s="25">
        <v>2363</v>
      </c>
    </row>
    <row r="11" spans="1:10" ht="18" customHeight="1" x14ac:dyDescent="0.25">
      <c r="A11" s="5" t="str">
        <f>hidden1!A1</f>
        <v>РОССИЙСКАЯ ФЕДЕРАЦИЯ</v>
      </c>
      <c r="B11" s="9">
        <f>hidden2!AW1</f>
        <v>0</v>
      </c>
      <c r="C11" s="9">
        <f>hidden2!AX1</f>
        <v>0</v>
      </c>
      <c r="D11" s="9">
        <f>hidden2!AY1</f>
        <v>0</v>
      </c>
      <c r="E11" s="9">
        <f>hidden2!AZ1</f>
        <v>0</v>
      </c>
      <c r="F11" s="9">
        <f>hidden2!BA1</f>
        <v>0</v>
      </c>
      <c r="G11" s="9">
        <f>hidden2!BB1</f>
        <v>0</v>
      </c>
      <c r="H11" s="9">
        <f>hidden2!BC1</f>
        <v>0</v>
      </c>
      <c r="I11" s="9">
        <f>hidden2!BD1</f>
        <v>0</v>
      </c>
      <c r="J11" s="9">
        <f>hidden2!BE1</f>
        <v>0</v>
      </c>
    </row>
    <row r="12" spans="1:10" ht="12.75" customHeight="1" x14ac:dyDescent="0.25">
      <c r="A12" s="5" t="str">
        <f>hidden1!A2</f>
        <v xml:space="preserve">  в том числе:</v>
      </c>
      <c r="B12" s="9"/>
      <c r="C12" s="9"/>
      <c r="D12" s="9"/>
      <c r="E12" s="9"/>
      <c r="F12" s="9"/>
      <c r="G12" s="9"/>
      <c r="H12" s="9"/>
      <c r="I12" s="9"/>
      <c r="J12" s="9"/>
    </row>
    <row r="13" spans="1:10" ht="12.75" customHeight="1" x14ac:dyDescent="0.25">
      <c r="A13" s="5" t="str">
        <f>hidden1!A3</f>
        <v xml:space="preserve">  ЦЕНТРАЛЬНЫЙ ФЕДЕРАЛЬНЫЙ ОКРУГ</v>
      </c>
      <c r="B13" s="9">
        <f>hidden2!AW3</f>
        <v>0</v>
      </c>
      <c r="C13" s="9">
        <f>hidden2!AX3</f>
        <v>0</v>
      </c>
      <c r="D13" s="9">
        <f>hidden2!AY3</f>
        <v>0</v>
      </c>
      <c r="E13" s="9">
        <f>hidden2!AZ3</f>
        <v>0</v>
      </c>
      <c r="F13" s="9">
        <f>hidden2!BA3</f>
        <v>0</v>
      </c>
      <c r="G13" s="9">
        <f>hidden2!BB3</f>
        <v>0</v>
      </c>
      <c r="H13" s="9">
        <f>hidden2!BC3</f>
        <v>0</v>
      </c>
      <c r="I13" s="9">
        <f>hidden2!BD3</f>
        <v>0</v>
      </c>
      <c r="J13" s="9">
        <f>hidden2!BE3</f>
        <v>0</v>
      </c>
    </row>
    <row r="14" spans="1:10" ht="12.75" customHeight="1" x14ac:dyDescent="0.25">
      <c r="A14" s="5" t="str">
        <f>hidden1!A4</f>
        <v xml:space="preserve">    Белгородская область</v>
      </c>
      <c r="B14" s="9">
        <f>hidden2!AW4</f>
        <v>0</v>
      </c>
      <c r="C14" s="9">
        <f>hidden2!AX4</f>
        <v>0</v>
      </c>
      <c r="D14" s="9">
        <f>hidden2!AY4</f>
        <v>0</v>
      </c>
      <c r="E14" s="9">
        <f>hidden2!AZ4</f>
        <v>0</v>
      </c>
      <c r="F14" s="9">
        <f>hidden2!BA4</f>
        <v>0</v>
      </c>
      <c r="G14" s="9">
        <f>hidden2!BB4</f>
        <v>0</v>
      </c>
      <c r="H14" s="9">
        <f>hidden2!BC4</f>
        <v>0</v>
      </c>
      <c r="I14" s="9">
        <f>hidden2!BD4</f>
        <v>0</v>
      </c>
      <c r="J14" s="9">
        <f>hidden2!BE4</f>
        <v>0</v>
      </c>
    </row>
    <row r="15" spans="1:10" ht="12.75" customHeight="1" x14ac:dyDescent="0.25">
      <c r="A15" s="5" t="str">
        <f>hidden1!A5</f>
        <v xml:space="preserve">    Брянская область</v>
      </c>
      <c r="B15" s="9">
        <f>hidden2!AW5</f>
        <v>0</v>
      </c>
      <c r="C15" s="9">
        <f>hidden2!AX5</f>
        <v>0</v>
      </c>
      <c r="D15" s="9">
        <f>hidden2!AY5</f>
        <v>0</v>
      </c>
      <c r="E15" s="9">
        <f>hidden2!AZ5</f>
        <v>0</v>
      </c>
      <c r="F15" s="9">
        <f>hidden2!BA5</f>
        <v>0</v>
      </c>
      <c r="G15" s="9">
        <f>hidden2!BB5</f>
        <v>0</v>
      </c>
      <c r="H15" s="9">
        <f>hidden2!BC5</f>
        <v>0</v>
      </c>
      <c r="I15" s="9">
        <f>hidden2!BD5</f>
        <v>0</v>
      </c>
      <c r="J15" s="9">
        <f>hidden2!BE5</f>
        <v>0</v>
      </c>
    </row>
    <row r="16" spans="1:10" ht="12.75" customHeight="1" x14ac:dyDescent="0.25">
      <c r="A16" s="5" t="str">
        <f>hidden1!A6</f>
        <v xml:space="preserve">    Владимирская область</v>
      </c>
      <c r="B16" s="9">
        <f>hidden2!AW6</f>
        <v>0</v>
      </c>
      <c r="C16" s="9">
        <f>hidden2!AX6</f>
        <v>0</v>
      </c>
      <c r="D16" s="9">
        <f>hidden2!AY6</f>
        <v>0</v>
      </c>
      <c r="E16" s="9">
        <f>hidden2!AZ6</f>
        <v>0</v>
      </c>
      <c r="F16" s="9">
        <f>hidden2!BA6</f>
        <v>0</v>
      </c>
      <c r="G16" s="9">
        <f>hidden2!BB6</f>
        <v>0</v>
      </c>
      <c r="H16" s="9">
        <f>hidden2!BC6</f>
        <v>0</v>
      </c>
      <c r="I16" s="9">
        <f>hidden2!BD6</f>
        <v>0</v>
      </c>
      <c r="J16" s="9">
        <f>hidden2!BE6</f>
        <v>0</v>
      </c>
    </row>
    <row r="17" spans="1:10" ht="12.75" customHeight="1" x14ac:dyDescent="0.25">
      <c r="A17" s="5" t="str">
        <f>hidden1!A7</f>
        <v xml:space="preserve">    Воронежская область</v>
      </c>
      <c r="B17" s="9">
        <f>hidden2!AW7</f>
        <v>0</v>
      </c>
      <c r="C17" s="9">
        <f>hidden2!AX7</f>
        <v>0</v>
      </c>
      <c r="D17" s="9">
        <f>hidden2!AY7</f>
        <v>0</v>
      </c>
      <c r="E17" s="9">
        <f>hidden2!AZ7</f>
        <v>0</v>
      </c>
      <c r="F17" s="9">
        <f>hidden2!BA7</f>
        <v>0</v>
      </c>
      <c r="G17" s="9">
        <f>hidden2!BB7</f>
        <v>0</v>
      </c>
      <c r="H17" s="9">
        <f>hidden2!BC7</f>
        <v>0</v>
      </c>
      <c r="I17" s="9">
        <f>hidden2!BD7</f>
        <v>0</v>
      </c>
      <c r="J17" s="9">
        <f>hidden2!BE7</f>
        <v>0</v>
      </c>
    </row>
    <row r="18" spans="1:10" ht="12.75" customHeight="1" x14ac:dyDescent="0.25">
      <c r="A18" s="5" t="str">
        <f>hidden1!A8</f>
        <v xml:space="preserve">    Ивановская область</v>
      </c>
      <c r="B18" s="9">
        <f>hidden2!AW8</f>
        <v>0</v>
      </c>
      <c r="C18" s="9">
        <f>hidden2!AX8</f>
        <v>0</v>
      </c>
      <c r="D18" s="9">
        <f>hidden2!AY8</f>
        <v>0</v>
      </c>
      <c r="E18" s="9">
        <f>hidden2!AZ8</f>
        <v>0</v>
      </c>
      <c r="F18" s="9">
        <f>hidden2!BA8</f>
        <v>0</v>
      </c>
      <c r="G18" s="9">
        <f>hidden2!BB8</f>
        <v>0</v>
      </c>
      <c r="H18" s="9">
        <f>hidden2!BC8</f>
        <v>0</v>
      </c>
      <c r="I18" s="9">
        <f>hidden2!BD8</f>
        <v>0</v>
      </c>
      <c r="J18" s="9">
        <f>hidden2!BE8</f>
        <v>0</v>
      </c>
    </row>
    <row r="19" spans="1:10" ht="12.75" customHeight="1" x14ac:dyDescent="0.25">
      <c r="A19" s="5" t="str">
        <f>hidden1!A9</f>
        <v xml:space="preserve">    Калужская область</v>
      </c>
      <c r="B19" s="9">
        <f>hidden2!AW9</f>
        <v>0</v>
      </c>
      <c r="C19" s="9">
        <f>hidden2!AX9</f>
        <v>0</v>
      </c>
      <c r="D19" s="9">
        <f>hidden2!AY9</f>
        <v>0</v>
      </c>
      <c r="E19" s="9">
        <f>hidden2!AZ9</f>
        <v>0</v>
      </c>
      <c r="F19" s="9">
        <f>hidden2!BA9</f>
        <v>0</v>
      </c>
      <c r="G19" s="9">
        <f>hidden2!BB9</f>
        <v>0</v>
      </c>
      <c r="H19" s="9">
        <f>hidden2!BC9</f>
        <v>0</v>
      </c>
      <c r="I19" s="9">
        <f>hidden2!BD9</f>
        <v>0</v>
      </c>
      <c r="J19" s="9">
        <f>hidden2!BE9</f>
        <v>0</v>
      </c>
    </row>
    <row r="20" spans="1:10" ht="12.75" customHeight="1" x14ac:dyDescent="0.25">
      <c r="A20" s="5" t="str">
        <f>hidden1!A10</f>
        <v xml:space="preserve">    Костромская область</v>
      </c>
      <c r="B20" s="9">
        <f>hidden2!AW10</f>
        <v>0</v>
      </c>
      <c r="C20" s="9">
        <f>hidden2!AX10</f>
        <v>0</v>
      </c>
      <c r="D20" s="9">
        <f>hidden2!AY10</f>
        <v>0</v>
      </c>
      <c r="E20" s="9">
        <f>hidden2!AZ10</f>
        <v>0</v>
      </c>
      <c r="F20" s="9">
        <f>hidden2!BA10</f>
        <v>0</v>
      </c>
      <c r="G20" s="9">
        <f>hidden2!BB10</f>
        <v>0</v>
      </c>
      <c r="H20" s="9">
        <f>hidden2!BC10</f>
        <v>0</v>
      </c>
      <c r="I20" s="9">
        <f>hidden2!BD10</f>
        <v>0</v>
      </c>
      <c r="J20" s="9">
        <f>hidden2!BE10</f>
        <v>0</v>
      </c>
    </row>
    <row r="21" spans="1:10" ht="12.75" customHeight="1" x14ac:dyDescent="0.25">
      <c r="A21" s="5" t="str">
        <f>hidden1!A11</f>
        <v xml:space="preserve">    Курская область</v>
      </c>
      <c r="B21" s="9">
        <f>hidden2!AW11</f>
        <v>0</v>
      </c>
      <c r="C21" s="9">
        <f>hidden2!AX11</f>
        <v>0</v>
      </c>
      <c r="D21" s="9">
        <f>hidden2!AY11</f>
        <v>0</v>
      </c>
      <c r="E21" s="9">
        <f>hidden2!AZ11</f>
        <v>0</v>
      </c>
      <c r="F21" s="9">
        <f>hidden2!BA11</f>
        <v>0</v>
      </c>
      <c r="G21" s="9">
        <f>hidden2!BB11</f>
        <v>0</v>
      </c>
      <c r="H21" s="9">
        <f>hidden2!BC11</f>
        <v>0</v>
      </c>
      <c r="I21" s="9">
        <f>hidden2!BD11</f>
        <v>0</v>
      </c>
      <c r="J21" s="9">
        <f>hidden2!BE11</f>
        <v>0</v>
      </c>
    </row>
    <row r="22" spans="1:10" ht="12.75" customHeight="1" x14ac:dyDescent="0.25">
      <c r="A22" s="5" t="str">
        <f>hidden1!A12</f>
        <v xml:space="preserve">    Липецкая область</v>
      </c>
      <c r="B22" s="9">
        <f>hidden2!AW12</f>
        <v>0</v>
      </c>
      <c r="C22" s="9">
        <f>hidden2!AX12</f>
        <v>0</v>
      </c>
      <c r="D22" s="9">
        <f>hidden2!AY12</f>
        <v>0</v>
      </c>
      <c r="E22" s="9">
        <f>hidden2!AZ12</f>
        <v>0</v>
      </c>
      <c r="F22" s="9">
        <f>hidden2!BA12</f>
        <v>0</v>
      </c>
      <c r="G22" s="9">
        <f>hidden2!BB12</f>
        <v>0</v>
      </c>
      <c r="H22" s="9">
        <f>hidden2!BC12</f>
        <v>0</v>
      </c>
      <c r="I22" s="9">
        <f>hidden2!BD12</f>
        <v>0</v>
      </c>
      <c r="J22" s="9">
        <f>hidden2!BE12</f>
        <v>0</v>
      </c>
    </row>
    <row r="23" spans="1:10" ht="12.75" customHeight="1" x14ac:dyDescent="0.25">
      <c r="A23" s="5" t="str">
        <f>hidden1!A13</f>
        <v xml:space="preserve">    Московская область</v>
      </c>
      <c r="B23" s="9">
        <f>hidden2!AW13</f>
        <v>0</v>
      </c>
      <c r="C23" s="9">
        <f>hidden2!AX13</f>
        <v>0</v>
      </c>
      <c r="D23" s="9">
        <f>hidden2!AY13</f>
        <v>0</v>
      </c>
      <c r="E23" s="9">
        <f>hidden2!AZ13</f>
        <v>0</v>
      </c>
      <c r="F23" s="9">
        <f>hidden2!BA13</f>
        <v>0</v>
      </c>
      <c r="G23" s="9">
        <f>hidden2!BB13</f>
        <v>0</v>
      </c>
      <c r="H23" s="9">
        <f>hidden2!BC13</f>
        <v>0</v>
      </c>
      <c r="I23" s="9">
        <f>hidden2!BD13</f>
        <v>0</v>
      </c>
      <c r="J23" s="9">
        <f>hidden2!BE13</f>
        <v>0</v>
      </c>
    </row>
    <row r="24" spans="1:10" ht="12.75" customHeight="1" x14ac:dyDescent="0.25">
      <c r="A24" s="5" t="str">
        <f>hidden1!A14</f>
        <v xml:space="preserve">    Орловская область</v>
      </c>
      <c r="B24" s="9">
        <f>hidden2!AW14</f>
        <v>0</v>
      </c>
      <c r="C24" s="9">
        <f>hidden2!AX14</f>
        <v>0</v>
      </c>
      <c r="D24" s="9">
        <f>hidden2!AY14</f>
        <v>0</v>
      </c>
      <c r="E24" s="9">
        <f>hidden2!AZ14</f>
        <v>0</v>
      </c>
      <c r="F24" s="9">
        <f>hidden2!BA14</f>
        <v>0</v>
      </c>
      <c r="G24" s="9">
        <f>hidden2!BB14</f>
        <v>0</v>
      </c>
      <c r="H24" s="9">
        <f>hidden2!BC14</f>
        <v>0</v>
      </c>
      <c r="I24" s="9">
        <f>hidden2!BD14</f>
        <v>0</v>
      </c>
      <c r="J24" s="9">
        <f>hidden2!BE14</f>
        <v>0</v>
      </c>
    </row>
    <row r="25" spans="1:10" ht="12.75" customHeight="1" x14ac:dyDescent="0.25">
      <c r="A25" s="5" t="str">
        <f>hidden1!A15</f>
        <v xml:space="preserve">    Рязанская область</v>
      </c>
      <c r="B25" s="9">
        <f>hidden2!AW15</f>
        <v>0</v>
      </c>
      <c r="C25" s="9">
        <f>hidden2!AX15</f>
        <v>0</v>
      </c>
      <c r="D25" s="9">
        <f>hidden2!AY15</f>
        <v>0</v>
      </c>
      <c r="E25" s="9">
        <f>hidden2!AZ15</f>
        <v>0</v>
      </c>
      <c r="F25" s="9">
        <f>hidden2!BA15</f>
        <v>0</v>
      </c>
      <c r="G25" s="9">
        <f>hidden2!BB15</f>
        <v>0</v>
      </c>
      <c r="H25" s="9">
        <f>hidden2!BC15</f>
        <v>0</v>
      </c>
      <c r="I25" s="9">
        <f>hidden2!BD15</f>
        <v>0</v>
      </c>
      <c r="J25" s="9">
        <f>hidden2!BE15</f>
        <v>0</v>
      </c>
    </row>
    <row r="26" spans="1:10" ht="12.75" customHeight="1" x14ac:dyDescent="0.25">
      <c r="A26" s="5" t="str">
        <f>hidden1!A16</f>
        <v xml:space="preserve">    Смоленская область</v>
      </c>
      <c r="B26" s="9">
        <f>hidden2!AW16</f>
        <v>0</v>
      </c>
      <c r="C26" s="9">
        <f>hidden2!AX16</f>
        <v>0</v>
      </c>
      <c r="D26" s="9">
        <f>hidden2!AY16</f>
        <v>0</v>
      </c>
      <c r="E26" s="9">
        <f>hidden2!AZ16</f>
        <v>0</v>
      </c>
      <c r="F26" s="9">
        <f>hidden2!BA16</f>
        <v>0</v>
      </c>
      <c r="G26" s="9">
        <f>hidden2!BB16</f>
        <v>0</v>
      </c>
      <c r="H26" s="9">
        <f>hidden2!BC16</f>
        <v>0</v>
      </c>
      <c r="I26" s="9">
        <f>hidden2!BD16</f>
        <v>0</v>
      </c>
      <c r="J26" s="9">
        <f>hidden2!BE16</f>
        <v>0</v>
      </c>
    </row>
    <row r="27" spans="1:10" ht="13.65" customHeight="1" x14ac:dyDescent="0.25">
      <c r="A27" s="5" t="str">
        <f>hidden1!A17</f>
        <v xml:space="preserve">    Тамбовская область</v>
      </c>
      <c r="B27" s="9">
        <f>hidden2!AW17</f>
        <v>0</v>
      </c>
      <c r="C27" s="9">
        <f>hidden2!AX17</f>
        <v>0</v>
      </c>
      <c r="D27" s="9">
        <f>hidden2!AY17</f>
        <v>0</v>
      </c>
      <c r="E27" s="9">
        <f>hidden2!AZ17</f>
        <v>0</v>
      </c>
      <c r="F27" s="9">
        <f>hidden2!BA17</f>
        <v>0</v>
      </c>
      <c r="G27" s="9">
        <f>hidden2!BB17</f>
        <v>0</v>
      </c>
      <c r="H27" s="9">
        <f>hidden2!BC17</f>
        <v>0</v>
      </c>
      <c r="I27" s="9">
        <f>hidden2!BD17</f>
        <v>0</v>
      </c>
      <c r="J27" s="9">
        <f>hidden2!BE17</f>
        <v>0</v>
      </c>
    </row>
    <row r="28" spans="1:10" ht="12.75" customHeight="1" x14ac:dyDescent="0.25">
      <c r="A28" s="5" t="str">
        <f>hidden1!A18</f>
        <v xml:space="preserve">    Тверская область</v>
      </c>
      <c r="B28" s="9">
        <f>hidden2!AW18</f>
        <v>0</v>
      </c>
      <c r="C28" s="9">
        <f>hidden2!AX18</f>
        <v>0</v>
      </c>
      <c r="D28" s="9">
        <f>hidden2!AY18</f>
        <v>0</v>
      </c>
      <c r="E28" s="9">
        <f>hidden2!AZ18</f>
        <v>0</v>
      </c>
      <c r="F28" s="9">
        <f>hidden2!BA18</f>
        <v>0</v>
      </c>
      <c r="G28" s="9">
        <f>hidden2!BB18</f>
        <v>0</v>
      </c>
      <c r="H28" s="9">
        <f>hidden2!BC18</f>
        <v>0</v>
      </c>
      <c r="I28" s="9">
        <f>hidden2!BD18</f>
        <v>0</v>
      </c>
      <c r="J28" s="9">
        <f>hidden2!BE18</f>
        <v>0</v>
      </c>
    </row>
    <row r="29" spans="1:10" ht="12.75" customHeight="1" x14ac:dyDescent="0.25">
      <c r="A29" s="5" t="str">
        <f>hidden1!A19</f>
        <v xml:space="preserve">    Тульская область</v>
      </c>
      <c r="B29" s="9">
        <f>hidden2!AW19</f>
        <v>0</v>
      </c>
      <c r="C29" s="9">
        <f>hidden2!AX19</f>
        <v>0</v>
      </c>
      <c r="D29" s="9">
        <f>hidden2!AY19</f>
        <v>0</v>
      </c>
      <c r="E29" s="9">
        <f>hidden2!AZ19</f>
        <v>0</v>
      </c>
      <c r="F29" s="9">
        <f>hidden2!BA19</f>
        <v>0</v>
      </c>
      <c r="G29" s="9">
        <f>hidden2!BB19</f>
        <v>0</v>
      </c>
      <c r="H29" s="9">
        <f>hidden2!BC19</f>
        <v>0</v>
      </c>
      <c r="I29" s="9">
        <f>hidden2!BD19</f>
        <v>0</v>
      </c>
      <c r="J29" s="9">
        <f>hidden2!BE19</f>
        <v>0</v>
      </c>
    </row>
    <row r="30" spans="1:10" ht="12.75" customHeight="1" x14ac:dyDescent="0.25">
      <c r="A30" s="5" t="str">
        <f>hidden1!A20</f>
        <v xml:space="preserve">    Ярославская область</v>
      </c>
      <c r="B30" s="9">
        <f>hidden2!AW20</f>
        <v>0</v>
      </c>
      <c r="C30" s="9">
        <f>hidden2!AX20</f>
        <v>0</v>
      </c>
      <c r="D30" s="9">
        <f>hidden2!AY20</f>
        <v>0</v>
      </c>
      <c r="E30" s="9">
        <f>hidden2!AZ20</f>
        <v>0</v>
      </c>
      <c r="F30" s="9">
        <f>hidden2!BA20</f>
        <v>0</v>
      </c>
      <c r="G30" s="9">
        <f>hidden2!BB20</f>
        <v>0</v>
      </c>
      <c r="H30" s="9">
        <f>hidden2!BC20</f>
        <v>0</v>
      </c>
      <c r="I30" s="9">
        <f>hidden2!BD20</f>
        <v>0</v>
      </c>
      <c r="J30" s="9">
        <f>hidden2!BE20</f>
        <v>0</v>
      </c>
    </row>
    <row r="31" spans="1:10" ht="12.75" customHeight="1" x14ac:dyDescent="0.25">
      <c r="A31" s="5" t="str">
        <f>hidden1!A21</f>
        <v xml:space="preserve">    город Москва</v>
      </c>
      <c r="B31" s="9">
        <f>hidden2!AW21</f>
        <v>0</v>
      </c>
      <c r="C31" s="9">
        <f>hidden2!AX21</f>
        <v>0</v>
      </c>
      <c r="D31" s="9">
        <f>hidden2!AY21</f>
        <v>0</v>
      </c>
      <c r="E31" s="9">
        <f>hidden2!AZ21</f>
        <v>0</v>
      </c>
      <c r="F31" s="9">
        <f>hidden2!BA21</f>
        <v>0</v>
      </c>
      <c r="G31" s="9">
        <f>hidden2!BB21</f>
        <v>0</v>
      </c>
      <c r="H31" s="9">
        <f>hidden2!BC21</f>
        <v>0</v>
      </c>
      <c r="I31" s="9">
        <f>hidden2!BD21</f>
        <v>0</v>
      </c>
      <c r="J31" s="9">
        <f>hidden2!BE21</f>
        <v>0</v>
      </c>
    </row>
    <row r="32" spans="1:10" ht="12.75" customHeight="1" x14ac:dyDescent="0.25">
      <c r="A32" s="5" t="str">
        <f>hidden1!A22</f>
        <v xml:space="preserve">  СЕВЕРО-ЗАПАДНЫЙ ФЕДЕРАЛЬНЫЙ ОКРУГ</v>
      </c>
      <c r="B32" s="9">
        <f>hidden2!AW22</f>
        <v>0</v>
      </c>
      <c r="C32" s="9">
        <f>hidden2!AX22</f>
        <v>0</v>
      </c>
      <c r="D32" s="9">
        <f>hidden2!AY22</f>
        <v>0</v>
      </c>
      <c r="E32" s="9">
        <f>hidden2!AZ22</f>
        <v>0</v>
      </c>
      <c r="F32" s="9">
        <f>hidden2!BA22</f>
        <v>0</v>
      </c>
      <c r="G32" s="9">
        <f>hidden2!BB22</f>
        <v>0</v>
      </c>
      <c r="H32" s="9">
        <f>hidden2!BC22</f>
        <v>0</v>
      </c>
      <c r="I32" s="9">
        <f>hidden2!BD22</f>
        <v>0</v>
      </c>
      <c r="J32" s="9">
        <f>hidden2!BE22</f>
        <v>0</v>
      </c>
    </row>
    <row r="33" spans="1:10" ht="12.75" customHeight="1" x14ac:dyDescent="0.25">
      <c r="A33" s="5" t="str">
        <f>hidden1!A23</f>
        <v xml:space="preserve">    Республика Карелия</v>
      </c>
      <c r="B33" s="9">
        <f>hidden2!AW23</f>
        <v>0</v>
      </c>
      <c r="C33" s="9">
        <f>hidden2!AX23</f>
        <v>0</v>
      </c>
      <c r="D33" s="9">
        <f>hidden2!AY23</f>
        <v>0</v>
      </c>
      <c r="E33" s="9">
        <f>hidden2!AZ23</f>
        <v>0</v>
      </c>
      <c r="F33" s="9">
        <f>hidden2!BA23</f>
        <v>0</v>
      </c>
      <c r="G33" s="9">
        <f>hidden2!BB23</f>
        <v>0</v>
      </c>
      <c r="H33" s="9">
        <f>hidden2!BC23</f>
        <v>0</v>
      </c>
      <c r="I33" s="9">
        <f>hidden2!BD23</f>
        <v>0</v>
      </c>
      <c r="J33" s="9">
        <f>hidden2!BE23</f>
        <v>0</v>
      </c>
    </row>
    <row r="34" spans="1:10" ht="12.75" customHeight="1" x14ac:dyDescent="0.25">
      <c r="A34" s="5" t="str">
        <f>hidden1!A24</f>
        <v xml:space="preserve">    Республика Коми</v>
      </c>
      <c r="B34" s="9">
        <f>hidden2!AW24</f>
        <v>0</v>
      </c>
      <c r="C34" s="9">
        <f>hidden2!AX24</f>
        <v>0</v>
      </c>
      <c r="D34" s="9">
        <f>hidden2!AY24</f>
        <v>0</v>
      </c>
      <c r="E34" s="9">
        <f>hidden2!AZ24</f>
        <v>0</v>
      </c>
      <c r="F34" s="9">
        <f>hidden2!BA24</f>
        <v>0</v>
      </c>
      <c r="G34" s="9">
        <f>hidden2!BB24</f>
        <v>0</v>
      </c>
      <c r="H34" s="9">
        <f>hidden2!BC24</f>
        <v>0</v>
      </c>
      <c r="I34" s="9">
        <f>hidden2!BD24</f>
        <v>0</v>
      </c>
      <c r="J34" s="9">
        <f>hidden2!BE24</f>
        <v>0</v>
      </c>
    </row>
    <row r="35" spans="1:10" ht="12.75" customHeight="1" x14ac:dyDescent="0.25">
      <c r="A35" s="5" t="str">
        <f>hidden1!A25</f>
        <v xml:space="preserve">    Архангельская область</v>
      </c>
      <c r="B35" s="9">
        <f>hidden2!AW25</f>
        <v>0</v>
      </c>
      <c r="C35" s="9">
        <f>hidden2!AX25</f>
        <v>0</v>
      </c>
      <c r="D35" s="9">
        <f>hidden2!AY25</f>
        <v>0</v>
      </c>
      <c r="E35" s="9">
        <f>hidden2!AZ25</f>
        <v>0</v>
      </c>
      <c r="F35" s="9">
        <f>hidden2!BA25</f>
        <v>0</v>
      </c>
      <c r="G35" s="9">
        <f>hidden2!BB25</f>
        <v>0</v>
      </c>
      <c r="H35" s="9">
        <f>hidden2!BC25</f>
        <v>0</v>
      </c>
      <c r="I35" s="9">
        <f>hidden2!BD25</f>
        <v>0</v>
      </c>
      <c r="J35" s="9">
        <f>hidden2!BE25</f>
        <v>0</v>
      </c>
    </row>
    <row r="36" spans="1:10" ht="12.75" customHeight="1" x14ac:dyDescent="0.25">
      <c r="A36" s="5" t="str">
        <f>hidden1!A26</f>
        <v xml:space="preserve">    Вологодская область</v>
      </c>
      <c r="B36" s="9">
        <f>hidden2!AW26</f>
        <v>0</v>
      </c>
      <c r="C36" s="9">
        <f>hidden2!AX26</f>
        <v>0</v>
      </c>
      <c r="D36" s="9">
        <f>hidden2!AY26</f>
        <v>0</v>
      </c>
      <c r="E36" s="9">
        <f>hidden2!AZ26</f>
        <v>0</v>
      </c>
      <c r="F36" s="9">
        <f>hidden2!BA26</f>
        <v>0</v>
      </c>
      <c r="G36" s="9">
        <f>hidden2!BB26</f>
        <v>0</v>
      </c>
      <c r="H36" s="9">
        <f>hidden2!BC26</f>
        <v>0</v>
      </c>
      <c r="I36" s="9">
        <f>hidden2!BD26</f>
        <v>0</v>
      </c>
      <c r="J36" s="9">
        <f>hidden2!BE26</f>
        <v>0</v>
      </c>
    </row>
    <row r="37" spans="1:10" ht="12.75" customHeight="1" x14ac:dyDescent="0.25">
      <c r="A37" s="5" t="str">
        <f>hidden1!A27</f>
        <v xml:space="preserve">    Калининградская область</v>
      </c>
      <c r="B37" s="9">
        <f>hidden2!AW27</f>
        <v>0</v>
      </c>
      <c r="C37" s="9">
        <f>hidden2!AX27</f>
        <v>0</v>
      </c>
      <c r="D37" s="9">
        <f>hidden2!AY27</f>
        <v>0</v>
      </c>
      <c r="E37" s="9">
        <f>hidden2!AZ27</f>
        <v>0</v>
      </c>
      <c r="F37" s="9">
        <f>hidden2!BA27</f>
        <v>0</v>
      </c>
      <c r="G37" s="9">
        <f>hidden2!BB27</f>
        <v>0</v>
      </c>
      <c r="H37" s="9">
        <f>hidden2!BC27</f>
        <v>0</v>
      </c>
      <c r="I37" s="9">
        <f>hidden2!BD27</f>
        <v>0</v>
      </c>
      <c r="J37" s="9">
        <f>hidden2!BE27</f>
        <v>0</v>
      </c>
    </row>
    <row r="38" spans="1:10" ht="12.75" customHeight="1" x14ac:dyDescent="0.25">
      <c r="A38" s="5" t="str">
        <f>hidden1!A28</f>
        <v xml:space="preserve">    Ленинградская область</v>
      </c>
      <c r="B38" s="9">
        <f>hidden2!AW28</f>
        <v>0</v>
      </c>
      <c r="C38" s="9">
        <f>hidden2!AX28</f>
        <v>0</v>
      </c>
      <c r="D38" s="9">
        <f>hidden2!AY28</f>
        <v>0</v>
      </c>
      <c r="E38" s="9">
        <f>hidden2!AZ28</f>
        <v>0</v>
      </c>
      <c r="F38" s="9">
        <f>hidden2!BA28</f>
        <v>0</v>
      </c>
      <c r="G38" s="9">
        <f>hidden2!BB28</f>
        <v>0</v>
      </c>
      <c r="H38" s="9">
        <f>hidden2!BC28</f>
        <v>0</v>
      </c>
      <c r="I38" s="9">
        <f>hidden2!BD28</f>
        <v>0</v>
      </c>
      <c r="J38" s="9">
        <f>hidden2!BE28</f>
        <v>0</v>
      </c>
    </row>
    <row r="39" spans="1:10" ht="12.75" customHeight="1" x14ac:dyDescent="0.25">
      <c r="A39" s="5" t="str">
        <f>hidden1!A29</f>
        <v xml:space="preserve">    Мурманская область</v>
      </c>
      <c r="B39" s="9">
        <f>hidden2!AW29</f>
        <v>0</v>
      </c>
      <c r="C39" s="9">
        <f>hidden2!AX29</f>
        <v>0</v>
      </c>
      <c r="D39" s="9">
        <f>hidden2!AY29</f>
        <v>0</v>
      </c>
      <c r="E39" s="9">
        <f>hidden2!AZ29</f>
        <v>0</v>
      </c>
      <c r="F39" s="9">
        <f>hidden2!BA29</f>
        <v>0</v>
      </c>
      <c r="G39" s="9">
        <f>hidden2!BB29</f>
        <v>0</v>
      </c>
      <c r="H39" s="9">
        <f>hidden2!BC29</f>
        <v>0</v>
      </c>
      <c r="I39" s="9">
        <f>hidden2!BD29</f>
        <v>0</v>
      </c>
      <c r="J39" s="9">
        <f>hidden2!BE29</f>
        <v>0</v>
      </c>
    </row>
    <row r="40" spans="1:10" ht="12.75" customHeight="1" x14ac:dyDescent="0.25">
      <c r="A40" s="5" t="str">
        <f>hidden1!A30</f>
        <v xml:space="preserve">    Новгородская область</v>
      </c>
      <c r="B40" s="9">
        <f>hidden2!AW30</f>
        <v>0</v>
      </c>
      <c r="C40" s="9">
        <f>hidden2!AX30</f>
        <v>0</v>
      </c>
      <c r="D40" s="9">
        <f>hidden2!AY30</f>
        <v>0</v>
      </c>
      <c r="E40" s="9">
        <f>hidden2!AZ30</f>
        <v>0</v>
      </c>
      <c r="F40" s="9">
        <f>hidden2!BA30</f>
        <v>0</v>
      </c>
      <c r="G40" s="9">
        <f>hidden2!BB30</f>
        <v>0</v>
      </c>
      <c r="H40" s="9">
        <f>hidden2!BC30</f>
        <v>0</v>
      </c>
      <c r="I40" s="9">
        <f>hidden2!BD30</f>
        <v>0</v>
      </c>
      <c r="J40" s="9">
        <f>hidden2!BE30</f>
        <v>0</v>
      </c>
    </row>
    <row r="41" spans="1:10" ht="12.75" customHeight="1" x14ac:dyDescent="0.25">
      <c r="A41" s="5" t="str">
        <f>hidden1!A31</f>
        <v xml:space="preserve">    Псковская область</v>
      </c>
      <c r="B41" s="9">
        <f>hidden2!AW31</f>
        <v>0</v>
      </c>
      <c r="C41" s="9">
        <f>hidden2!AX31</f>
        <v>0</v>
      </c>
      <c r="D41" s="9">
        <f>hidden2!AY31</f>
        <v>0</v>
      </c>
      <c r="E41" s="9">
        <f>hidden2!AZ31</f>
        <v>0</v>
      </c>
      <c r="F41" s="9">
        <f>hidden2!BA31</f>
        <v>0</v>
      </c>
      <c r="G41" s="9">
        <f>hidden2!BB31</f>
        <v>0</v>
      </c>
      <c r="H41" s="9">
        <f>hidden2!BC31</f>
        <v>0</v>
      </c>
      <c r="I41" s="9">
        <f>hidden2!BD31</f>
        <v>0</v>
      </c>
      <c r="J41" s="9">
        <f>hidden2!BE31</f>
        <v>0</v>
      </c>
    </row>
    <row r="42" spans="1:10" ht="12.75" customHeight="1" x14ac:dyDescent="0.25">
      <c r="A42" s="5" t="str">
        <f>hidden1!A32</f>
        <v xml:space="preserve">    город Санкт-Петербург</v>
      </c>
      <c r="B42" s="9">
        <f>hidden2!AW32</f>
        <v>0</v>
      </c>
      <c r="C42" s="9">
        <f>hidden2!AX32</f>
        <v>0</v>
      </c>
      <c r="D42" s="9">
        <f>hidden2!AY32</f>
        <v>0</v>
      </c>
      <c r="E42" s="9">
        <f>hidden2!AZ32</f>
        <v>0</v>
      </c>
      <c r="F42" s="9">
        <f>hidden2!BA32</f>
        <v>0</v>
      </c>
      <c r="G42" s="9">
        <f>hidden2!BB32</f>
        <v>0</v>
      </c>
      <c r="H42" s="9">
        <f>hidden2!BC32</f>
        <v>0</v>
      </c>
      <c r="I42" s="9">
        <f>hidden2!BD32</f>
        <v>0</v>
      </c>
      <c r="J42" s="9">
        <f>hidden2!BE32</f>
        <v>0</v>
      </c>
    </row>
    <row r="43" spans="1:10" ht="12.75" customHeight="1" x14ac:dyDescent="0.25">
      <c r="A43" s="5" t="str">
        <f>hidden1!A33</f>
        <v xml:space="preserve">    Ненецкий автономный округ</v>
      </c>
      <c r="B43" s="9">
        <f>hidden2!AW33</f>
        <v>0</v>
      </c>
      <c r="C43" s="9">
        <f>hidden2!AX33</f>
        <v>0</v>
      </c>
      <c r="D43" s="9">
        <f>hidden2!AY33</f>
        <v>0</v>
      </c>
      <c r="E43" s="9">
        <f>hidden2!AZ33</f>
        <v>0</v>
      </c>
      <c r="F43" s="9">
        <f>hidden2!BA33</f>
        <v>0</v>
      </c>
      <c r="G43" s="9">
        <f>hidden2!BB33</f>
        <v>0</v>
      </c>
      <c r="H43" s="9">
        <f>hidden2!BC33</f>
        <v>0</v>
      </c>
      <c r="I43" s="9">
        <f>hidden2!BD33</f>
        <v>0</v>
      </c>
      <c r="J43" s="9">
        <f>hidden2!BE33</f>
        <v>0</v>
      </c>
    </row>
    <row r="44" spans="1:10" ht="12.75" customHeight="1" x14ac:dyDescent="0.25">
      <c r="A44" s="5" t="str">
        <f>hidden1!A34</f>
        <v xml:space="preserve">  СЕВЕРО-КАВКАЗСКИЙ ФЕДЕРАЛЬНЫЙ ОКРУГ</v>
      </c>
      <c r="B44" s="9">
        <f>hidden2!AW34</f>
        <v>0</v>
      </c>
      <c r="C44" s="9">
        <f>hidden2!AX34</f>
        <v>0</v>
      </c>
      <c r="D44" s="9">
        <f>hidden2!AY34</f>
        <v>0</v>
      </c>
      <c r="E44" s="9">
        <f>hidden2!AZ34</f>
        <v>0</v>
      </c>
      <c r="F44" s="9">
        <f>hidden2!BA34</f>
        <v>0</v>
      </c>
      <c r="G44" s="9">
        <f>hidden2!BB34</f>
        <v>0</v>
      </c>
      <c r="H44" s="9">
        <f>hidden2!BC34</f>
        <v>0</v>
      </c>
      <c r="I44" s="9">
        <f>hidden2!BD34</f>
        <v>0</v>
      </c>
      <c r="J44" s="9">
        <f>hidden2!BE34</f>
        <v>0</v>
      </c>
    </row>
    <row r="45" spans="1:10" ht="12.75" customHeight="1" x14ac:dyDescent="0.25">
      <c r="A45" s="5" t="str">
        <f>hidden1!A35</f>
        <v xml:space="preserve">    Республика Дагестан</v>
      </c>
      <c r="B45" s="9">
        <f>hidden2!AW35</f>
        <v>0</v>
      </c>
      <c r="C45" s="9">
        <f>hidden2!AX35</f>
        <v>0</v>
      </c>
      <c r="D45" s="9">
        <f>hidden2!AY35</f>
        <v>0</v>
      </c>
      <c r="E45" s="9">
        <f>hidden2!AZ35</f>
        <v>0</v>
      </c>
      <c r="F45" s="9">
        <f>hidden2!BA35</f>
        <v>0</v>
      </c>
      <c r="G45" s="9">
        <f>hidden2!BB35</f>
        <v>0</v>
      </c>
      <c r="H45" s="9">
        <f>hidden2!BC35</f>
        <v>0</v>
      </c>
      <c r="I45" s="9">
        <f>hidden2!BD35</f>
        <v>0</v>
      </c>
      <c r="J45" s="9">
        <f>hidden2!BE35</f>
        <v>0</v>
      </c>
    </row>
    <row r="46" spans="1:10" ht="12.75" customHeight="1" x14ac:dyDescent="0.25">
      <c r="A46" s="5" t="str">
        <f>hidden1!A36</f>
        <v xml:space="preserve">    Республика Ингушетия</v>
      </c>
      <c r="B46" s="9">
        <f>hidden2!AW36</f>
        <v>0</v>
      </c>
      <c r="C46" s="9">
        <f>hidden2!AX36</f>
        <v>0</v>
      </c>
      <c r="D46" s="9">
        <f>hidden2!AY36</f>
        <v>0</v>
      </c>
      <c r="E46" s="9">
        <f>hidden2!AZ36</f>
        <v>0</v>
      </c>
      <c r="F46" s="9">
        <f>hidden2!BA36</f>
        <v>0</v>
      </c>
      <c r="G46" s="9">
        <f>hidden2!BB36</f>
        <v>0</v>
      </c>
      <c r="H46" s="9">
        <f>hidden2!BC36</f>
        <v>0</v>
      </c>
      <c r="I46" s="9">
        <f>hidden2!BD36</f>
        <v>0</v>
      </c>
      <c r="J46" s="9">
        <f>hidden2!BE36</f>
        <v>0</v>
      </c>
    </row>
    <row r="47" spans="1:10" ht="12.75" customHeight="1" x14ac:dyDescent="0.25">
      <c r="A47" s="5" t="str">
        <f>hidden1!A37</f>
        <v xml:space="preserve">    Кабардино-Балкарская Республика</v>
      </c>
      <c r="B47" s="9">
        <f>hidden2!AW37</f>
        <v>0</v>
      </c>
      <c r="C47" s="9">
        <f>hidden2!AX37</f>
        <v>0</v>
      </c>
      <c r="D47" s="9">
        <f>hidden2!AY37</f>
        <v>0</v>
      </c>
      <c r="E47" s="9">
        <f>hidden2!AZ37</f>
        <v>0</v>
      </c>
      <c r="F47" s="9">
        <f>hidden2!BA37</f>
        <v>0</v>
      </c>
      <c r="G47" s="9">
        <f>hidden2!BB37</f>
        <v>0</v>
      </c>
      <c r="H47" s="9">
        <f>hidden2!BC37</f>
        <v>0</v>
      </c>
      <c r="I47" s="9">
        <f>hidden2!BD37</f>
        <v>0</v>
      </c>
      <c r="J47" s="9">
        <f>hidden2!BE37</f>
        <v>0</v>
      </c>
    </row>
    <row r="48" spans="1:10" ht="12.75" customHeight="1" x14ac:dyDescent="0.25">
      <c r="A48" s="5" t="str">
        <f>hidden1!A38</f>
        <v xml:space="preserve">    Карачаево-Черкесская Республика</v>
      </c>
      <c r="B48" s="9">
        <f>hidden2!AW38</f>
        <v>0</v>
      </c>
      <c r="C48" s="9">
        <f>hidden2!AX38</f>
        <v>0</v>
      </c>
      <c r="D48" s="9">
        <f>hidden2!AY38</f>
        <v>0</v>
      </c>
      <c r="E48" s="9">
        <f>hidden2!AZ38</f>
        <v>0</v>
      </c>
      <c r="F48" s="9">
        <f>hidden2!BA38</f>
        <v>0</v>
      </c>
      <c r="G48" s="9">
        <f>hidden2!BB38</f>
        <v>0</v>
      </c>
      <c r="H48" s="9">
        <f>hidden2!BC38</f>
        <v>0</v>
      </c>
      <c r="I48" s="9">
        <f>hidden2!BD38</f>
        <v>0</v>
      </c>
      <c r="J48" s="9">
        <f>hidden2!BE38</f>
        <v>0</v>
      </c>
    </row>
    <row r="49" spans="1:10" ht="12.75" customHeight="1" x14ac:dyDescent="0.25">
      <c r="A49" s="5" t="str">
        <f>hidden1!A39</f>
        <v xml:space="preserve">    Республика Северная Осетия-Алания</v>
      </c>
      <c r="B49" s="9">
        <f>hidden2!AW39</f>
        <v>0</v>
      </c>
      <c r="C49" s="9">
        <f>hidden2!AX39</f>
        <v>0</v>
      </c>
      <c r="D49" s="9">
        <f>hidden2!AY39</f>
        <v>0</v>
      </c>
      <c r="E49" s="9">
        <f>hidden2!AZ39</f>
        <v>0</v>
      </c>
      <c r="F49" s="9">
        <f>hidden2!BA39</f>
        <v>0</v>
      </c>
      <c r="G49" s="9">
        <f>hidden2!BB39</f>
        <v>0</v>
      </c>
      <c r="H49" s="9">
        <f>hidden2!BC39</f>
        <v>0</v>
      </c>
      <c r="I49" s="9">
        <f>hidden2!BD39</f>
        <v>0</v>
      </c>
      <c r="J49" s="9">
        <f>hidden2!BE39</f>
        <v>0</v>
      </c>
    </row>
    <row r="50" spans="1:10" ht="12.75" customHeight="1" x14ac:dyDescent="0.25">
      <c r="A50" s="5" t="str">
        <f>hidden1!A40</f>
        <v xml:space="preserve">    Чеченская Республика</v>
      </c>
      <c r="B50" s="9">
        <f>hidden2!AW40</f>
        <v>0</v>
      </c>
      <c r="C50" s="9">
        <f>hidden2!AX40</f>
        <v>0</v>
      </c>
      <c r="D50" s="9">
        <f>hidden2!AY40</f>
        <v>0</v>
      </c>
      <c r="E50" s="9">
        <f>hidden2!AZ40</f>
        <v>0</v>
      </c>
      <c r="F50" s="9">
        <f>hidden2!BA40</f>
        <v>0</v>
      </c>
      <c r="G50" s="9">
        <f>hidden2!BB40</f>
        <v>0</v>
      </c>
      <c r="H50" s="9">
        <f>hidden2!BC40</f>
        <v>0</v>
      </c>
      <c r="I50" s="9">
        <f>hidden2!BD40</f>
        <v>0</v>
      </c>
      <c r="J50" s="9">
        <f>hidden2!BE40</f>
        <v>0</v>
      </c>
    </row>
    <row r="51" spans="1:10" ht="12.75" customHeight="1" x14ac:dyDescent="0.25">
      <c r="A51" s="5" t="str">
        <f>hidden1!A41</f>
        <v xml:space="preserve">    Ставропольский край</v>
      </c>
      <c r="B51" s="9">
        <f>hidden2!AW41</f>
        <v>0</v>
      </c>
      <c r="C51" s="9">
        <f>hidden2!AX41</f>
        <v>0</v>
      </c>
      <c r="D51" s="9">
        <f>hidden2!AY41</f>
        <v>0</v>
      </c>
      <c r="E51" s="9">
        <f>hidden2!AZ41</f>
        <v>0</v>
      </c>
      <c r="F51" s="9">
        <f>hidden2!BA41</f>
        <v>0</v>
      </c>
      <c r="G51" s="9">
        <f>hidden2!BB41</f>
        <v>0</v>
      </c>
      <c r="H51" s="9">
        <f>hidden2!BC41</f>
        <v>0</v>
      </c>
      <c r="I51" s="9">
        <f>hidden2!BD41</f>
        <v>0</v>
      </c>
      <c r="J51" s="9">
        <f>hidden2!BE41</f>
        <v>0</v>
      </c>
    </row>
    <row r="52" spans="1:10" ht="12.75" customHeight="1" x14ac:dyDescent="0.25">
      <c r="A52" s="5" t="str">
        <f>hidden1!A42</f>
        <v xml:space="preserve">  ЮЖНЫЙ ФЕДЕРАЛЬНЫЙ ОКРУГ</v>
      </c>
      <c r="B52" s="9">
        <f>hidden2!AW42</f>
        <v>0</v>
      </c>
      <c r="C52" s="9">
        <f>hidden2!AX42</f>
        <v>0</v>
      </c>
      <c r="D52" s="9">
        <f>hidden2!AY42</f>
        <v>0</v>
      </c>
      <c r="E52" s="9">
        <f>hidden2!AZ42</f>
        <v>0</v>
      </c>
      <c r="F52" s="9">
        <f>hidden2!BA42</f>
        <v>0</v>
      </c>
      <c r="G52" s="9">
        <f>hidden2!BB42</f>
        <v>0</v>
      </c>
      <c r="H52" s="9">
        <f>hidden2!BC42</f>
        <v>0</v>
      </c>
      <c r="I52" s="9">
        <f>hidden2!BD42</f>
        <v>0</v>
      </c>
      <c r="J52" s="9">
        <f>hidden2!BE42</f>
        <v>0</v>
      </c>
    </row>
    <row r="53" spans="1:10" ht="12.75" customHeight="1" x14ac:dyDescent="0.25">
      <c r="A53" s="5" t="str">
        <f>hidden1!A43</f>
        <v xml:space="preserve">    Республика Адыгея</v>
      </c>
      <c r="B53" s="9">
        <f>hidden2!AW43</f>
        <v>0</v>
      </c>
      <c r="C53" s="9">
        <f>hidden2!AX43</f>
        <v>0</v>
      </c>
      <c r="D53" s="9">
        <f>hidden2!AY43</f>
        <v>0</v>
      </c>
      <c r="E53" s="9">
        <f>hidden2!AZ43</f>
        <v>0</v>
      </c>
      <c r="F53" s="9">
        <f>hidden2!BA43</f>
        <v>0</v>
      </c>
      <c r="G53" s="9">
        <f>hidden2!BB43</f>
        <v>0</v>
      </c>
      <c r="H53" s="9">
        <f>hidden2!BC43</f>
        <v>0</v>
      </c>
      <c r="I53" s="9">
        <f>hidden2!BD43</f>
        <v>0</v>
      </c>
      <c r="J53" s="9">
        <f>hidden2!BE43</f>
        <v>0</v>
      </c>
    </row>
    <row r="54" spans="1:10" ht="13.65" customHeight="1" x14ac:dyDescent="0.25">
      <c r="A54" s="5" t="str">
        <f>hidden1!A44</f>
        <v xml:space="preserve">    Республика Калмыкия</v>
      </c>
      <c r="B54" s="9">
        <f>hidden2!AW44</f>
        <v>0</v>
      </c>
      <c r="C54" s="9">
        <f>hidden2!AX44</f>
        <v>0</v>
      </c>
      <c r="D54" s="9">
        <f>hidden2!AY44</f>
        <v>0</v>
      </c>
      <c r="E54" s="9">
        <f>hidden2!AZ44</f>
        <v>0</v>
      </c>
      <c r="F54" s="9">
        <f>hidden2!BA44</f>
        <v>0</v>
      </c>
      <c r="G54" s="9">
        <f>hidden2!BB44</f>
        <v>0</v>
      </c>
      <c r="H54" s="9">
        <f>hidden2!BC44</f>
        <v>0</v>
      </c>
      <c r="I54" s="9">
        <f>hidden2!BD44</f>
        <v>0</v>
      </c>
      <c r="J54" s="9">
        <f>hidden2!BE44</f>
        <v>0</v>
      </c>
    </row>
    <row r="55" spans="1:10" ht="12.75" customHeight="1" x14ac:dyDescent="0.25">
      <c r="A55" s="5" t="str">
        <f>hidden1!A45</f>
        <v xml:space="preserve">    Республика Крым</v>
      </c>
      <c r="B55" s="9">
        <f>hidden2!AW45</f>
        <v>0</v>
      </c>
      <c r="C55" s="9">
        <f>hidden2!AX45</f>
        <v>0</v>
      </c>
      <c r="D55" s="9">
        <f>hidden2!AY45</f>
        <v>0</v>
      </c>
      <c r="E55" s="9">
        <f>hidden2!AZ45</f>
        <v>0</v>
      </c>
      <c r="F55" s="9">
        <f>hidden2!BA45</f>
        <v>0</v>
      </c>
      <c r="G55" s="9">
        <f>hidden2!BB45</f>
        <v>0</v>
      </c>
      <c r="H55" s="9">
        <f>hidden2!BC45</f>
        <v>0</v>
      </c>
      <c r="I55" s="9">
        <f>hidden2!BD45</f>
        <v>0</v>
      </c>
      <c r="J55" s="9">
        <f>hidden2!BE45</f>
        <v>0</v>
      </c>
    </row>
    <row r="56" spans="1:10" ht="12.75" customHeight="1" x14ac:dyDescent="0.25">
      <c r="A56" s="5" t="str">
        <f>hidden1!A46</f>
        <v xml:space="preserve">    Краснодарский край</v>
      </c>
      <c r="B56" s="9">
        <f>hidden2!AW46</f>
        <v>0</v>
      </c>
      <c r="C56" s="9">
        <f>hidden2!AX46</f>
        <v>0</v>
      </c>
      <c r="D56" s="9">
        <f>hidden2!AY46</f>
        <v>0</v>
      </c>
      <c r="E56" s="9">
        <f>hidden2!AZ46</f>
        <v>0</v>
      </c>
      <c r="F56" s="9">
        <f>hidden2!BA46</f>
        <v>0</v>
      </c>
      <c r="G56" s="9">
        <f>hidden2!BB46</f>
        <v>0</v>
      </c>
      <c r="H56" s="9">
        <f>hidden2!BC46</f>
        <v>0</v>
      </c>
      <c r="I56" s="9">
        <f>hidden2!BD46</f>
        <v>0</v>
      </c>
      <c r="J56" s="9">
        <f>hidden2!BE46</f>
        <v>0</v>
      </c>
    </row>
    <row r="57" spans="1:10" ht="12.75" customHeight="1" x14ac:dyDescent="0.25">
      <c r="A57" s="5" t="str">
        <f>hidden1!A47</f>
        <v xml:space="preserve">    Астраханская область</v>
      </c>
      <c r="B57" s="9">
        <f>hidden2!AW47</f>
        <v>0</v>
      </c>
      <c r="C57" s="9">
        <f>hidden2!AX47</f>
        <v>0</v>
      </c>
      <c r="D57" s="9">
        <f>hidden2!AY47</f>
        <v>0</v>
      </c>
      <c r="E57" s="9">
        <f>hidden2!AZ47</f>
        <v>0</v>
      </c>
      <c r="F57" s="9">
        <f>hidden2!BA47</f>
        <v>0</v>
      </c>
      <c r="G57" s="9">
        <f>hidden2!BB47</f>
        <v>0</v>
      </c>
      <c r="H57" s="9">
        <f>hidden2!BC47</f>
        <v>0</v>
      </c>
      <c r="I57" s="9">
        <f>hidden2!BD47</f>
        <v>0</v>
      </c>
      <c r="J57" s="9">
        <f>hidden2!BE47</f>
        <v>0</v>
      </c>
    </row>
    <row r="58" spans="1:10" ht="12.75" customHeight="1" x14ac:dyDescent="0.25">
      <c r="A58" s="5" t="str">
        <f>hidden1!A48</f>
        <v xml:space="preserve">    Волгоградская область</v>
      </c>
      <c r="B58" s="9">
        <f>hidden2!AW48</f>
        <v>0</v>
      </c>
      <c r="C58" s="9">
        <f>hidden2!AX48</f>
        <v>0</v>
      </c>
      <c r="D58" s="9">
        <f>hidden2!AY48</f>
        <v>0</v>
      </c>
      <c r="E58" s="9">
        <f>hidden2!AZ48</f>
        <v>0</v>
      </c>
      <c r="F58" s="9">
        <f>hidden2!BA48</f>
        <v>0</v>
      </c>
      <c r="G58" s="9">
        <f>hidden2!BB48</f>
        <v>0</v>
      </c>
      <c r="H58" s="9">
        <f>hidden2!BC48</f>
        <v>0</v>
      </c>
      <c r="I58" s="9">
        <f>hidden2!BD48</f>
        <v>0</v>
      </c>
      <c r="J58" s="9">
        <f>hidden2!BE48</f>
        <v>0</v>
      </c>
    </row>
    <row r="59" spans="1:10" ht="12.75" customHeight="1" x14ac:dyDescent="0.25">
      <c r="A59" s="5" t="str">
        <f>hidden1!A49</f>
        <v xml:space="preserve">    Ростовская область</v>
      </c>
      <c r="B59" s="9">
        <f>hidden2!AW49</f>
        <v>0</v>
      </c>
      <c r="C59" s="9">
        <f>hidden2!AX49</f>
        <v>0</v>
      </c>
      <c r="D59" s="9">
        <f>hidden2!AY49</f>
        <v>0</v>
      </c>
      <c r="E59" s="9">
        <f>hidden2!AZ49</f>
        <v>0</v>
      </c>
      <c r="F59" s="9">
        <f>hidden2!BA49</f>
        <v>0</v>
      </c>
      <c r="G59" s="9">
        <f>hidden2!BB49</f>
        <v>0</v>
      </c>
      <c r="H59" s="9">
        <f>hidden2!BC49</f>
        <v>0</v>
      </c>
      <c r="I59" s="9">
        <f>hidden2!BD49</f>
        <v>0</v>
      </c>
      <c r="J59" s="9">
        <f>hidden2!BE49</f>
        <v>0</v>
      </c>
    </row>
    <row r="60" spans="1:10" ht="12.75" customHeight="1" x14ac:dyDescent="0.25">
      <c r="A60" s="5" t="str">
        <f>hidden1!A50</f>
        <v xml:space="preserve">    город Севастополь</v>
      </c>
      <c r="B60" s="9">
        <f>hidden2!AW50</f>
        <v>0</v>
      </c>
      <c r="C60" s="9">
        <f>hidden2!AX50</f>
        <v>0</v>
      </c>
      <c r="D60" s="9">
        <f>hidden2!AY50</f>
        <v>0</v>
      </c>
      <c r="E60" s="9">
        <f>hidden2!AZ50</f>
        <v>0</v>
      </c>
      <c r="F60" s="9">
        <f>hidden2!BA50</f>
        <v>0</v>
      </c>
      <c r="G60" s="9">
        <f>hidden2!BB50</f>
        <v>0</v>
      </c>
      <c r="H60" s="9">
        <f>hidden2!BC50</f>
        <v>0</v>
      </c>
      <c r="I60" s="9">
        <f>hidden2!BD50</f>
        <v>0</v>
      </c>
      <c r="J60" s="9">
        <f>hidden2!BE50</f>
        <v>0</v>
      </c>
    </row>
    <row r="61" spans="1:10" ht="12.75" customHeight="1" x14ac:dyDescent="0.25">
      <c r="A61" s="5" t="str">
        <f>hidden1!A51</f>
        <v xml:space="preserve">  ПРИВОЛЖСКИЙ ФЕДЕРАЛЬНЫЙ ОКРУГ</v>
      </c>
      <c r="B61" s="9">
        <f>hidden2!AW51</f>
        <v>0</v>
      </c>
      <c r="C61" s="9">
        <f>hidden2!AX51</f>
        <v>0</v>
      </c>
      <c r="D61" s="9">
        <f>hidden2!AY51</f>
        <v>0</v>
      </c>
      <c r="E61" s="9">
        <f>hidden2!AZ51</f>
        <v>0</v>
      </c>
      <c r="F61" s="9">
        <f>hidden2!BA51</f>
        <v>0</v>
      </c>
      <c r="G61" s="9">
        <f>hidden2!BB51</f>
        <v>0</v>
      </c>
      <c r="H61" s="9">
        <f>hidden2!BC51</f>
        <v>0</v>
      </c>
      <c r="I61" s="9">
        <f>hidden2!BD51</f>
        <v>0</v>
      </c>
      <c r="J61" s="9">
        <f>hidden2!BE51</f>
        <v>0</v>
      </c>
    </row>
    <row r="62" spans="1:10" ht="12.75" customHeight="1" x14ac:dyDescent="0.25">
      <c r="A62" s="5" t="str">
        <f>hidden1!A52</f>
        <v xml:space="preserve">    Республика Башкортостан</v>
      </c>
      <c r="B62" s="9">
        <f>hidden2!AW52</f>
        <v>0</v>
      </c>
      <c r="C62" s="9">
        <f>hidden2!AX52</f>
        <v>0</v>
      </c>
      <c r="D62" s="9">
        <f>hidden2!AY52</f>
        <v>0</v>
      </c>
      <c r="E62" s="9">
        <f>hidden2!AZ52</f>
        <v>0</v>
      </c>
      <c r="F62" s="9">
        <f>hidden2!BA52</f>
        <v>0</v>
      </c>
      <c r="G62" s="9">
        <f>hidden2!BB52</f>
        <v>0</v>
      </c>
      <c r="H62" s="9">
        <f>hidden2!BC52</f>
        <v>0</v>
      </c>
      <c r="I62" s="9">
        <f>hidden2!BD52</f>
        <v>0</v>
      </c>
      <c r="J62" s="9">
        <f>hidden2!BE52</f>
        <v>0</v>
      </c>
    </row>
    <row r="63" spans="1:10" ht="12.75" customHeight="1" x14ac:dyDescent="0.25">
      <c r="A63" s="5" t="str">
        <f>hidden1!A53</f>
        <v xml:space="preserve">    Республика Марий-Эл</v>
      </c>
      <c r="B63" s="9">
        <f>hidden2!AW53</f>
        <v>0</v>
      </c>
      <c r="C63" s="9">
        <f>hidden2!AX53</f>
        <v>0</v>
      </c>
      <c r="D63" s="9">
        <f>hidden2!AY53</f>
        <v>0</v>
      </c>
      <c r="E63" s="9">
        <f>hidden2!AZ53</f>
        <v>0</v>
      </c>
      <c r="F63" s="9">
        <f>hidden2!BA53</f>
        <v>0</v>
      </c>
      <c r="G63" s="9">
        <f>hidden2!BB53</f>
        <v>0</v>
      </c>
      <c r="H63" s="9">
        <f>hidden2!BC53</f>
        <v>0</v>
      </c>
      <c r="I63" s="9">
        <f>hidden2!BD53</f>
        <v>0</v>
      </c>
      <c r="J63" s="9">
        <f>hidden2!BE53</f>
        <v>0</v>
      </c>
    </row>
    <row r="64" spans="1:10" ht="12.75" customHeight="1" x14ac:dyDescent="0.25">
      <c r="A64" s="5" t="str">
        <f>hidden1!A54</f>
        <v xml:space="preserve">    Республика Мордовия</v>
      </c>
      <c r="B64" s="9">
        <f>hidden2!AW54</f>
        <v>0</v>
      </c>
      <c r="C64" s="9">
        <f>hidden2!AX54</f>
        <v>0</v>
      </c>
      <c r="D64" s="9">
        <f>hidden2!AY54</f>
        <v>0</v>
      </c>
      <c r="E64" s="9">
        <f>hidden2!AZ54</f>
        <v>0</v>
      </c>
      <c r="F64" s="9">
        <f>hidden2!BA54</f>
        <v>0</v>
      </c>
      <c r="G64" s="9">
        <f>hidden2!BB54</f>
        <v>0</v>
      </c>
      <c r="H64" s="9">
        <f>hidden2!BC54</f>
        <v>0</v>
      </c>
      <c r="I64" s="9">
        <f>hidden2!BD54</f>
        <v>0</v>
      </c>
      <c r="J64" s="9">
        <f>hidden2!BE54</f>
        <v>0</v>
      </c>
    </row>
    <row r="65" spans="1:10" ht="12.75" customHeight="1" x14ac:dyDescent="0.25">
      <c r="A65" s="5" t="str">
        <f>hidden1!A55</f>
        <v xml:space="preserve">    Республика Татарстан</v>
      </c>
      <c r="B65" s="9">
        <f>hidden2!AW55</f>
        <v>0</v>
      </c>
      <c r="C65" s="9">
        <f>hidden2!AX55</f>
        <v>0</v>
      </c>
      <c r="D65" s="9">
        <f>hidden2!AY55</f>
        <v>0</v>
      </c>
      <c r="E65" s="9">
        <f>hidden2!AZ55</f>
        <v>0</v>
      </c>
      <c r="F65" s="9">
        <f>hidden2!BA55</f>
        <v>0</v>
      </c>
      <c r="G65" s="9">
        <f>hidden2!BB55</f>
        <v>0</v>
      </c>
      <c r="H65" s="9">
        <f>hidden2!BC55</f>
        <v>0</v>
      </c>
      <c r="I65" s="9">
        <f>hidden2!BD55</f>
        <v>0</v>
      </c>
      <c r="J65" s="9">
        <f>hidden2!BE55</f>
        <v>0</v>
      </c>
    </row>
    <row r="66" spans="1:10" ht="12.75" customHeight="1" x14ac:dyDescent="0.25">
      <c r="A66" s="5" t="str">
        <f>hidden1!A56</f>
        <v xml:space="preserve">    Удмуртская Республика</v>
      </c>
      <c r="B66" s="9">
        <f>hidden2!AW56</f>
        <v>0</v>
      </c>
      <c r="C66" s="9">
        <f>hidden2!AX56</f>
        <v>0</v>
      </c>
      <c r="D66" s="9">
        <f>hidden2!AY56</f>
        <v>0</v>
      </c>
      <c r="E66" s="9">
        <f>hidden2!AZ56</f>
        <v>0</v>
      </c>
      <c r="F66" s="9">
        <f>hidden2!BA56</f>
        <v>0</v>
      </c>
      <c r="G66" s="9">
        <f>hidden2!BB56</f>
        <v>0</v>
      </c>
      <c r="H66" s="9">
        <f>hidden2!BC56</f>
        <v>0</v>
      </c>
      <c r="I66" s="9">
        <f>hidden2!BD56</f>
        <v>0</v>
      </c>
      <c r="J66" s="9">
        <f>hidden2!BE56</f>
        <v>0</v>
      </c>
    </row>
    <row r="67" spans="1:10" ht="12.75" customHeight="1" x14ac:dyDescent="0.25">
      <c r="A67" s="5" t="str">
        <f>hidden1!A57</f>
        <v xml:space="preserve">    Чувашская Республика</v>
      </c>
      <c r="B67" s="9">
        <f>hidden2!AW57</f>
        <v>0</v>
      </c>
      <c r="C67" s="9">
        <f>hidden2!AX57</f>
        <v>0</v>
      </c>
      <c r="D67" s="9">
        <f>hidden2!AY57</f>
        <v>0</v>
      </c>
      <c r="E67" s="9">
        <f>hidden2!AZ57</f>
        <v>0</v>
      </c>
      <c r="F67" s="9">
        <f>hidden2!BA57</f>
        <v>0</v>
      </c>
      <c r="G67" s="9">
        <f>hidden2!BB57</f>
        <v>0</v>
      </c>
      <c r="H67" s="9">
        <f>hidden2!BC57</f>
        <v>0</v>
      </c>
      <c r="I67" s="9">
        <f>hidden2!BD57</f>
        <v>0</v>
      </c>
      <c r="J67" s="9">
        <f>hidden2!BE57</f>
        <v>0</v>
      </c>
    </row>
    <row r="68" spans="1:10" ht="12.75" customHeight="1" x14ac:dyDescent="0.25">
      <c r="A68" s="5" t="str">
        <f>hidden1!A58</f>
        <v xml:space="preserve">    Кировская область</v>
      </c>
      <c r="B68" s="9">
        <f>hidden2!AW58</f>
        <v>0</v>
      </c>
      <c r="C68" s="9">
        <f>hidden2!AX58</f>
        <v>0</v>
      </c>
      <c r="D68" s="9">
        <f>hidden2!AY58</f>
        <v>0</v>
      </c>
      <c r="E68" s="9">
        <f>hidden2!AZ58</f>
        <v>0</v>
      </c>
      <c r="F68" s="9">
        <f>hidden2!BA58</f>
        <v>0</v>
      </c>
      <c r="G68" s="9">
        <f>hidden2!BB58</f>
        <v>0</v>
      </c>
      <c r="H68" s="9">
        <f>hidden2!BC58</f>
        <v>0</v>
      </c>
      <c r="I68" s="9">
        <f>hidden2!BD58</f>
        <v>0</v>
      </c>
      <c r="J68" s="9">
        <f>hidden2!BE58</f>
        <v>0</v>
      </c>
    </row>
    <row r="69" spans="1:10" ht="12.75" customHeight="1" x14ac:dyDescent="0.25">
      <c r="A69" s="5" t="str">
        <f>hidden1!A59</f>
        <v xml:space="preserve">    Нижегородская область</v>
      </c>
      <c r="B69" s="9">
        <f>hidden2!AW59</f>
        <v>0</v>
      </c>
      <c r="C69" s="9">
        <f>hidden2!AX59</f>
        <v>0</v>
      </c>
      <c r="D69" s="9">
        <f>hidden2!AY59</f>
        <v>0</v>
      </c>
      <c r="E69" s="9">
        <f>hidden2!AZ59</f>
        <v>0</v>
      </c>
      <c r="F69" s="9">
        <f>hidden2!BA59</f>
        <v>0</v>
      </c>
      <c r="G69" s="9">
        <f>hidden2!BB59</f>
        <v>0</v>
      </c>
      <c r="H69" s="9">
        <f>hidden2!BC59</f>
        <v>0</v>
      </c>
      <c r="I69" s="9">
        <f>hidden2!BD59</f>
        <v>0</v>
      </c>
      <c r="J69" s="9">
        <f>hidden2!BE59</f>
        <v>0</v>
      </c>
    </row>
    <row r="70" spans="1:10" ht="12.75" customHeight="1" x14ac:dyDescent="0.25">
      <c r="A70" s="5" t="str">
        <f>hidden1!A60</f>
        <v xml:space="preserve">    Оренбургская область</v>
      </c>
      <c r="B70" s="9">
        <f>hidden2!AW60</f>
        <v>0</v>
      </c>
      <c r="C70" s="9">
        <f>hidden2!AX60</f>
        <v>0</v>
      </c>
      <c r="D70" s="9">
        <f>hidden2!AY60</f>
        <v>0</v>
      </c>
      <c r="E70" s="9">
        <f>hidden2!AZ60</f>
        <v>0</v>
      </c>
      <c r="F70" s="9">
        <f>hidden2!BA60</f>
        <v>0</v>
      </c>
      <c r="G70" s="9">
        <f>hidden2!BB60</f>
        <v>0</v>
      </c>
      <c r="H70" s="9">
        <f>hidden2!BC60</f>
        <v>0</v>
      </c>
      <c r="I70" s="9">
        <f>hidden2!BD60</f>
        <v>0</v>
      </c>
      <c r="J70" s="9">
        <f>hidden2!BE60</f>
        <v>0</v>
      </c>
    </row>
    <row r="71" spans="1:10" ht="12.75" customHeight="1" x14ac:dyDescent="0.25">
      <c r="A71" s="5" t="str">
        <f>hidden1!A61</f>
        <v xml:space="preserve">    Пензенская область</v>
      </c>
      <c r="B71" s="9">
        <f>hidden2!AW61</f>
        <v>0</v>
      </c>
      <c r="C71" s="9">
        <f>hidden2!AX61</f>
        <v>0</v>
      </c>
      <c r="D71" s="9">
        <f>hidden2!AY61</f>
        <v>0</v>
      </c>
      <c r="E71" s="9">
        <f>hidden2!AZ61</f>
        <v>0</v>
      </c>
      <c r="F71" s="9">
        <f>hidden2!BA61</f>
        <v>0</v>
      </c>
      <c r="G71" s="9">
        <f>hidden2!BB61</f>
        <v>0</v>
      </c>
      <c r="H71" s="9">
        <f>hidden2!BC61</f>
        <v>0</v>
      </c>
      <c r="I71" s="9">
        <f>hidden2!BD61</f>
        <v>0</v>
      </c>
      <c r="J71" s="9">
        <f>hidden2!BE61</f>
        <v>0</v>
      </c>
    </row>
    <row r="72" spans="1:10" ht="12.75" customHeight="1" x14ac:dyDescent="0.25">
      <c r="A72" s="5" t="str">
        <f>hidden1!A62</f>
        <v xml:space="preserve">    Пермский край</v>
      </c>
      <c r="B72" s="9">
        <f>hidden2!AW62</f>
        <v>0</v>
      </c>
      <c r="C72" s="9">
        <f>hidden2!AX62</f>
        <v>0</v>
      </c>
      <c r="D72" s="9">
        <f>hidden2!AY62</f>
        <v>0</v>
      </c>
      <c r="E72" s="9">
        <f>hidden2!AZ62</f>
        <v>0</v>
      </c>
      <c r="F72" s="9">
        <f>hidden2!BA62</f>
        <v>0</v>
      </c>
      <c r="G72" s="9">
        <f>hidden2!BB62</f>
        <v>0</v>
      </c>
      <c r="H72" s="9">
        <f>hidden2!BC62</f>
        <v>0</v>
      </c>
      <c r="I72" s="9">
        <f>hidden2!BD62</f>
        <v>0</v>
      </c>
      <c r="J72" s="9">
        <f>hidden2!BE62</f>
        <v>0</v>
      </c>
    </row>
    <row r="73" spans="1:10" ht="12.75" customHeight="1" x14ac:dyDescent="0.25">
      <c r="A73" s="5" t="str">
        <f>hidden1!A63</f>
        <v xml:space="preserve">    Самарская область</v>
      </c>
      <c r="B73" s="9">
        <f>hidden2!AW63</f>
        <v>0</v>
      </c>
      <c r="C73" s="9">
        <f>hidden2!AX63</f>
        <v>0</v>
      </c>
      <c r="D73" s="9">
        <f>hidden2!AY63</f>
        <v>0</v>
      </c>
      <c r="E73" s="9">
        <f>hidden2!AZ63</f>
        <v>0</v>
      </c>
      <c r="F73" s="9">
        <f>hidden2!BA63</f>
        <v>0</v>
      </c>
      <c r="G73" s="9">
        <f>hidden2!BB63</f>
        <v>0</v>
      </c>
      <c r="H73" s="9">
        <f>hidden2!BC63</f>
        <v>0</v>
      </c>
      <c r="I73" s="9">
        <f>hidden2!BD63</f>
        <v>0</v>
      </c>
      <c r="J73" s="9">
        <f>hidden2!BE63</f>
        <v>0</v>
      </c>
    </row>
    <row r="74" spans="1:10" ht="12.75" customHeight="1" x14ac:dyDescent="0.25">
      <c r="A74" s="5" t="str">
        <f>hidden1!A64</f>
        <v xml:space="preserve">    Саратовская область</v>
      </c>
      <c r="B74" s="9">
        <f>hidden2!AW64</f>
        <v>0</v>
      </c>
      <c r="C74" s="9">
        <f>hidden2!AX64</f>
        <v>0</v>
      </c>
      <c r="D74" s="9">
        <f>hidden2!AY64</f>
        <v>0</v>
      </c>
      <c r="E74" s="9">
        <f>hidden2!AZ64</f>
        <v>0</v>
      </c>
      <c r="F74" s="9">
        <f>hidden2!BA64</f>
        <v>0</v>
      </c>
      <c r="G74" s="9">
        <f>hidden2!BB64</f>
        <v>0</v>
      </c>
      <c r="H74" s="9">
        <f>hidden2!BC64</f>
        <v>0</v>
      </c>
      <c r="I74" s="9">
        <f>hidden2!BD64</f>
        <v>0</v>
      </c>
      <c r="J74" s="9">
        <f>hidden2!BE64</f>
        <v>0</v>
      </c>
    </row>
    <row r="75" spans="1:10" ht="12.75" customHeight="1" x14ac:dyDescent="0.25">
      <c r="A75" s="5" t="str">
        <f>hidden1!A65</f>
        <v xml:space="preserve">    Ульяновская область</v>
      </c>
      <c r="B75" s="9">
        <f>hidden2!AW65</f>
        <v>0</v>
      </c>
      <c r="C75" s="9">
        <f>hidden2!AX65</f>
        <v>0</v>
      </c>
      <c r="D75" s="9">
        <f>hidden2!AY65</f>
        <v>0</v>
      </c>
      <c r="E75" s="9">
        <f>hidden2!AZ65</f>
        <v>0</v>
      </c>
      <c r="F75" s="9">
        <f>hidden2!BA65</f>
        <v>0</v>
      </c>
      <c r="G75" s="9">
        <f>hidden2!BB65</f>
        <v>0</v>
      </c>
      <c r="H75" s="9">
        <f>hidden2!BC65</f>
        <v>0</v>
      </c>
      <c r="I75" s="9">
        <f>hidden2!BD65</f>
        <v>0</v>
      </c>
      <c r="J75" s="9">
        <f>hidden2!BE65</f>
        <v>0</v>
      </c>
    </row>
    <row r="76" spans="1:10" ht="12.75" customHeight="1" x14ac:dyDescent="0.25">
      <c r="A76" s="5" t="str">
        <f>hidden1!A66</f>
        <v xml:space="preserve">  УРАЛЬСКИЙ ФЕДЕРАЛЬНЫЙ ОКРУГ</v>
      </c>
      <c r="B76" s="9">
        <f>hidden2!AW66</f>
        <v>0</v>
      </c>
      <c r="C76" s="9">
        <f>hidden2!AX66</f>
        <v>0</v>
      </c>
      <c r="D76" s="9">
        <f>hidden2!AY66</f>
        <v>0</v>
      </c>
      <c r="E76" s="9">
        <f>hidden2!AZ66</f>
        <v>0</v>
      </c>
      <c r="F76" s="9">
        <f>hidden2!BA66</f>
        <v>0</v>
      </c>
      <c r="G76" s="9">
        <f>hidden2!BB66</f>
        <v>0</v>
      </c>
      <c r="H76" s="9">
        <f>hidden2!BC66</f>
        <v>0</v>
      </c>
      <c r="I76" s="9">
        <f>hidden2!BD66</f>
        <v>0</v>
      </c>
      <c r="J76" s="9">
        <f>hidden2!BE66</f>
        <v>0</v>
      </c>
    </row>
    <row r="77" spans="1:10" ht="12.75" customHeight="1" x14ac:dyDescent="0.25">
      <c r="A77" s="5" t="str">
        <f>hidden1!A67</f>
        <v xml:space="preserve">    Курганская область</v>
      </c>
      <c r="B77" s="9">
        <f>hidden2!AW67</f>
        <v>0</v>
      </c>
      <c r="C77" s="9">
        <f>hidden2!AX67</f>
        <v>0</v>
      </c>
      <c r="D77" s="9">
        <f>hidden2!AY67</f>
        <v>0</v>
      </c>
      <c r="E77" s="9">
        <f>hidden2!AZ67</f>
        <v>0</v>
      </c>
      <c r="F77" s="9">
        <f>hidden2!BA67</f>
        <v>0</v>
      </c>
      <c r="G77" s="9">
        <f>hidden2!BB67</f>
        <v>0</v>
      </c>
      <c r="H77" s="9">
        <f>hidden2!BC67</f>
        <v>0</v>
      </c>
      <c r="I77" s="9">
        <f>hidden2!BD67</f>
        <v>0</v>
      </c>
      <c r="J77" s="9">
        <f>hidden2!BE67</f>
        <v>0</v>
      </c>
    </row>
    <row r="78" spans="1:10" ht="12.75" customHeight="1" x14ac:dyDescent="0.25">
      <c r="A78" s="5" t="str">
        <f>hidden1!A68</f>
        <v xml:space="preserve">    Свердловская область</v>
      </c>
      <c r="B78" s="9">
        <f>hidden2!AW68</f>
        <v>0</v>
      </c>
      <c r="C78" s="9">
        <f>hidden2!AX68</f>
        <v>0</v>
      </c>
      <c r="D78" s="9">
        <f>hidden2!AY68</f>
        <v>0</v>
      </c>
      <c r="E78" s="9">
        <f>hidden2!AZ68</f>
        <v>0</v>
      </c>
      <c r="F78" s="9">
        <f>hidden2!BA68</f>
        <v>0</v>
      </c>
      <c r="G78" s="9">
        <f>hidden2!BB68</f>
        <v>0</v>
      </c>
      <c r="H78" s="9">
        <f>hidden2!BC68</f>
        <v>0</v>
      </c>
      <c r="I78" s="9">
        <f>hidden2!BD68</f>
        <v>0</v>
      </c>
      <c r="J78" s="9">
        <f>hidden2!BE68</f>
        <v>0</v>
      </c>
    </row>
    <row r="79" spans="1:10" ht="12.75" customHeight="1" x14ac:dyDescent="0.25">
      <c r="A79" s="5" t="str">
        <f>hidden1!A69</f>
        <v xml:space="preserve">    Тюменская область</v>
      </c>
      <c r="B79" s="9">
        <f>hidden2!AW69</f>
        <v>0</v>
      </c>
      <c r="C79" s="9">
        <f>hidden2!AX69</f>
        <v>0</v>
      </c>
      <c r="D79" s="9">
        <f>hidden2!AY69</f>
        <v>0</v>
      </c>
      <c r="E79" s="9">
        <f>hidden2!AZ69</f>
        <v>0</v>
      </c>
      <c r="F79" s="9">
        <f>hidden2!BA69</f>
        <v>0</v>
      </c>
      <c r="G79" s="9">
        <f>hidden2!BB69</f>
        <v>0</v>
      </c>
      <c r="H79" s="9">
        <f>hidden2!BC69</f>
        <v>0</v>
      </c>
      <c r="I79" s="9">
        <f>hidden2!BD69</f>
        <v>0</v>
      </c>
      <c r="J79" s="9">
        <f>hidden2!BE69</f>
        <v>0</v>
      </c>
    </row>
    <row r="80" spans="1:10" ht="12.75" customHeight="1" x14ac:dyDescent="0.25">
      <c r="A80" s="5" t="str">
        <f>hidden1!A70</f>
        <v xml:space="preserve">    Челябинская область</v>
      </c>
      <c r="B80" s="9">
        <f>hidden2!AW70</f>
        <v>0</v>
      </c>
      <c r="C80" s="9">
        <f>hidden2!AX70</f>
        <v>0</v>
      </c>
      <c r="D80" s="9">
        <f>hidden2!AY70</f>
        <v>0</v>
      </c>
      <c r="E80" s="9">
        <f>hidden2!AZ70</f>
        <v>0</v>
      </c>
      <c r="F80" s="9">
        <f>hidden2!BA70</f>
        <v>0</v>
      </c>
      <c r="G80" s="9">
        <f>hidden2!BB70</f>
        <v>0</v>
      </c>
      <c r="H80" s="9">
        <f>hidden2!BC70</f>
        <v>0</v>
      </c>
      <c r="I80" s="9">
        <f>hidden2!BD70</f>
        <v>0</v>
      </c>
      <c r="J80" s="9">
        <f>hidden2!BE70</f>
        <v>0</v>
      </c>
    </row>
    <row r="81" spans="1:10" ht="13.65" customHeight="1" x14ac:dyDescent="0.25">
      <c r="A81" s="5" t="str">
        <f>hidden1!A71</f>
        <v xml:space="preserve">    Ханты-Мансийский автономный округ - Югра</v>
      </c>
      <c r="B81" s="9">
        <f>hidden2!AW71</f>
        <v>0</v>
      </c>
      <c r="C81" s="9">
        <f>hidden2!AX71</f>
        <v>0</v>
      </c>
      <c r="D81" s="9">
        <f>hidden2!AY71</f>
        <v>0</v>
      </c>
      <c r="E81" s="9">
        <f>hidden2!AZ71</f>
        <v>0</v>
      </c>
      <c r="F81" s="9">
        <f>hidden2!BA71</f>
        <v>0</v>
      </c>
      <c r="G81" s="9">
        <f>hidden2!BB71</f>
        <v>0</v>
      </c>
      <c r="H81" s="9">
        <f>hidden2!BC71</f>
        <v>0</v>
      </c>
      <c r="I81" s="9">
        <f>hidden2!BD71</f>
        <v>0</v>
      </c>
      <c r="J81" s="9">
        <f>hidden2!BE71</f>
        <v>0</v>
      </c>
    </row>
    <row r="82" spans="1:10" ht="12.75" customHeight="1" x14ac:dyDescent="0.25">
      <c r="A82" s="5" t="str">
        <f>hidden1!A72</f>
        <v xml:space="preserve">    Ямало-Ненецкий автономный округ</v>
      </c>
      <c r="B82" s="9">
        <f>hidden2!AW72</f>
        <v>0</v>
      </c>
      <c r="C82" s="9">
        <f>hidden2!AX72</f>
        <v>0</v>
      </c>
      <c r="D82" s="9">
        <f>hidden2!AY72</f>
        <v>0</v>
      </c>
      <c r="E82" s="9">
        <f>hidden2!AZ72</f>
        <v>0</v>
      </c>
      <c r="F82" s="9">
        <f>hidden2!BA72</f>
        <v>0</v>
      </c>
      <c r="G82" s="9">
        <f>hidden2!BB72</f>
        <v>0</v>
      </c>
      <c r="H82" s="9">
        <f>hidden2!BC72</f>
        <v>0</v>
      </c>
      <c r="I82" s="9">
        <f>hidden2!BD72</f>
        <v>0</v>
      </c>
      <c r="J82" s="9">
        <f>hidden2!BE72</f>
        <v>0</v>
      </c>
    </row>
    <row r="83" spans="1:10" ht="12.75" customHeight="1" x14ac:dyDescent="0.25">
      <c r="A83" s="5" t="str">
        <f>hidden1!A73</f>
        <v xml:space="preserve">  СИБИРСКИЙ ФЕДЕРАЛЬНЫЙ ОКРУГ</v>
      </c>
      <c r="B83" s="9">
        <f>hidden2!AW73</f>
        <v>0</v>
      </c>
      <c r="C83" s="9">
        <f>hidden2!AX73</f>
        <v>0</v>
      </c>
      <c r="D83" s="9">
        <f>hidden2!AY73</f>
        <v>0</v>
      </c>
      <c r="E83" s="9">
        <f>hidden2!AZ73</f>
        <v>0</v>
      </c>
      <c r="F83" s="9">
        <f>hidden2!BA73</f>
        <v>0</v>
      </c>
      <c r="G83" s="9">
        <f>hidden2!BB73</f>
        <v>0</v>
      </c>
      <c r="H83" s="9">
        <f>hidden2!BC73</f>
        <v>0</v>
      </c>
      <c r="I83" s="9">
        <f>hidden2!BD73</f>
        <v>0</v>
      </c>
      <c r="J83" s="9">
        <f>hidden2!BE73</f>
        <v>0</v>
      </c>
    </row>
    <row r="84" spans="1:10" ht="12.75" customHeight="1" x14ac:dyDescent="0.25">
      <c r="A84" s="5" t="str">
        <f>hidden1!A74</f>
        <v xml:space="preserve">    Республика Алтай</v>
      </c>
      <c r="B84" s="9">
        <f>hidden2!AW74</f>
        <v>0</v>
      </c>
      <c r="C84" s="9">
        <f>hidden2!AX74</f>
        <v>0</v>
      </c>
      <c r="D84" s="9">
        <f>hidden2!AY74</f>
        <v>0</v>
      </c>
      <c r="E84" s="9">
        <f>hidden2!AZ74</f>
        <v>0</v>
      </c>
      <c r="F84" s="9">
        <f>hidden2!BA74</f>
        <v>0</v>
      </c>
      <c r="G84" s="9">
        <f>hidden2!BB74</f>
        <v>0</v>
      </c>
      <c r="H84" s="9">
        <f>hidden2!BC74</f>
        <v>0</v>
      </c>
      <c r="I84" s="9">
        <f>hidden2!BD74</f>
        <v>0</v>
      </c>
      <c r="J84" s="9">
        <f>hidden2!BE74</f>
        <v>0</v>
      </c>
    </row>
    <row r="85" spans="1:10" ht="12.75" customHeight="1" x14ac:dyDescent="0.25">
      <c r="A85" s="5" t="str">
        <f>hidden1!A75</f>
        <v xml:space="preserve">    Республика Тыва</v>
      </c>
      <c r="B85" s="9">
        <f>hidden2!AW75</f>
        <v>0</v>
      </c>
      <c r="C85" s="9">
        <f>hidden2!AX75</f>
        <v>0</v>
      </c>
      <c r="D85" s="9">
        <f>hidden2!AY75</f>
        <v>0</v>
      </c>
      <c r="E85" s="9">
        <f>hidden2!AZ75</f>
        <v>0</v>
      </c>
      <c r="F85" s="9">
        <f>hidden2!BA75</f>
        <v>0</v>
      </c>
      <c r="G85" s="9">
        <f>hidden2!BB75</f>
        <v>0</v>
      </c>
      <c r="H85" s="9">
        <f>hidden2!BC75</f>
        <v>0</v>
      </c>
      <c r="I85" s="9">
        <f>hidden2!BD75</f>
        <v>0</v>
      </c>
      <c r="J85" s="9">
        <f>hidden2!BE75</f>
        <v>0</v>
      </c>
    </row>
    <row r="86" spans="1:10" ht="12.75" customHeight="1" x14ac:dyDescent="0.25">
      <c r="A86" s="5" t="str">
        <f>hidden1!A76</f>
        <v xml:space="preserve">    Республика Хакасия</v>
      </c>
      <c r="B86" s="9">
        <f>hidden2!AW76</f>
        <v>0</v>
      </c>
      <c r="C86" s="9">
        <f>hidden2!AX76</f>
        <v>0</v>
      </c>
      <c r="D86" s="9">
        <f>hidden2!AY76</f>
        <v>0</v>
      </c>
      <c r="E86" s="9">
        <f>hidden2!AZ76</f>
        <v>0</v>
      </c>
      <c r="F86" s="9">
        <f>hidden2!BA76</f>
        <v>0</v>
      </c>
      <c r="G86" s="9">
        <f>hidden2!BB76</f>
        <v>0</v>
      </c>
      <c r="H86" s="9">
        <f>hidden2!BC76</f>
        <v>0</v>
      </c>
      <c r="I86" s="9">
        <f>hidden2!BD76</f>
        <v>0</v>
      </c>
      <c r="J86" s="9">
        <f>hidden2!BE76</f>
        <v>0</v>
      </c>
    </row>
    <row r="87" spans="1:10" ht="12.75" customHeight="1" x14ac:dyDescent="0.25">
      <c r="A87" s="5" t="str">
        <f>hidden1!A77</f>
        <v xml:space="preserve">    Алтайский край</v>
      </c>
      <c r="B87" s="9">
        <f>hidden2!AW77</f>
        <v>0</v>
      </c>
      <c r="C87" s="9">
        <f>hidden2!AX77</f>
        <v>0</v>
      </c>
      <c r="D87" s="9">
        <f>hidden2!AY77</f>
        <v>0</v>
      </c>
      <c r="E87" s="9">
        <f>hidden2!AZ77</f>
        <v>0</v>
      </c>
      <c r="F87" s="9">
        <f>hidden2!BA77</f>
        <v>0</v>
      </c>
      <c r="G87" s="9">
        <f>hidden2!BB77</f>
        <v>0</v>
      </c>
      <c r="H87" s="9">
        <f>hidden2!BC77</f>
        <v>0</v>
      </c>
      <c r="I87" s="9">
        <f>hidden2!BD77</f>
        <v>0</v>
      </c>
      <c r="J87" s="9">
        <f>hidden2!BE77</f>
        <v>0</v>
      </c>
    </row>
    <row r="88" spans="1:10" ht="12.75" customHeight="1" x14ac:dyDescent="0.25">
      <c r="A88" s="5" t="str">
        <f>hidden1!A78</f>
        <v xml:space="preserve">    Красноярский край</v>
      </c>
      <c r="B88" s="9">
        <f>hidden2!AW78</f>
        <v>0</v>
      </c>
      <c r="C88" s="9">
        <f>hidden2!AX78</f>
        <v>0</v>
      </c>
      <c r="D88" s="9">
        <f>hidden2!AY78</f>
        <v>0</v>
      </c>
      <c r="E88" s="9">
        <f>hidden2!AZ78</f>
        <v>0</v>
      </c>
      <c r="F88" s="9">
        <f>hidden2!BA78</f>
        <v>0</v>
      </c>
      <c r="G88" s="9">
        <f>hidden2!BB78</f>
        <v>0</v>
      </c>
      <c r="H88" s="9">
        <f>hidden2!BC78</f>
        <v>0</v>
      </c>
      <c r="I88" s="9">
        <f>hidden2!BD78</f>
        <v>0</v>
      </c>
      <c r="J88" s="9">
        <f>hidden2!BE78</f>
        <v>0</v>
      </c>
    </row>
    <row r="89" spans="1:10" ht="12.75" customHeight="1" x14ac:dyDescent="0.25">
      <c r="A89" s="5" t="str">
        <f>hidden1!A79</f>
        <v xml:space="preserve">    Иркутская область</v>
      </c>
      <c r="B89" s="9">
        <f>hidden2!AW79</f>
        <v>0</v>
      </c>
      <c r="C89" s="9">
        <f>hidden2!AX79</f>
        <v>0</v>
      </c>
      <c r="D89" s="9">
        <f>hidden2!AY79</f>
        <v>0</v>
      </c>
      <c r="E89" s="9">
        <f>hidden2!AZ79</f>
        <v>0</v>
      </c>
      <c r="F89" s="9">
        <f>hidden2!BA79</f>
        <v>0</v>
      </c>
      <c r="G89" s="9">
        <f>hidden2!BB79</f>
        <v>0</v>
      </c>
      <c r="H89" s="9">
        <f>hidden2!BC79</f>
        <v>0</v>
      </c>
      <c r="I89" s="9">
        <f>hidden2!BD79</f>
        <v>0</v>
      </c>
      <c r="J89" s="9">
        <f>hidden2!BE79</f>
        <v>0</v>
      </c>
    </row>
    <row r="90" spans="1:10" ht="12.75" customHeight="1" x14ac:dyDescent="0.25">
      <c r="A90" s="5" t="str">
        <f>hidden1!A80</f>
        <v xml:space="preserve">    Кемеровская область - Кузбасс</v>
      </c>
      <c r="B90" s="9">
        <f>hidden2!AW80</f>
        <v>0</v>
      </c>
      <c r="C90" s="9">
        <f>hidden2!AX80</f>
        <v>0</v>
      </c>
      <c r="D90" s="9">
        <f>hidden2!AY80</f>
        <v>0</v>
      </c>
      <c r="E90" s="9">
        <f>hidden2!AZ80</f>
        <v>0</v>
      </c>
      <c r="F90" s="9">
        <f>hidden2!BA80</f>
        <v>0</v>
      </c>
      <c r="G90" s="9">
        <f>hidden2!BB80</f>
        <v>0</v>
      </c>
      <c r="H90" s="9">
        <f>hidden2!BC80</f>
        <v>0</v>
      </c>
      <c r="I90" s="9">
        <f>hidden2!BD80</f>
        <v>0</v>
      </c>
      <c r="J90" s="9">
        <f>hidden2!BE80</f>
        <v>0</v>
      </c>
    </row>
    <row r="91" spans="1:10" ht="12.75" customHeight="1" x14ac:dyDescent="0.25">
      <c r="A91" s="5" t="str">
        <f>hidden1!A81</f>
        <v xml:space="preserve">    Новосибирская область</v>
      </c>
      <c r="B91" s="9">
        <f>hidden2!AW81</f>
        <v>0</v>
      </c>
      <c r="C91" s="9">
        <f>hidden2!AX81</f>
        <v>0</v>
      </c>
      <c r="D91" s="9">
        <f>hidden2!AY81</f>
        <v>0</v>
      </c>
      <c r="E91" s="9">
        <f>hidden2!AZ81</f>
        <v>0</v>
      </c>
      <c r="F91" s="9">
        <f>hidden2!BA81</f>
        <v>0</v>
      </c>
      <c r="G91" s="9">
        <f>hidden2!BB81</f>
        <v>0</v>
      </c>
      <c r="H91" s="9">
        <f>hidden2!BC81</f>
        <v>0</v>
      </c>
      <c r="I91" s="9">
        <f>hidden2!BD81</f>
        <v>0</v>
      </c>
      <c r="J91" s="9">
        <f>hidden2!BE81</f>
        <v>0</v>
      </c>
    </row>
    <row r="92" spans="1:10" ht="12.75" customHeight="1" x14ac:dyDescent="0.25">
      <c r="A92" s="5" t="str">
        <f>hidden1!A82</f>
        <v xml:space="preserve">    Омская область</v>
      </c>
      <c r="B92" s="9">
        <f>hidden2!AW82</f>
        <v>0</v>
      </c>
      <c r="C92" s="9">
        <f>hidden2!AX82</f>
        <v>0</v>
      </c>
      <c r="D92" s="9">
        <f>hidden2!AY82</f>
        <v>0</v>
      </c>
      <c r="E92" s="9">
        <f>hidden2!AZ82</f>
        <v>0</v>
      </c>
      <c r="F92" s="9">
        <f>hidden2!BA82</f>
        <v>0</v>
      </c>
      <c r="G92" s="9">
        <f>hidden2!BB82</f>
        <v>0</v>
      </c>
      <c r="H92" s="9">
        <f>hidden2!BC82</f>
        <v>0</v>
      </c>
      <c r="I92" s="9">
        <f>hidden2!BD82</f>
        <v>0</v>
      </c>
      <c r="J92" s="9">
        <f>hidden2!BE82</f>
        <v>0</v>
      </c>
    </row>
    <row r="93" spans="1:10" ht="12.75" customHeight="1" x14ac:dyDescent="0.25">
      <c r="A93" s="5" t="str">
        <f>hidden1!A83</f>
        <v xml:space="preserve">    Томская область</v>
      </c>
      <c r="B93" s="9">
        <f>hidden2!AW83</f>
        <v>0</v>
      </c>
      <c r="C93" s="9">
        <f>hidden2!AX83</f>
        <v>0</v>
      </c>
      <c r="D93" s="9">
        <f>hidden2!AY83</f>
        <v>0</v>
      </c>
      <c r="E93" s="9">
        <f>hidden2!AZ83</f>
        <v>0</v>
      </c>
      <c r="F93" s="9">
        <f>hidden2!BA83</f>
        <v>0</v>
      </c>
      <c r="G93" s="9">
        <f>hidden2!BB83</f>
        <v>0</v>
      </c>
      <c r="H93" s="9">
        <f>hidden2!BC83</f>
        <v>0</v>
      </c>
      <c r="I93" s="9">
        <f>hidden2!BD83</f>
        <v>0</v>
      </c>
      <c r="J93" s="9">
        <f>hidden2!BE83</f>
        <v>0</v>
      </c>
    </row>
    <row r="94" spans="1:10" ht="12.75" customHeight="1" x14ac:dyDescent="0.25">
      <c r="A94" s="5" t="str">
        <f>hidden1!A84</f>
        <v xml:space="preserve">  ДАЛЬНЕВОСТОЧНЫЙ ФЕДЕРАЛЬНЫЙ ОКРУГ</v>
      </c>
      <c r="B94" s="9">
        <f>hidden2!AW84</f>
        <v>0</v>
      </c>
      <c r="C94" s="9">
        <f>hidden2!AX84</f>
        <v>0</v>
      </c>
      <c r="D94" s="9">
        <f>hidden2!AY84</f>
        <v>0</v>
      </c>
      <c r="E94" s="9">
        <f>hidden2!AZ84</f>
        <v>0</v>
      </c>
      <c r="F94" s="9">
        <f>hidden2!BA84</f>
        <v>0</v>
      </c>
      <c r="G94" s="9">
        <f>hidden2!BB84</f>
        <v>0</v>
      </c>
      <c r="H94" s="9">
        <f>hidden2!BC84</f>
        <v>0</v>
      </c>
      <c r="I94" s="9">
        <f>hidden2!BD84</f>
        <v>0</v>
      </c>
      <c r="J94" s="9">
        <f>hidden2!BE84</f>
        <v>0</v>
      </c>
    </row>
    <row r="95" spans="1:10" x14ac:dyDescent="0.25">
      <c r="A95" s="5" t="str">
        <f>hidden1!A85</f>
        <v xml:space="preserve">    Республика Бурятия</v>
      </c>
      <c r="B95" s="9">
        <f>hidden2!AW85</f>
        <v>0</v>
      </c>
      <c r="C95" s="9">
        <f>hidden2!AX85</f>
        <v>0</v>
      </c>
      <c r="D95" s="9">
        <f>hidden2!AY85</f>
        <v>0</v>
      </c>
      <c r="E95" s="9">
        <f>hidden2!AZ85</f>
        <v>0</v>
      </c>
      <c r="F95" s="9">
        <f>hidden2!BA85</f>
        <v>0</v>
      </c>
      <c r="G95" s="9">
        <f>hidden2!BB85</f>
        <v>0</v>
      </c>
      <c r="H95" s="9">
        <f>hidden2!BC85</f>
        <v>0</v>
      </c>
      <c r="I95" s="9">
        <f>hidden2!BD85</f>
        <v>0</v>
      </c>
      <c r="J95" s="9">
        <f>hidden2!BE85</f>
        <v>0</v>
      </c>
    </row>
    <row r="96" spans="1:10" x14ac:dyDescent="0.25">
      <c r="A96" s="5" t="str">
        <f>hidden1!A86</f>
        <v xml:space="preserve">    Республика Саха (Якутия)</v>
      </c>
      <c r="B96" s="9">
        <f>hidden2!AW86</f>
        <v>0</v>
      </c>
      <c r="C96" s="9">
        <f>hidden2!AX86</f>
        <v>0</v>
      </c>
      <c r="D96" s="9">
        <f>hidden2!AY86</f>
        <v>0</v>
      </c>
      <c r="E96" s="9">
        <f>hidden2!AZ86</f>
        <v>0</v>
      </c>
      <c r="F96" s="9">
        <f>hidden2!BA86</f>
        <v>0</v>
      </c>
      <c r="G96" s="9">
        <f>hidden2!BB86</f>
        <v>0</v>
      </c>
      <c r="H96" s="9">
        <f>hidden2!BC86</f>
        <v>0</v>
      </c>
      <c r="I96" s="9">
        <f>hidden2!BD86</f>
        <v>0</v>
      </c>
      <c r="J96" s="9">
        <f>hidden2!BE86</f>
        <v>0</v>
      </c>
    </row>
    <row r="97" spans="1:10" x14ac:dyDescent="0.25">
      <c r="A97" s="5" t="str">
        <f>hidden1!A87</f>
        <v xml:space="preserve">    Приморский край</v>
      </c>
      <c r="B97" s="9">
        <f>hidden2!AW87</f>
        <v>0</v>
      </c>
      <c r="C97" s="9">
        <f>hidden2!AX87</f>
        <v>0</v>
      </c>
      <c r="D97" s="9">
        <f>hidden2!AY87</f>
        <v>0</v>
      </c>
      <c r="E97" s="9">
        <f>hidden2!AZ87</f>
        <v>0</v>
      </c>
      <c r="F97" s="9">
        <f>hidden2!BA87</f>
        <v>0</v>
      </c>
      <c r="G97" s="9">
        <f>hidden2!BB87</f>
        <v>0</v>
      </c>
      <c r="H97" s="9">
        <f>hidden2!BC87</f>
        <v>0</v>
      </c>
      <c r="I97" s="9">
        <f>hidden2!BD87</f>
        <v>0</v>
      </c>
      <c r="J97" s="9">
        <f>hidden2!BE87</f>
        <v>0</v>
      </c>
    </row>
    <row r="98" spans="1:10" x14ac:dyDescent="0.25">
      <c r="A98" s="5" t="str">
        <f>hidden1!A88</f>
        <v xml:space="preserve">    Хабаровский край</v>
      </c>
      <c r="B98" s="9">
        <f>hidden2!AW88</f>
        <v>0</v>
      </c>
      <c r="C98" s="9">
        <f>hidden2!AX88</f>
        <v>0</v>
      </c>
      <c r="D98" s="9">
        <f>hidden2!AY88</f>
        <v>0</v>
      </c>
      <c r="E98" s="9">
        <f>hidden2!AZ88</f>
        <v>0</v>
      </c>
      <c r="F98" s="9">
        <f>hidden2!BA88</f>
        <v>0</v>
      </c>
      <c r="G98" s="9">
        <f>hidden2!BB88</f>
        <v>0</v>
      </c>
      <c r="H98" s="9">
        <f>hidden2!BC88</f>
        <v>0</v>
      </c>
      <c r="I98" s="9">
        <f>hidden2!BD88</f>
        <v>0</v>
      </c>
      <c r="J98" s="9">
        <f>hidden2!BE88</f>
        <v>0</v>
      </c>
    </row>
    <row r="99" spans="1:10" x14ac:dyDescent="0.25">
      <c r="A99" s="5" t="str">
        <f>hidden1!A89</f>
        <v xml:space="preserve">    Амурская область</v>
      </c>
      <c r="B99" s="9">
        <f>hidden2!AW89</f>
        <v>0</v>
      </c>
      <c r="C99" s="9">
        <f>hidden2!AX89</f>
        <v>0</v>
      </c>
      <c r="D99" s="9">
        <f>hidden2!AY89</f>
        <v>0</v>
      </c>
      <c r="E99" s="9">
        <f>hidden2!AZ89</f>
        <v>0</v>
      </c>
      <c r="F99" s="9">
        <f>hidden2!BA89</f>
        <v>0</v>
      </c>
      <c r="G99" s="9">
        <f>hidden2!BB89</f>
        <v>0</v>
      </c>
      <c r="H99" s="9">
        <f>hidden2!BC89</f>
        <v>0</v>
      </c>
      <c r="I99" s="9">
        <f>hidden2!BD89</f>
        <v>0</v>
      </c>
      <c r="J99" s="9">
        <f>hidden2!BE89</f>
        <v>0</v>
      </c>
    </row>
    <row r="100" spans="1:10" x14ac:dyDescent="0.25">
      <c r="A100" s="5" t="str">
        <f>hidden1!A90</f>
        <v xml:space="preserve">    Камчатский край</v>
      </c>
      <c r="B100" s="9">
        <f>hidden2!AW90</f>
        <v>0</v>
      </c>
      <c r="C100" s="9">
        <f>hidden2!AX90</f>
        <v>0</v>
      </c>
      <c r="D100" s="9">
        <f>hidden2!AY90</f>
        <v>0</v>
      </c>
      <c r="E100" s="9">
        <f>hidden2!AZ90</f>
        <v>0</v>
      </c>
      <c r="F100" s="9">
        <f>hidden2!BA90</f>
        <v>0</v>
      </c>
      <c r="G100" s="9">
        <f>hidden2!BB90</f>
        <v>0</v>
      </c>
      <c r="H100" s="9">
        <f>hidden2!BC90</f>
        <v>0</v>
      </c>
      <c r="I100" s="9">
        <f>hidden2!BD90</f>
        <v>0</v>
      </c>
      <c r="J100" s="9">
        <f>hidden2!BE90</f>
        <v>0</v>
      </c>
    </row>
    <row r="101" spans="1:10" x14ac:dyDescent="0.25">
      <c r="A101" s="5" t="str">
        <f>hidden1!A91</f>
        <v xml:space="preserve">    Магаданская область</v>
      </c>
      <c r="B101" s="9">
        <f>hidden2!AW91</f>
        <v>0</v>
      </c>
      <c r="C101" s="9">
        <f>hidden2!AX91</f>
        <v>0</v>
      </c>
      <c r="D101" s="9">
        <f>hidden2!AY91</f>
        <v>0</v>
      </c>
      <c r="E101" s="9">
        <f>hidden2!AZ91</f>
        <v>0</v>
      </c>
      <c r="F101" s="9">
        <f>hidden2!BA91</f>
        <v>0</v>
      </c>
      <c r="G101" s="9">
        <f>hidden2!BB91</f>
        <v>0</v>
      </c>
      <c r="H101" s="9">
        <f>hidden2!BC91</f>
        <v>0</v>
      </c>
      <c r="I101" s="9">
        <f>hidden2!BD91</f>
        <v>0</v>
      </c>
      <c r="J101" s="9">
        <f>hidden2!BE91</f>
        <v>0</v>
      </c>
    </row>
    <row r="102" spans="1:10" x14ac:dyDescent="0.25">
      <c r="A102" s="5" t="str">
        <f>hidden1!A92</f>
        <v xml:space="preserve">    Сахалинская область</v>
      </c>
      <c r="B102" s="9">
        <f>hidden2!AW92</f>
        <v>0</v>
      </c>
      <c r="C102" s="9">
        <f>hidden2!AX92</f>
        <v>0</v>
      </c>
      <c r="D102" s="9">
        <f>hidden2!AY92</f>
        <v>0</v>
      </c>
      <c r="E102" s="9">
        <f>hidden2!AZ92</f>
        <v>0</v>
      </c>
      <c r="F102" s="9">
        <f>hidden2!BA92</f>
        <v>0</v>
      </c>
      <c r="G102" s="9">
        <f>hidden2!BB92</f>
        <v>0</v>
      </c>
      <c r="H102" s="9">
        <f>hidden2!BC92</f>
        <v>0</v>
      </c>
      <c r="I102" s="9">
        <f>hidden2!BD92</f>
        <v>0</v>
      </c>
      <c r="J102" s="9">
        <f>hidden2!BE92</f>
        <v>0</v>
      </c>
    </row>
    <row r="103" spans="1:10" x14ac:dyDescent="0.25">
      <c r="A103" s="5" t="str">
        <f>hidden1!A93</f>
        <v xml:space="preserve">    Забайкальский край</v>
      </c>
      <c r="B103" s="9">
        <f>hidden2!AW93</f>
        <v>0</v>
      </c>
      <c r="C103" s="9">
        <f>hidden2!AX93</f>
        <v>0</v>
      </c>
      <c r="D103" s="9">
        <f>hidden2!AY93</f>
        <v>0</v>
      </c>
      <c r="E103" s="9">
        <f>hidden2!AZ93</f>
        <v>0</v>
      </c>
      <c r="F103" s="9">
        <f>hidden2!BA93</f>
        <v>0</v>
      </c>
      <c r="G103" s="9">
        <f>hidden2!BB93</f>
        <v>0</v>
      </c>
      <c r="H103" s="9">
        <f>hidden2!BC93</f>
        <v>0</v>
      </c>
      <c r="I103" s="9">
        <f>hidden2!BD93</f>
        <v>0</v>
      </c>
      <c r="J103" s="9">
        <f>hidden2!BE93</f>
        <v>0</v>
      </c>
    </row>
    <row r="104" spans="1:10" x14ac:dyDescent="0.25">
      <c r="A104" s="5" t="str">
        <f>hidden1!A94</f>
        <v xml:space="preserve">    Еврейская автономная область</v>
      </c>
      <c r="B104" s="9">
        <f>hidden2!AW94</f>
        <v>0</v>
      </c>
      <c r="C104" s="9">
        <f>hidden2!AX94</f>
        <v>0</v>
      </c>
      <c r="D104" s="9">
        <f>hidden2!AY94</f>
        <v>0</v>
      </c>
      <c r="E104" s="9">
        <f>hidden2!AZ94</f>
        <v>0</v>
      </c>
      <c r="F104" s="9">
        <f>hidden2!BA94</f>
        <v>0</v>
      </c>
      <c r="G104" s="9">
        <f>hidden2!BB94</f>
        <v>0</v>
      </c>
      <c r="H104" s="9">
        <f>hidden2!BC94</f>
        <v>0</v>
      </c>
      <c r="I104" s="9">
        <f>hidden2!BD94</f>
        <v>0</v>
      </c>
      <c r="J104" s="9">
        <f>hidden2!BE94</f>
        <v>0</v>
      </c>
    </row>
    <row r="105" spans="1:10" x14ac:dyDescent="0.25">
      <c r="A105" s="5" t="str">
        <f>hidden1!A95</f>
        <v xml:space="preserve">    Чукотский автономный округ</v>
      </c>
      <c r="B105" s="9">
        <f>hidden2!AW95</f>
        <v>0</v>
      </c>
      <c r="C105" s="9">
        <f>hidden2!AX95</f>
        <v>0</v>
      </c>
      <c r="D105" s="9">
        <f>hidden2!AY95</f>
        <v>0</v>
      </c>
      <c r="E105" s="9">
        <f>hidden2!AZ95</f>
        <v>0</v>
      </c>
      <c r="F105" s="9">
        <f>hidden2!BA95</f>
        <v>0</v>
      </c>
      <c r="G105" s="9">
        <f>hidden2!BB95</f>
        <v>0</v>
      </c>
      <c r="H105" s="9">
        <f>hidden2!BC95</f>
        <v>0</v>
      </c>
      <c r="I105" s="9">
        <f>hidden2!BD95</f>
        <v>0</v>
      </c>
      <c r="J105" s="9">
        <f>hidden2!BE95</f>
        <v>0</v>
      </c>
    </row>
    <row r="106" spans="1:10" x14ac:dyDescent="0.25">
      <c r="A106" s="5" t="str">
        <f>hidden1!A101</f>
        <v xml:space="preserve">  МИ ФНС РОССИИ ПО УПРАВЛЕНИЮ ДОЛГОМ</v>
      </c>
      <c r="B106" s="9">
        <f>hidden2!AW101</f>
        <v>0</v>
      </c>
      <c r="C106" s="9">
        <f>hidden2!AX101</f>
        <v>0</v>
      </c>
      <c r="D106" s="9">
        <f>hidden2!AY101</f>
        <v>0</v>
      </c>
      <c r="E106" s="9">
        <f>hidden2!AZ101</f>
        <v>0</v>
      </c>
      <c r="F106" s="9">
        <f>hidden2!BA101</f>
        <v>0</v>
      </c>
      <c r="G106" s="9">
        <f>hidden2!BB101</f>
        <v>0</v>
      </c>
      <c r="H106" s="9">
        <f>hidden2!BC101</f>
        <v>0</v>
      </c>
      <c r="I106" s="9">
        <f>hidden2!BD101</f>
        <v>0</v>
      </c>
      <c r="J106" s="9">
        <f>hidden2!BE101</f>
        <v>0</v>
      </c>
    </row>
    <row r="107" spans="1:10" x14ac:dyDescent="0.25">
      <c r="A107" s="5"/>
      <c r="B107" s="9"/>
      <c r="C107" s="9"/>
      <c r="D107" s="9"/>
      <c r="E107" s="9"/>
      <c r="F107" s="9"/>
      <c r="G107" s="9"/>
      <c r="H107" s="9"/>
      <c r="I107" s="9"/>
      <c r="J107" s="9"/>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zoomScale="90" zoomScaleNormal="90" workbookViewId="0">
      <selection activeCell="A106" sqref="A106:XFD110"/>
    </sheetView>
  </sheetViews>
  <sheetFormatPr defaultColWidth="9.109375" defaultRowHeight="13.2" x14ac:dyDescent="0.25"/>
  <cols>
    <col min="1" max="1" width="45.5546875" style="2" customWidth="1"/>
    <col min="2" max="5" width="25.88671875" style="2" customWidth="1"/>
    <col min="6" max="6" width="14.5546875" style="2" customWidth="1"/>
    <col min="7"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августа 2023 года</v>
      </c>
      <c r="B3" s="100"/>
      <c r="C3" s="100"/>
      <c r="D3" s="100"/>
      <c r="E3" s="100"/>
    </row>
    <row r="4" spans="1:5" s="17" customFormat="1" x14ac:dyDescent="0.25">
      <c r="A4" s="19"/>
      <c r="B4" s="18"/>
      <c r="C4" s="18"/>
      <c r="D4" s="18"/>
    </row>
    <row r="5" spans="1:5" s="17" customFormat="1" ht="14.1" customHeight="1" x14ac:dyDescent="0.25">
      <c r="A5" s="17" t="s">
        <v>2</v>
      </c>
      <c r="E5" s="20" t="s">
        <v>7</v>
      </c>
    </row>
    <row r="6" spans="1:5" s="17" customFormat="1" ht="14.1" customHeight="1" x14ac:dyDescent="0.25">
      <c r="A6" s="112"/>
      <c r="B6" s="99" t="s">
        <v>267</v>
      </c>
      <c r="C6" s="104" t="s">
        <v>268</v>
      </c>
      <c r="D6" s="104" t="s">
        <v>269</v>
      </c>
      <c r="E6" s="99" t="s">
        <v>270</v>
      </c>
    </row>
    <row r="7" spans="1:5" s="17" customFormat="1" ht="28.5" customHeight="1" x14ac:dyDescent="0.25">
      <c r="A7" s="112"/>
      <c r="B7" s="99"/>
      <c r="C7" s="129"/>
      <c r="D7" s="129"/>
      <c r="E7" s="99"/>
    </row>
    <row r="8" spans="1:5" s="17" customFormat="1" ht="16.5" customHeight="1" x14ac:dyDescent="0.25">
      <c r="A8" s="112"/>
      <c r="B8" s="99"/>
      <c r="C8" s="129"/>
      <c r="D8" s="129"/>
      <c r="E8" s="99"/>
    </row>
    <row r="9" spans="1:5" s="17" customFormat="1" ht="80.400000000000006" customHeight="1" x14ac:dyDescent="0.25">
      <c r="A9" s="112"/>
      <c r="B9" s="99"/>
      <c r="C9" s="130"/>
      <c r="D9" s="130"/>
      <c r="E9" s="99"/>
    </row>
    <row r="10" spans="1:5" s="17" customFormat="1" ht="12.75" customHeight="1" x14ac:dyDescent="0.25">
      <c r="A10" s="25" t="s">
        <v>0</v>
      </c>
      <c r="B10" s="25">
        <v>2364</v>
      </c>
      <c r="C10" s="25">
        <v>2365</v>
      </c>
      <c r="D10" s="25">
        <v>2366</v>
      </c>
      <c r="E10" s="25">
        <v>2367</v>
      </c>
    </row>
    <row r="11" spans="1:5" ht="18" customHeight="1" x14ac:dyDescent="0.25">
      <c r="A11" s="5" t="str">
        <f>hidden1!A1</f>
        <v>РОССИЙСКАЯ ФЕДЕРАЦИЯ</v>
      </c>
      <c r="B11" s="9">
        <f>hidden2!BF1</f>
        <v>0</v>
      </c>
      <c r="C11" s="9">
        <f>hidden2!BG1</f>
        <v>0</v>
      </c>
      <c r="D11" s="9">
        <f>hidden2!BH1</f>
        <v>0</v>
      </c>
      <c r="E11" s="9">
        <f>hidden2!BI1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hidden2!BF3</f>
        <v>0</v>
      </c>
      <c r="C13" s="9">
        <f>hidden2!BG3</f>
        <v>0</v>
      </c>
      <c r="D13" s="9">
        <f>hidden2!BH3</f>
        <v>0</v>
      </c>
      <c r="E13" s="9">
        <f>hidden2!BI3</f>
        <v>0</v>
      </c>
    </row>
    <row r="14" spans="1:5" ht="12.75" customHeight="1" x14ac:dyDescent="0.25">
      <c r="A14" s="5" t="str">
        <f>hidden1!A4</f>
        <v xml:space="preserve">    Белгородская область</v>
      </c>
      <c r="B14" s="9">
        <f>hidden2!BF4</f>
        <v>0</v>
      </c>
      <c r="C14" s="9">
        <f>hidden2!BG4</f>
        <v>0</v>
      </c>
      <c r="D14" s="9">
        <f>hidden2!BH4</f>
        <v>0</v>
      </c>
      <c r="E14" s="9">
        <f>hidden2!BI4</f>
        <v>0</v>
      </c>
    </row>
    <row r="15" spans="1:5" ht="12.75" customHeight="1" x14ac:dyDescent="0.25">
      <c r="A15" s="5" t="str">
        <f>hidden1!A5</f>
        <v xml:space="preserve">    Брянская область</v>
      </c>
      <c r="B15" s="9">
        <f>hidden2!BF5</f>
        <v>0</v>
      </c>
      <c r="C15" s="9">
        <f>hidden2!BG5</f>
        <v>0</v>
      </c>
      <c r="D15" s="9">
        <f>hidden2!BH5</f>
        <v>0</v>
      </c>
      <c r="E15" s="9">
        <f>hidden2!BI5</f>
        <v>0</v>
      </c>
    </row>
    <row r="16" spans="1:5" ht="12.75" customHeight="1" x14ac:dyDescent="0.25">
      <c r="A16" s="5" t="str">
        <f>hidden1!A6</f>
        <v xml:space="preserve">    Владимирская область</v>
      </c>
      <c r="B16" s="9">
        <f>hidden2!BF6</f>
        <v>0</v>
      </c>
      <c r="C16" s="9">
        <f>hidden2!BG6</f>
        <v>0</v>
      </c>
      <c r="D16" s="9">
        <f>hidden2!BH6</f>
        <v>0</v>
      </c>
      <c r="E16" s="9">
        <f>hidden2!BI6</f>
        <v>0</v>
      </c>
    </row>
    <row r="17" spans="1:5" ht="12.75" customHeight="1" x14ac:dyDescent="0.25">
      <c r="A17" s="5" t="str">
        <f>hidden1!A7</f>
        <v xml:space="preserve">    Воронежская область</v>
      </c>
      <c r="B17" s="9">
        <f>hidden2!BF7</f>
        <v>0</v>
      </c>
      <c r="C17" s="9">
        <f>hidden2!BG7</f>
        <v>0</v>
      </c>
      <c r="D17" s="9">
        <f>hidden2!BH7</f>
        <v>0</v>
      </c>
      <c r="E17" s="9">
        <f>hidden2!BI7</f>
        <v>0</v>
      </c>
    </row>
    <row r="18" spans="1:5" ht="12.75" customHeight="1" x14ac:dyDescent="0.25">
      <c r="A18" s="5" t="str">
        <f>hidden1!A8</f>
        <v xml:space="preserve">    Ивановская область</v>
      </c>
      <c r="B18" s="9">
        <f>hidden2!BF8</f>
        <v>0</v>
      </c>
      <c r="C18" s="9">
        <f>hidden2!BG8</f>
        <v>0</v>
      </c>
      <c r="D18" s="9">
        <f>hidden2!BH8</f>
        <v>0</v>
      </c>
      <c r="E18" s="9">
        <f>hidden2!BI8</f>
        <v>0</v>
      </c>
    </row>
    <row r="19" spans="1:5" ht="12.75" customHeight="1" x14ac:dyDescent="0.25">
      <c r="A19" s="5" t="str">
        <f>hidden1!A9</f>
        <v xml:space="preserve">    Калужская область</v>
      </c>
      <c r="B19" s="9">
        <f>hidden2!BF9</f>
        <v>0</v>
      </c>
      <c r="C19" s="9">
        <f>hidden2!BG9</f>
        <v>0</v>
      </c>
      <c r="D19" s="9">
        <f>hidden2!BH9</f>
        <v>0</v>
      </c>
      <c r="E19" s="9">
        <f>hidden2!BI9</f>
        <v>0</v>
      </c>
    </row>
    <row r="20" spans="1:5" ht="12.75" customHeight="1" x14ac:dyDescent="0.25">
      <c r="A20" s="5" t="str">
        <f>hidden1!A10</f>
        <v xml:space="preserve">    Костромская область</v>
      </c>
      <c r="B20" s="9">
        <f>hidden2!BF10</f>
        <v>0</v>
      </c>
      <c r="C20" s="9">
        <f>hidden2!BG10</f>
        <v>0</v>
      </c>
      <c r="D20" s="9">
        <f>hidden2!BH10</f>
        <v>0</v>
      </c>
      <c r="E20" s="9">
        <f>hidden2!BI10</f>
        <v>0</v>
      </c>
    </row>
    <row r="21" spans="1:5" ht="12.75" customHeight="1" x14ac:dyDescent="0.25">
      <c r="A21" s="5" t="str">
        <f>hidden1!A11</f>
        <v xml:space="preserve">    Курская область</v>
      </c>
      <c r="B21" s="9">
        <f>hidden2!BF11</f>
        <v>0</v>
      </c>
      <c r="C21" s="9">
        <f>hidden2!BG11</f>
        <v>0</v>
      </c>
      <c r="D21" s="9">
        <f>hidden2!BH11</f>
        <v>0</v>
      </c>
      <c r="E21" s="9">
        <f>hidden2!BI11</f>
        <v>0</v>
      </c>
    </row>
    <row r="22" spans="1:5" ht="12.75" customHeight="1" x14ac:dyDescent="0.25">
      <c r="A22" s="5" t="str">
        <f>hidden1!A12</f>
        <v xml:space="preserve">    Липецкая область</v>
      </c>
      <c r="B22" s="9">
        <f>hidden2!BF12</f>
        <v>0</v>
      </c>
      <c r="C22" s="9">
        <f>hidden2!BG12</f>
        <v>0</v>
      </c>
      <c r="D22" s="9">
        <f>hidden2!BH12</f>
        <v>0</v>
      </c>
      <c r="E22" s="9">
        <f>hidden2!BI12</f>
        <v>0</v>
      </c>
    </row>
    <row r="23" spans="1:5" ht="12.75" customHeight="1" x14ac:dyDescent="0.25">
      <c r="A23" s="5" t="str">
        <f>hidden1!A13</f>
        <v xml:space="preserve">    Московская область</v>
      </c>
      <c r="B23" s="9">
        <f>hidden2!BF13</f>
        <v>0</v>
      </c>
      <c r="C23" s="9">
        <f>hidden2!BG13</f>
        <v>0</v>
      </c>
      <c r="D23" s="9">
        <f>hidden2!BH13</f>
        <v>0</v>
      </c>
      <c r="E23" s="9">
        <f>hidden2!BI13</f>
        <v>0</v>
      </c>
    </row>
    <row r="24" spans="1:5" ht="12.75" customHeight="1" x14ac:dyDescent="0.25">
      <c r="A24" s="5" t="str">
        <f>hidden1!A14</f>
        <v xml:space="preserve">    Орловская область</v>
      </c>
      <c r="B24" s="9">
        <f>hidden2!BF14</f>
        <v>0</v>
      </c>
      <c r="C24" s="9">
        <f>hidden2!BG14</f>
        <v>0</v>
      </c>
      <c r="D24" s="9">
        <f>hidden2!BH14</f>
        <v>0</v>
      </c>
      <c r="E24" s="9">
        <f>hidden2!BI14</f>
        <v>0</v>
      </c>
    </row>
    <row r="25" spans="1:5" ht="12.75" customHeight="1" x14ac:dyDescent="0.25">
      <c r="A25" s="5" t="str">
        <f>hidden1!A15</f>
        <v xml:space="preserve">    Рязанская область</v>
      </c>
      <c r="B25" s="9">
        <f>hidden2!BF15</f>
        <v>0</v>
      </c>
      <c r="C25" s="9">
        <f>hidden2!BG15</f>
        <v>0</v>
      </c>
      <c r="D25" s="9">
        <f>hidden2!BH15</f>
        <v>0</v>
      </c>
      <c r="E25" s="9">
        <f>hidden2!BI15</f>
        <v>0</v>
      </c>
    </row>
    <row r="26" spans="1:5" ht="12.75" customHeight="1" x14ac:dyDescent="0.25">
      <c r="A26" s="5" t="str">
        <f>hidden1!A16</f>
        <v xml:space="preserve">    Смоленская область</v>
      </c>
      <c r="B26" s="9">
        <f>hidden2!BF16</f>
        <v>0</v>
      </c>
      <c r="C26" s="9">
        <f>hidden2!BG16</f>
        <v>0</v>
      </c>
      <c r="D26" s="9">
        <f>hidden2!BH16</f>
        <v>0</v>
      </c>
      <c r="E26" s="9">
        <f>hidden2!BI16</f>
        <v>0</v>
      </c>
    </row>
    <row r="27" spans="1:5" ht="13.65" customHeight="1" x14ac:dyDescent="0.25">
      <c r="A27" s="5" t="str">
        <f>hidden1!A17</f>
        <v xml:space="preserve">    Тамбовская область</v>
      </c>
      <c r="B27" s="9">
        <f>hidden2!BF17</f>
        <v>0</v>
      </c>
      <c r="C27" s="9">
        <f>hidden2!BG17</f>
        <v>0</v>
      </c>
      <c r="D27" s="9">
        <f>hidden2!BH17</f>
        <v>0</v>
      </c>
      <c r="E27" s="9">
        <f>hidden2!BI17</f>
        <v>0</v>
      </c>
    </row>
    <row r="28" spans="1:5" ht="12.75" customHeight="1" x14ac:dyDescent="0.25">
      <c r="A28" s="5" t="str">
        <f>hidden1!A18</f>
        <v xml:space="preserve">    Тверская область</v>
      </c>
      <c r="B28" s="9">
        <f>hidden2!BF18</f>
        <v>0</v>
      </c>
      <c r="C28" s="9">
        <f>hidden2!BG18</f>
        <v>0</v>
      </c>
      <c r="D28" s="9">
        <f>hidden2!BH18</f>
        <v>0</v>
      </c>
      <c r="E28" s="9">
        <f>hidden2!BI18</f>
        <v>0</v>
      </c>
    </row>
    <row r="29" spans="1:5" ht="12.75" customHeight="1" x14ac:dyDescent="0.25">
      <c r="A29" s="5" t="str">
        <f>hidden1!A19</f>
        <v xml:space="preserve">    Тульская область</v>
      </c>
      <c r="B29" s="9">
        <f>hidden2!BF19</f>
        <v>0</v>
      </c>
      <c r="C29" s="9">
        <f>hidden2!BG19</f>
        <v>0</v>
      </c>
      <c r="D29" s="9">
        <f>hidden2!BH19</f>
        <v>0</v>
      </c>
      <c r="E29" s="9">
        <f>hidden2!BI19</f>
        <v>0</v>
      </c>
    </row>
    <row r="30" spans="1:5" ht="12.75" customHeight="1" x14ac:dyDescent="0.25">
      <c r="A30" s="5" t="str">
        <f>hidden1!A20</f>
        <v xml:space="preserve">    Ярославская область</v>
      </c>
      <c r="B30" s="9">
        <f>hidden2!BF20</f>
        <v>0</v>
      </c>
      <c r="C30" s="9">
        <f>hidden2!BG20</f>
        <v>0</v>
      </c>
      <c r="D30" s="9">
        <f>hidden2!BH20</f>
        <v>0</v>
      </c>
      <c r="E30" s="9">
        <f>hidden2!BI20</f>
        <v>0</v>
      </c>
    </row>
    <row r="31" spans="1:5" ht="12.75" customHeight="1" x14ac:dyDescent="0.25">
      <c r="A31" s="5" t="str">
        <f>hidden1!A21</f>
        <v xml:space="preserve">    город Москва</v>
      </c>
      <c r="B31" s="9">
        <f>hidden2!BF21</f>
        <v>0</v>
      </c>
      <c r="C31" s="9">
        <f>hidden2!BG21</f>
        <v>0</v>
      </c>
      <c r="D31" s="9">
        <f>hidden2!BH21</f>
        <v>0</v>
      </c>
      <c r="E31" s="9">
        <f>hidden2!BI21</f>
        <v>0</v>
      </c>
    </row>
    <row r="32" spans="1:5" ht="12.75" customHeight="1" x14ac:dyDescent="0.25">
      <c r="A32" s="5" t="str">
        <f>hidden1!A22</f>
        <v xml:space="preserve">  СЕВЕРО-ЗАПАДНЫЙ ФЕДЕРАЛЬНЫЙ ОКРУГ</v>
      </c>
      <c r="B32" s="9">
        <f>hidden2!BF22</f>
        <v>0</v>
      </c>
      <c r="C32" s="9">
        <f>hidden2!BG22</f>
        <v>0</v>
      </c>
      <c r="D32" s="9">
        <f>hidden2!BH22</f>
        <v>0</v>
      </c>
      <c r="E32" s="9">
        <f>hidden2!BI22</f>
        <v>0</v>
      </c>
    </row>
    <row r="33" spans="1:5" ht="12.75" customHeight="1" x14ac:dyDescent="0.25">
      <c r="A33" s="5" t="str">
        <f>hidden1!A23</f>
        <v xml:space="preserve">    Республика Карелия</v>
      </c>
      <c r="B33" s="9">
        <f>hidden2!BF23</f>
        <v>0</v>
      </c>
      <c r="C33" s="9">
        <f>hidden2!BG23</f>
        <v>0</v>
      </c>
      <c r="D33" s="9">
        <f>hidden2!BH23</f>
        <v>0</v>
      </c>
      <c r="E33" s="9">
        <f>hidden2!BI23</f>
        <v>0</v>
      </c>
    </row>
    <row r="34" spans="1:5" ht="12.75" customHeight="1" x14ac:dyDescent="0.25">
      <c r="A34" s="5" t="str">
        <f>hidden1!A24</f>
        <v xml:space="preserve">    Республика Коми</v>
      </c>
      <c r="B34" s="9">
        <f>hidden2!BF24</f>
        <v>0</v>
      </c>
      <c r="C34" s="9">
        <f>hidden2!BG24</f>
        <v>0</v>
      </c>
      <c r="D34" s="9">
        <f>hidden2!BH24</f>
        <v>0</v>
      </c>
      <c r="E34" s="9">
        <f>hidden2!BI24</f>
        <v>0</v>
      </c>
    </row>
    <row r="35" spans="1:5" ht="12.75" customHeight="1" x14ac:dyDescent="0.25">
      <c r="A35" s="5" t="str">
        <f>hidden1!A25</f>
        <v xml:space="preserve">    Архангельская область</v>
      </c>
      <c r="B35" s="9">
        <f>hidden2!BF25</f>
        <v>0</v>
      </c>
      <c r="C35" s="9">
        <f>hidden2!BG25</f>
        <v>0</v>
      </c>
      <c r="D35" s="9">
        <f>hidden2!BH25</f>
        <v>0</v>
      </c>
      <c r="E35" s="9">
        <f>hidden2!BI25</f>
        <v>0</v>
      </c>
    </row>
    <row r="36" spans="1:5" ht="12.75" customHeight="1" x14ac:dyDescent="0.25">
      <c r="A36" s="5" t="str">
        <f>hidden1!A26</f>
        <v xml:space="preserve">    Вологодская область</v>
      </c>
      <c r="B36" s="9">
        <f>hidden2!BF26</f>
        <v>0</v>
      </c>
      <c r="C36" s="9">
        <f>hidden2!BG26</f>
        <v>0</v>
      </c>
      <c r="D36" s="9">
        <f>hidden2!BH26</f>
        <v>0</v>
      </c>
      <c r="E36" s="9">
        <f>hidden2!BI26</f>
        <v>0</v>
      </c>
    </row>
    <row r="37" spans="1:5" ht="12.75" customHeight="1" x14ac:dyDescent="0.25">
      <c r="A37" s="5" t="str">
        <f>hidden1!A27</f>
        <v xml:space="preserve">    Калининградская область</v>
      </c>
      <c r="B37" s="9">
        <f>hidden2!BF27</f>
        <v>0</v>
      </c>
      <c r="C37" s="9">
        <f>hidden2!BG27</f>
        <v>0</v>
      </c>
      <c r="D37" s="9">
        <f>hidden2!BH27</f>
        <v>0</v>
      </c>
      <c r="E37" s="9">
        <f>hidden2!BI27</f>
        <v>0</v>
      </c>
    </row>
    <row r="38" spans="1:5" ht="12.75" customHeight="1" x14ac:dyDescent="0.25">
      <c r="A38" s="5" t="str">
        <f>hidden1!A28</f>
        <v xml:space="preserve">    Ленинградская область</v>
      </c>
      <c r="B38" s="9">
        <f>hidden2!BF28</f>
        <v>0</v>
      </c>
      <c r="C38" s="9">
        <f>hidden2!BG28</f>
        <v>0</v>
      </c>
      <c r="D38" s="9">
        <f>hidden2!BH28</f>
        <v>0</v>
      </c>
      <c r="E38" s="9">
        <f>hidden2!BI28</f>
        <v>0</v>
      </c>
    </row>
    <row r="39" spans="1:5" ht="12.75" customHeight="1" x14ac:dyDescent="0.25">
      <c r="A39" s="5" t="str">
        <f>hidden1!A29</f>
        <v xml:space="preserve">    Мурманская область</v>
      </c>
      <c r="B39" s="9">
        <f>hidden2!BF29</f>
        <v>0</v>
      </c>
      <c r="C39" s="9">
        <f>hidden2!BG29</f>
        <v>0</v>
      </c>
      <c r="D39" s="9">
        <f>hidden2!BH29</f>
        <v>0</v>
      </c>
      <c r="E39" s="9">
        <f>hidden2!BI29</f>
        <v>0</v>
      </c>
    </row>
    <row r="40" spans="1:5" ht="12.75" customHeight="1" x14ac:dyDescent="0.25">
      <c r="A40" s="5" t="str">
        <f>hidden1!A30</f>
        <v xml:space="preserve">    Новгородская область</v>
      </c>
      <c r="B40" s="9">
        <f>hidden2!BF30</f>
        <v>0</v>
      </c>
      <c r="C40" s="9">
        <f>hidden2!BG30</f>
        <v>0</v>
      </c>
      <c r="D40" s="9">
        <f>hidden2!BH30</f>
        <v>0</v>
      </c>
      <c r="E40" s="9">
        <f>hidden2!BI30</f>
        <v>0</v>
      </c>
    </row>
    <row r="41" spans="1:5" ht="12.75" customHeight="1" x14ac:dyDescent="0.25">
      <c r="A41" s="5" t="str">
        <f>hidden1!A31</f>
        <v xml:space="preserve">    Псковская область</v>
      </c>
      <c r="B41" s="9">
        <f>hidden2!BF31</f>
        <v>0</v>
      </c>
      <c r="C41" s="9">
        <f>hidden2!BG31</f>
        <v>0</v>
      </c>
      <c r="D41" s="9">
        <f>hidden2!BH31</f>
        <v>0</v>
      </c>
      <c r="E41" s="9">
        <f>hidden2!BI31</f>
        <v>0</v>
      </c>
    </row>
    <row r="42" spans="1:5" ht="12.75" customHeight="1" x14ac:dyDescent="0.25">
      <c r="A42" s="5" t="str">
        <f>hidden1!A32</f>
        <v xml:space="preserve">    город Санкт-Петербург</v>
      </c>
      <c r="B42" s="9">
        <f>hidden2!BF32</f>
        <v>0</v>
      </c>
      <c r="C42" s="9">
        <f>hidden2!BG32</f>
        <v>0</v>
      </c>
      <c r="D42" s="9">
        <f>hidden2!BH32</f>
        <v>0</v>
      </c>
      <c r="E42" s="9">
        <f>hidden2!BI32</f>
        <v>0</v>
      </c>
    </row>
    <row r="43" spans="1:5" ht="12.75" customHeight="1" x14ac:dyDescent="0.25">
      <c r="A43" s="5" t="str">
        <f>hidden1!A33</f>
        <v xml:space="preserve">    Ненецкий автономный округ</v>
      </c>
      <c r="B43" s="9">
        <f>hidden2!BF33</f>
        <v>0</v>
      </c>
      <c r="C43" s="9">
        <f>hidden2!BG33</f>
        <v>0</v>
      </c>
      <c r="D43" s="9">
        <f>hidden2!BH33</f>
        <v>0</v>
      </c>
      <c r="E43" s="9">
        <f>hidden2!BI33</f>
        <v>0</v>
      </c>
    </row>
    <row r="44" spans="1:5" ht="12.75" customHeight="1" x14ac:dyDescent="0.25">
      <c r="A44" s="5" t="str">
        <f>hidden1!A34</f>
        <v xml:space="preserve">  СЕВЕРО-КАВКАЗСКИЙ ФЕДЕРАЛЬНЫЙ ОКРУГ</v>
      </c>
      <c r="B44" s="9">
        <f>hidden2!BF34</f>
        <v>0</v>
      </c>
      <c r="C44" s="9">
        <f>hidden2!BG34</f>
        <v>0</v>
      </c>
      <c r="D44" s="9">
        <f>hidden2!BH34</f>
        <v>0</v>
      </c>
      <c r="E44" s="9">
        <f>hidden2!BI34</f>
        <v>0</v>
      </c>
    </row>
    <row r="45" spans="1:5" ht="12.75" customHeight="1" x14ac:dyDescent="0.25">
      <c r="A45" s="5" t="str">
        <f>hidden1!A35</f>
        <v xml:space="preserve">    Республика Дагестан</v>
      </c>
      <c r="B45" s="9">
        <f>hidden2!BF35</f>
        <v>0</v>
      </c>
      <c r="C45" s="9">
        <f>hidden2!BG35</f>
        <v>0</v>
      </c>
      <c r="D45" s="9">
        <f>hidden2!BH35</f>
        <v>0</v>
      </c>
      <c r="E45" s="9">
        <f>hidden2!BI35</f>
        <v>0</v>
      </c>
    </row>
    <row r="46" spans="1:5" ht="12.75" customHeight="1" x14ac:dyDescent="0.25">
      <c r="A46" s="5" t="str">
        <f>hidden1!A36</f>
        <v xml:space="preserve">    Республика Ингушетия</v>
      </c>
      <c r="B46" s="9">
        <f>hidden2!BF36</f>
        <v>0</v>
      </c>
      <c r="C46" s="9">
        <f>hidden2!BG36</f>
        <v>0</v>
      </c>
      <c r="D46" s="9">
        <f>hidden2!BH36</f>
        <v>0</v>
      </c>
      <c r="E46" s="9">
        <f>hidden2!BI36</f>
        <v>0</v>
      </c>
    </row>
    <row r="47" spans="1:5" ht="12.75" customHeight="1" x14ac:dyDescent="0.25">
      <c r="A47" s="5" t="str">
        <f>hidden1!A37</f>
        <v xml:space="preserve">    Кабардино-Балкарская Республика</v>
      </c>
      <c r="B47" s="9">
        <f>hidden2!BF37</f>
        <v>0</v>
      </c>
      <c r="C47" s="9">
        <f>hidden2!BG37</f>
        <v>0</v>
      </c>
      <c r="D47" s="9">
        <f>hidden2!BH37</f>
        <v>0</v>
      </c>
      <c r="E47" s="9">
        <f>hidden2!BI37</f>
        <v>0</v>
      </c>
    </row>
    <row r="48" spans="1:5" ht="12.75" customHeight="1" x14ac:dyDescent="0.25">
      <c r="A48" s="5" t="str">
        <f>hidden1!A38</f>
        <v xml:space="preserve">    Карачаево-Черкесская Республика</v>
      </c>
      <c r="B48" s="9">
        <f>hidden2!BF38</f>
        <v>0</v>
      </c>
      <c r="C48" s="9">
        <f>hidden2!BG38</f>
        <v>0</v>
      </c>
      <c r="D48" s="9">
        <f>hidden2!BH38</f>
        <v>0</v>
      </c>
      <c r="E48" s="9">
        <f>hidden2!BI38</f>
        <v>0</v>
      </c>
    </row>
    <row r="49" spans="1:5" ht="12.75" customHeight="1" x14ac:dyDescent="0.25">
      <c r="A49" s="5" t="str">
        <f>hidden1!A39</f>
        <v xml:space="preserve">    Республика Северная Осетия-Алания</v>
      </c>
      <c r="B49" s="9">
        <f>hidden2!BF39</f>
        <v>0</v>
      </c>
      <c r="C49" s="9">
        <f>hidden2!BG39</f>
        <v>0</v>
      </c>
      <c r="D49" s="9">
        <f>hidden2!BH39</f>
        <v>0</v>
      </c>
      <c r="E49" s="9">
        <f>hidden2!BI39</f>
        <v>0</v>
      </c>
    </row>
    <row r="50" spans="1:5" ht="12.75" customHeight="1" x14ac:dyDescent="0.25">
      <c r="A50" s="5" t="str">
        <f>hidden1!A40</f>
        <v xml:space="preserve">    Чеченская Республика</v>
      </c>
      <c r="B50" s="9">
        <f>hidden2!BF40</f>
        <v>0</v>
      </c>
      <c r="C50" s="9">
        <f>hidden2!BG40</f>
        <v>0</v>
      </c>
      <c r="D50" s="9">
        <f>hidden2!BH40</f>
        <v>0</v>
      </c>
      <c r="E50" s="9">
        <f>hidden2!BI40</f>
        <v>0</v>
      </c>
    </row>
    <row r="51" spans="1:5" ht="12.75" customHeight="1" x14ac:dyDescent="0.25">
      <c r="A51" s="5" t="str">
        <f>hidden1!A41</f>
        <v xml:space="preserve">    Ставропольский край</v>
      </c>
      <c r="B51" s="9">
        <f>hidden2!BF41</f>
        <v>0</v>
      </c>
      <c r="C51" s="9">
        <f>hidden2!BG41</f>
        <v>0</v>
      </c>
      <c r="D51" s="9">
        <f>hidden2!BH41</f>
        <v>0</v>
      </c>
      <c r="E51" s="9">
        <f>hidden2!BI41</f>
        <v>0</v>
      </c>
    </row>
    <row r="52" spans="1:5" ht="12.75" customHeight="1" x14ac:dyDescent="0.25">
      <c r="A52" s="5" t="str">
        <f>hidden1!A42</f>
        <v xml:space="preserve">  ЮЖНЫЙ ФЕДЕРАЛЬНЫЙ ОКРУГ</v>
      </c>
      <c r="B52" s="9">
        <f>hidden2!BF42</f>
        <v>0</v>
      </c>
      <c r="C52" s="9">
        <f>hidden2!BG42</f>
        <v>0</v>
      </c>
      <c r="D52" s="9">
        <f>hidden2!BH42</f>
        <v>0</v>
      </c>
      <c r="E52" s="9">
        <f>hidden2!BI42</f>
        <v>0</v>
      </c>
    </row>
    <row r="53" spans="1:5" ht="12.75" customHeight="1" x14ac:dyDescent="0.25">
      <c r="A53" s="5" t="str">
        <f>hidden1!A43</f>
        <v xml:space="preserve">    Республика Адыгея</v>
      </c>
      <c r="B53" s="9">
        <f>hidden2!BF43</f>
        <v>0</v>
      </c>
      <c r="C53" s="9">
        <f>hidden2!BG43</f>
        <v>0</v>
      </c>
      <c r="D53" s="9">
        <f>hidden2!BH43</f>
        <v>0</v>
      </c>
      <c r="E53" s="9">
        <f>hidden2!BI43</f>
        <v>0</v>
      </c>
    </row>
    <row r="54" spans="1:5" ht="13.65" customHeight="1" x14ac:dyDescent="0.25">
      <c r="A54" s="5" t="str">
        <f>hidden1!A44</f>
        <v xml:space="preserve">    Республика Калмыкия</v>
      </c>
      <c r="B54" s="9">
        <f>hidden2!BF44</f>
        <v>0</v>
      </c>
      <c r="C54" s="9">
        <f>hidden2!BG44</f>
        <v>0</v>
      </c>
      <c r="D54" s="9">
        <f>hidden2!BH44</f>
        <v>0</v>
      </c>
      <c r="E54" s="9">
        <f>hidden2!BI44</f>
        <v>0</v>
      </c>
    </row>
    <row r="55" spans="1:5" ht="12.75" customHeight="1" x14ac:dyDescent="0.25">
      <c r="A55" s="5" t="str">
        <f>hidden1!A45</f>
        <v xml:space="preserve">    Республика Крым</v>
      </c>
      <c r="B55" s="9">
        <f>hidden2!BF45</f>
        <v>0</v>
      </c>
      <c r="C55" s="9">
        <f>hidden2!BG45</f>
        <v>0</v>
      </c>
      <c r="D55" s="9">
        <f>hidden2!BH45</f>
        <v>0</v>
      </c>
      <c r="E55" s="9">
        <f>hidden2!BI45</f>
        <v>0</v>
      </c>
    </row>
    <row r="56" spans="1:5" ht="12.75" customHeight="1" x14ac:dyDescent="0.25">
      <c r="A56" s="5" t="str">
        <f>hidden1!A46</f>
        <v xml:space="preserve">    Краснодарский край</v>
      </c>
      <c r="B56" s="9">
        <f>hidden2!BF46</f>
        <v>0</v>
      </c>
      <c r="C56" s="9">
        <f>hidden2!BG46</f>
        <v>0</v>
      </c>
      <c r="D56" s="9">
        <f>hidden2!BH46</f>
        <v>0</v>
      </c>
      <c r="E56" s="9">
        <f>hidden2!BI46</f>
        <v>0</v>
      </c>
    </row>
    <row r="57" spans="1:5" ht="12.75" customHeight="1" x14ac:dyDescent="0.25">
      <c r="A57" s="5" t="str">
        <f>hidden1!A47</f>
        <v xml:space="preserve">    Астраханская область</v>
      </c>
      <c r="B57" s="9">
        <f>hidden2!BF47</f>
        <v>0</v>
      </c>
      <c r="C57" s="9">
        <f>hidden2!BG47</f>
        <v>0</v>
      </c>
      <c r="D57" s="9">
        <f>hidden2!BH47</f>
        <v>0</v>
      </c>
      <c r="E57" s="9">
        <f>hidden2!BI47</f>
        <v>0</v>
      </c>
    </row>
    <row r="58" spans="1:5" ht="12.75" customHeight="1" x14ac:dyDescent="0.25">
      <c r="A58" s="5" t="str">
        <f>hidden1!A48</f>
        <v xml:space="preserve">    Волгоградская область</v>
      </c>
      <c r="B58" s="9">
        <f>hidden2!BF48</f>
        <v>0</v>
      </c>
      <c r="C58" s="9">
        <f>hidden2!BG48</f>
        <v>0</v>
      </c>
      <c r="D58" s="9">
        <f>hidden2!BH48</f>
        <v>0</v>
      </c>
      <c r="E58" s="9">
        <f>hidden2!BI48</f>
        <v>0</v>
      </c>
    </row>
    <row r="59" spans="1:5" ht="12.75" customHeight="1" x14ac:dyDescent="0.25">
      <c r="A59" s="5" t="str">
        <f>hidden1!A49</f>
        <v xml:space="preserve">    Ростовская область</v>
      </c>
      <c r="B59" s="9">
        <f>hidden2!BF49</f>
        <v>0</v>
      </c>
      <c r="C59" s="9">
        <f>hidden2!BG49</f>
        <v>0</v>
      </c>
      <c r="D59" s="9">
        <f>hidden2!BH49</f>
        <v>0</v>
      </c>
      <c r="E59" s="9">
        <f>hidden2!BI49</f>
        <v>0</v>
      </c>
    </row>
    <row r="60" spans="1:5" ht="12.75" customHeight="1" x14ac:dyDescent="0.25">
      <c r="A60" s="5" t="str">
        <f>hidden1!A50</f>
        <v xml:space="preserve">    город Севастополь</v>
      </c>
      <c r="B60" s="9">
        <f>hidden2!BF50</f>
        <v>0</v>
      </c>
      <c r="C60" s="9">
        <f>hidden2!BG50</f>
        <v>0</v>
      </c>
      <c r="D60" s="9">
        <f>hidden2!BH50</f>
        <v>0</v>
      </c>
      <c r="E60" s="9">
        <f>hidden2!BI50</f>
        <v>0</v>
      </c>
    </row>
    <row r="61" spans="1:5" ht="12.75" customHeight="1" x14ac:dyDescent="0.25">
      <c r="A61" s="5" t="str">
        <f>hidden1!A51</f>
        <v xml:space="preserve">  ПРИВОЛЖСКИЙ ФЕДЕРАЛЬНЫЙ ОКРУГ</v>
      </c>
      <c r="B61" s="9">
        <f>hidden2!BF51</f>
        <v>0</v>
      </c>
      <c r="C61" s="9">
        <f>hidden2!BG51</f>
        <v>0</v>
      </c>
      <c r="D61" s="9">
        <f>hidden2!BH51</f>
        <v>0</v>
      </c>
      <c r="E61" s="9">
        <f>hidden2!BI51</f>
        <v>0</v>
      </c>
    </row>
    <row r="62" spans="1:5" ht="12.75" customHeight="1" x14ac:dyDescent="0.25">
      <c r="A62" s="5" t="str">
        <f>hidden1!A52</f>
        <v xml:space="preserve">    Республика Башкортостан</v>
      </c>
      <c r="B62" s="9">
        <f>hidden2!BF52</f>
        <v>0</v>
      </c>
      <c r="C62" s="9">
        <f>hidden2!BG52</f>
        <v>0</v>
      </c>
      <c r="D62" s="9">
        <f>hidden2!BH52</f>
        <v>0</v>
      </c>
      <c r="E62" s="9">
        <f>hidden2!BI52</f>
        <v>0</v>
      </c>
    </row>
    <row r="63" spans="1:5" ht="12.75" customHeight="1" x14ac:dyDescent="0.25">
      <c r="A63" s="5" t="str">
        <f>hidden1!A53</f>
        <v xml:space="preserve">    Республика Марий-Эл</v>
      </c>
      <c r="B63" s="9">
        <f>hidden2!BF53</f>
        <v>0</v>
      </c>
      <c r="C63" s="9">
        <f>hidden2!BG53</f>
        <v>0</v>
      </c>
      <c r="D63" s="9">
        <f>hidden2!BH53</f>
        <v>0</v>
      </c>
      <c r="E63" s="9">
        <f>hidden2!BI53</f>
        <v>0</v>
      </c>
    </row>
    <row r="64" spans="1:5" ht="12.75" customHeight="1" x14ac:dyDescent="0.25">
      <c r="A64" s="5" t="str">
        <f>hidden1!A54</f>
        <v xml:space="preserve">    Республика Мордовия</v>
      </c>
      <c r="B64" s="9">
        <f>hidden2!BF54</f>
        <v>0</v>
      </c>
      <c r="C64" s="9">
        <f>hidden2!BG54</f>
        <v>0</v>
      </c>
      <c r="D64" s="9">
        <f>hidden2!BH54</f>
        <v>0</v>
      </c>
      <c r="E64" s="9">
        <f>hidden2!BI54</f>
        <v>0</v>
      </c>
    </row>
    <row r="65" spans="1:5" ht="12.75" customHeight="1" x14ac:dyDescent="0.25">
      <c r="A65" s="5" t="str">
        <f>hidden1!A55</f>
        <v xml:space="preserve">    Республика Татарстан</v>
      </c>
      <c r="B65" s="9">
        <f>hidden2!BF55</f>
        <v>0</v>
      </c>
      <c r="C65" s="9">
        <f>hidden2!BG55</f>
        <v>0</v>
      </c>
      <c r="D65" s="9">
        <f>hidden2!BH55</f>
        <v>0</v>
      </c>
      <c r="E65" s="9">
        <f>hidden2!BI55</f>
        <v>0</v>
      </c>
    </row>
    <row r="66" spans="1:5" ht="12.75" customHeight="1" x14ac:dyDescent="0.25">
      <c r="A66" s="5" t="str">
        <f>hidden1!A56</f>
        <v xml:space="preserve">    Удмуртская Республика</v>
      </c>
      <c r="B66" s="9">
        <f>hidden2!BF56</f>
        <v>0</v>
      </c>
      <c r="C66" s="9">
        <f>hidden2!BG56</f>
        <v>0</v>
      </c>
      <c r="D66" s="9">
        <f>hidden2!BH56</f>
        <v>0</v>
      </c>
      <c r="E66" s="9">
        <f>hidden2!BI56</f>
        <v>0</v>
      </c>
    </row>
    <row r="67" spans="1:5" ht="12.75" customHeight="1" x14ac:dyDescent="0.25">
      <c r="A67" s="5" t="str">
        <f>hidden1!A57</f>
        <v xml:space="preserve">    Чувашская Республика</v>
      </c>
      <c r="B67" s="9">
        <f>hidden2!BF57</f>
        <v>0</v>
      </c>
      <c r="C67" s="9">
        <f>hidden2!BG57</f>
        <v>0</v>
      </c>
      <c r="D67" s="9">
        <f>hidden2!BH57</f>
        <v>0</v>
      </c>
      <c r="E67" s="9">
        <f>hidden2!BI57</f>
        <v>0</v>
      </c>
    </row>
    <row r="68" spans="1:5" ht="12.75" customHeight="1" x14ac:dyDescent="0.25">
      <c r="A68" s="5" t="str">
        <f>hidden1!A58</f>
        <v xml:space="preserve">    Кировская область</v>
      </c>
      <c r="B68" s="9">
        <f>hidden2!BF58</f>
        <v>0</v>
      </c>
      <c r="C68" s="9">
        <f>hidden2!BG58</f>
        <v>0</v>
      </c>
      <c r="D68" s="9">
        <f>hidden2!BH58</f>
        <v>0</v>
      </c>
      <c r="E68" s="9">
        <f>hidden2!BI58</f>
        <v>0</v>
      </c>
    </row>
    <row r="69" spans="1:5" ht="12.75" customHeight="1" x14ac:dyDescent="0.25">
      <c r="A69" s="5" t="str">
        <f>hidden1!A59</f>
        <v xml:space="preserve">    Нижегородская область</v>
      </c>
      <c r="B69" s="9">
        <f>hidden2!BF59</f>
        <v>0</v>
      </c>
      <c r="C69" s="9">
        <f>hidden2!BG59</f>
        <v>0</v>
      </c>
      <c r="D69" s="9">
        <f>hidden2!BH59</f>
        <v>0</v>
      </c>
      <c r="E69" s="9">
        <f>hidden2!BI59</f>
        <v>0</v>
      </c>
    </row>
    <row r="70" spans="1:5" ht="12.75" customHeight="1" x14ac:dyDescent="0.25">
      <c r="A70" s="5" t="str">
        <f>hidden1!A60</f>
        <v xml:space="preserve">    Оренбургская область</v>
      </c>
      <c r="B70" s="9">
        <f>hidden2!BF60</f>
        <v>0</v>
      </c>
      <c r="C70" s="9">
        <f>hidden2!BG60</f>
        <v>0</v>
      </c>
      <c r="D70" s="9">
        <f>hidden2!BH60</f>
        <v>0</v>
      </c>
      <c r="E70" s="9">
        <f>hidden2!BI60</f>
        <v>0</v>
      </c>
    </row>
    <row r="71" spans="1:5" ht="12.75" customHeight="1" x14ac:dyDescent="0.25">
      <c r="A71" s="5" t="str">
        <f>hidden1!A61</f>
        <v xml:space="preserve">    Пензенская область</v>
      </c>
      <c r="B71" s="9">
        <f>hidden2!BF61</f>
        <v>0</v>
      </c>
      <c r="C71" s="9">
        <f>hidden2!BG61</f>
        <v>0</v>
      </c>
      <c r="D71" s="9">
        <f>hidden2!BH61</f>
        <v>0</v>
      </c>
      <c r="E71" s="9">
        <f>hidden2!BI61</f>
        <v>0</v>
      </c>
    </row>
    <row r="72" spans="1:5" ht="12.75" customHeight="1" x14ac:dyDescent="0.25">
      <c r="A72" s="5" t="str">
        <f>hidden1!A62</f>
        <v xml:space="preserve">    Пермский край</v>
      </c>
      <c r="B72" s="9">
        <f>hidden2!BF62</f>
        <v>0</v>
      </c>
      <c r="C72" s="9">
        <f>hidden2!BG62</f>
        <v>0</v>
      </c>
      <c r="D72" s="9">
        <f>hidden2!BH62</f>
        <v>0</v>
      </c>
      <c r="E72" s="9">
        <f>hidden2!BI62</f>
        <v>0</v>
      </c>
    </row>
    <row r="73" spans="1:5" ht="12.75" customHeight="1" x14ac:dyDescent="0.25">
      <c r="A73" s="5" t="str">
        <f>hidden1!A63</f>
        <v xml:space="preserve">    Самарская область</v>
      </c>
      <c r="B73" s="9">
        <f>hidden2!BF63</f>
        <v>0</v>
      </c>
      <c r="C73" s="9">
        <f>hidden2!BG63</f>
        <v>0</v>
      </c>
      <c r="D73" s="9">
        <f>hidden2!BH63</f>
        <v>0</v>
      </c>
      <c r="E73" s="9">
        <f>hidden2!BI63</f>
        <v>0</v>
      </c>
    </row>
    <row r="74" spans="1:5" ht="12.75" customHeight="1" x14ac:dyDescent="0.25">
      <c r="A74" s="5" t="str">
        <f>hidden1!A64</f>
        <v xml:space="preserve">    Саратовская область</v>
      </c>
      <c r="B74" s="9">
        <f>hidden2!BF64</f>
        <v>0</v>
      </c>
      <c r="C74" s="9">
        <f>hidden2!BG64</f>
        <v>0</v>
      </c>
      <c r="D74" s="9">
        <f>hidden2!BH64</f>
        <v>0</v>
      </c>
      <c r="E74" s="9">
        <f>hidden2!BI64</f>
        <v>0</v>
      </c>
    </row>
    <row r="75" spans="1:5" ht="12.75" customHeight="1" x14ac:dyDescent="0.25">
      <c r="A75" s="5" t="str">
        <f>hidden1!A65</f>
        <v xml:space="preserve">    Ульяновская область</v>
      </c>
      <c r="B75" s="9">
        <f>hidden2!BF65</f>
        <v>0</v>
      </c>
      <c r="C75" s="9">
        <f>hidden2!BG65</f>
        <v>0</v>
      </c>
      <c r="D75" s="9">
        <f>hidden2!BH65</f>
        <v>0</v>
      </c>
      <c r="E75" s="9">
        <f>hidden2!BI65</f>
        <v>0</v>
      </c>
    </row>
    <row r="76" spans="1:5" ht="12.75" customHeight="1" x14ac:dyDescent="0.25">
      <c r="A76" s="5" t="str">
        <f>hidden1!A66</f>
        <v xml:space="preserve">  УРАЛЬСКИЙ ФЕДЕРАЛЬНЫЙ ОКРУГ</v>
      </c>
      <c r="B76" s="9">
        <f>hidden2!BF66</f>
        <v>0</v>
      </c>
      <c r="C76" s="9">
        <f>hidden2!BG66</f>
        <v>0</v>
      </c>
      <c r="D76" s="9">
        <f>hidden2!BH66</f>
        <v>0</v>
      </c>
      <c r="E76" s="9">
        <f>hidden2!BI66</f>
        <v>0</v>
      </c>
    </row>
    <row r="77" spans="1:5" ht="12.75" customHeight="1" x14ac:dyDescent="0.25">
      <c r="A77" s="5" t="str">
        <f>hidden1!A67</f>
        <v xml:space="preserve">    Курганская область</v>
      </c>
      <c r="B77" s="9">
        <f>hidden2!BF67</f>
        <v>0</v>
      </c>
      <c r="C77" s="9">
        <f>hidden2!BG67</f>
        <v>0</v>
      </c>
      <c r="D77" s="9">
        <f>hidden2!BH67</f>
        <v>0</v>
      </c>
      <c r="E77" s="9">
        <f>hidden2!BI67</f>
        <v>0</v>
      </c>
    </row>
    <row r="78" spans="1:5" ht="12.75" customHeight="1" x14ac:dyDescent="0.25">
      <c r="A78" s="5" t="str">
        <f>hidden1!A68</f>
        <v xml:space="preserve">    Свердловская область</v>
      </c>
      <c r="B78" s="9">
        <f>hidden2!BF68</f>
        <v>0</v>
      </c>
      <c r="C78" s="9">
        <f>hidden2!BG68</f>
        <v>0</v>
      </c>
      <c r="D78" s="9">
        <f>hidden2!BH68</f>
        <v>0</v>
      </c>
      <c r="E78" s="9">
        <f>hidden2!BI68</f>
        <v>0</v>
      </c>
    </row>
    <row r="79" spans="1:5" ht="12.75" customHeight="1" x14ac:dyDescent="0.25">
      <c r="A79" s="5" t="str">
        <f>hidden1!A69</f>
        <v xml:space="preserve">    Тюменская область</v>
      </c>
      <c r="B79" s="9">
        <f>hidden2!BF69</f>
        <v>0</v>
      </c>
      <c r="C79" s="9">
        <f>hidden2!BG69</f>
        <v>0</v>
      </c>
      <c r="D79" s="9">
        <f>hidden2!BH69</f>
        <v>0</v>
      </c>
      <c r="E79" s="9">
        <f>hidden2!BI69</f>
        <v>0</v>
      </c>
    </row>
    <row r="80" spans="1:5" ht="12.75" customHeight="1" x14ac:dyDescent="0.25">
      <c r="A80" s="5" t="str">
        <f>hidden1!A70</f>
        <v xml:space="preserve">    Челябинская область</v>
      </c>
      <c r="B80" s="9">
        <f>hidden2!BF70</f>
        <v>0</v>
      </c>
      <c r="C80" s="9">
        <f>hidden2!BG70</f>
        <v>0</v>
      </c>
      <c r="D80" s="9">
        <f>hidden2!BH70</f>
        <v>0</v>
      </c>
      <c r="E80" s="9">
        <f>hidden2!BI70</f>
        <v>0</v>
      </c>
    </row>
    <row r="81" spans="1:5" ht="13.65" customHeight="1" x14ac:dyDescent="0.25">
      <c r="A81" s="5" t="str">
        <f>hidden1!A71</f>
        <v xml:space="preserve">    Ханты-Мансийский автономный округ - Югра</v>
      </c>
      <c r="B81" s="9">
        <f>hidden2!BF71</f>
        <v>0</v>
      </c>
      <c r="C81" s="9">
        <f>hidden2!BG71</f>
        <v>0</v>
      </c>
      <c r="D81" s="9">
        <f>hidden2!BH71</f>
        <v>0</v>
      </c>
      <c r="E81" s="9">
        <f>hidden2!BI71</f>
        <v>0</v>
      </c>
    </row>
    <row r="82" spans="1:5" ht="12.75" customHeight="1" x14ac:dyDescent="0.25">
      <c r="A82" s="5" t="str">
        <f>hidden1!A72</f>
        <v xml:space="preserve">    Ямало-Ненецкий автономный округ</v>
      </c>
      <c r="B82" s="9">
        <f>hidden2!BF72</f>
        <v>0</v>
      </c>
      <c r="C82" s="9">
        <f>hidden2!BG72</f>
        <v>0</v>
      </c>
      <c r="D82" s="9">
        <f>hidden2!BH72</f>
        <v>0</v>
      </c>
      <c r="E82" s="9">
        <f>hidden2!BI72</f>
        <v>0</v>
      </c>
    </row>
    <row r="83" spans="1:5" ht="12.75" customHeight="1" x14ac:dyDescent="0.25">
      <c r="A83" s="5" t="str">
        <f>hidden1!A73</f>
        <v xml:space="preserve">  СИБИРСКИЙ ФЕДЕРАЛЬНЫЙ ОКРУГ</v>
      </c>
      <c r="B83" s="9">
        <f>hidden2!BF73</f>
        <v>0</v>
      </c>
      <c r="C83" s="9">
        <f>hidden2!BG73</f>
        <v>0</v>
      </c>
      <c r="D83" s="9">
        <f>hidden2!BH73</f>
        <v>0</v>
      </c>
      <c r="E83" s="9">
        <f>hidden2!BI73</f>
        <v>0</v>
      </c>
    </row>
    <row r="84" spans="1:5" ht="12.75" customHeight="1" x14ac:dyDescent="0.25">
      <c r="A84" s="5" t="str">
        <f>hidden1!A74</f>
        <v xml:space="preserve">    Республика Алтай</v>
      </c>
      <c r="B84" s="9">
        <f>hidden2!BF74</f>
        <v>0</v>
      </c>
      <c r="C84" s="9">
        <f>hidden2!BG74</f>
        <v>0</v>
      </c>
      <c r="D84" s="9">
        <f>hidden2!BH74</f>
        <v>0</v>
      </c>
      <c r="E84" s="9">
        <f>hidden2!BI74</f>
        <v>0</v>
      </c>
    </row>
    <row r="85" spans="1:5" ht="12.75" customHeight="1" x14ac:dyDescent="0.25">
      <c r="A85" s="5" t="str">
        <f>hidden1!A75</f>
        <v xml:space="preserve">    Республика Тыва</v>
      </c>
      <c r="B85" s="9">
        <f>hidden2!BF75</f>
        <v>0</v>
      </c>
      <c r="C85" s="9">
        <f>hidden2!BG75</f>
        <v>0</v>
      </c>
      <c r="D85" s="9">
        <f>hidden2!BH75</f>
        <v>0</v>
      </c>
      <c r="E85" s="9">
        <f>hidden2!BI75</f>
        <v>0</v>
      </c>
    </row>
    <row r="86" spans="1:5" ht="12.75" customHeight="1" x14ac:dyDescent="0.25">
      <c r="A86" s="5" t="str">
        <f>hidden1!A76</f>
        <v xml:space="preserve">    Республика Хакасия</v>
      </c>
      <c r="B86" s="9">
        <f>hidden2!BF76</f>
        <v>0</v>
      </c>
      <c r="C86" s="9">
        <f>hidden2!BG76</f>
        <v>0</v>
      </c>
      <c r="D86" s="9">
        <f>hidden2!BH76</f>
        <v>0</v>
      </c>
      <c r="E86" s="9">
        <f>hidden2!BI76</f>
        <v>0</v>
      </c>
    </row>
    <row r="87" spans="1:5" ht="12.75" customHeight="1" x14ac:dyDescent="0.25">
      <c r="A87" s="5" t="str">
        <f>hidden1!A77</f>
        <v xml:space="preserve">    Алтайский край</v>
      </c>
      <c r="B87" s="9">
        <f>hidden2!BF77</f>
        <v>0</v>
      </c>
      <c r="C87" s="9">
        <f>hidden2!BG77</f>
        <v>0</v>
      </c>
      <c r="D87" s="9">
        <f>hidden2!BH77</f>
        <v>0</v>
      </c>
      <c r="E87" s="9">
        <f>hidden2!BI77</f>
        <v>0</v>
      </c>
    </row>
    <row r="88" spans="1:5" ht="12.75" customHeight="1" x14ac:dyDescent="0.25">
      <c r="A88" s="5" t="str">
        <f>hidden1!A78</f>
        <v xml:space="preserve">    Красноярский край</v>
      </c>
      <c r="B88" s="9">
        <f>hidden2!BF78</f>
        <v>0</v>
      </c>
      <c r="C88" s="9">
        <f>hidden2!BG78</f>
        <v>0</v>
      </c>
      <c r="D88" s="9">
        <f>hidden2!BH78</f>
        <v>0</v>
      </c>
      <c r="E88" s="9">
        <f>hidden2!BI78</f>
        <v>0</v>
      </c>
    </row>
    <row r="89" spans="1:5" ht="12.75" customHeight="1" x14ac:dyDescent="0.25">
      <c r="A89" s="5" t="str">
        <f>hidden1!A79</f>
        <v xml:space="preserve">    Иркутская область</v>
      </c>
      <c r="B89" s="9">
        <f>hidden2!BF79</f>
        <v>0</v>
      </c>
      <c r="C89" s="9">
        <f>hidden2!BG79</f>
        <v>0</v>
      </c>
      <c r="D89" s="9">
        <f>hidden2!BH79</f>
        <v>0</v>
      </c>
      <c r="E89" s="9">
        <f>hidden2!BI79</f>
        <v>0</v>
      </c>
    </row>
    <row r="90" spans="1:5" ht="12.75" customHeight="1" x14ac:dyDescent="0.25">
      <c r="A90" s="5" t="str">
        <f>hidden1!A80</f>
        <v xml:space="preserve">    Кемеровская область - Кузбасс</v>
      </c>
      <c r="B90" s="9">
        <f>hidden2!BF80</f>
        <v>0</v>
      </c>
      <c r="C90" s="9">
        <f>hidden2!BG80</f>
        <v>0</v>
      </c>
      <c r="D90" s="9">
        <f>hidden2!BH80</f>
        <v>0</v>
      </c>
      <c r="E90" s="9">
        <f>hidden2!BI80</f>
        <v>0</v>
      </c>
    </row>
    <row r="91" spans="1:5" ht="12.75" customHeight="1" x14ac:dyDescent="0.25">
      <c r="A91" s="5" t="str">
        <f>hidden1!A81</f>
        <v xml:space="preserve">    Новосибирская область</v>
      </c>
      <c r="B91" s="9">
        <f>hidden2!BF81</f>
        <v>0</v>
      </c>
      <c r="C91" s="9">
        <f>hidden2!BG81</f>
        <v>0</v>
      </c>
      <c r="D91" s="9">
        <f>hidden2!BH81</f>
        <v>0</v>
      </c>
      <c r="E91" s="9">
        <f>hidden2!BI81</f>
        <v>0</v>
      </c>
    </row>
    <row r="92" spans="1:5" ht="12.75" customHeight="1" x14ac:dyDescent="0.25">
      <c r="A92" s="5" t="str">
        <f>hidden1!A82</f>
        <v xml:space="preserve">    Омская область</v>
      </c>
      <c r="B92" s="9">
        <f>hidden2!BF82</f>
        <v>0</v>
      </c>
      <c r="C92" s="9">
        <f>hidden2!BG82</f>
        <v>0</v>
      </c>
      <c r="D92" s="9">
        <f>hidden2!BH82</f>
        <v>0</v>
      </c>
      <c r="E92" s="9">
        <f>hidden2!BI82</f>
        <v>0</v>
      </c>
    </row>
    <row r="93" spans="1:5" ht="12.75" customHeight="1" x14ac:dyDescent="0.25">
      <c r="A93" s="5" t="str">
        <f>hidden1!A83</f>
        <v xml:space="preserve">    Томская область</v>
      </c>
      <c r="B93" s="9">
        <f>hidden2!BF83</f>
        <v>0</v>
      </c>
      <c r="C93" s="9">
        <f>hidden2!BG83</f>
        <v>0</v>
      </c>
      <c r="D93" s="9">
        <f>hidden2!BH83</f>
        <v>0</v>
      </c>
      <c r="E93" s="9">
        <f>hidden2!BI83</f>
        <v>0</v>
      </c>
    </row>
    <row r="94" spans="1:5" ht="12.75" customHeight="1" x14ac:dyDescent="0.25">
      <c r="A94" s="5" t="str">
        <f>hidden1!A84</f>
        <v xml:space="preserve">  ДАЛЬНЕВОСТОЧНЫЙ ФЕДЕРАЛЬНЫЙ ОКРУГ</v>
      </c>
      <c r="B94" s="9">
        <f>hidden2!BF84</f>
        <v>0</v>
      </c>
      <c r="C94" s="9">
        <f>hidden2!BG84</f>
        <v>0</v>
      </c>
      <c r="D94" s="9">
        <f>hidden2!BH84</f>
        <v>0</v>
      </c>
      <c r="E94" s="9">
        <f>hidden2!BI84</f>
        <v>0</v>
      </c>
    </row>
    <row r="95" spans="1:5" x14ac:dyDescent="0.25">
      <c r="A95" s="5" t="str">
        <f>hidden1!A85</f>
        <v xml:space="preserve">    Республика Бурятия</v>
      </c>
      <c r="B95" s="9">
        <f>hidden2!BF85</f>
        <v>0</v>
      </c>
      <c r="C95" s="9">
        <f>hidden2!BG85</f>
        <v>0</v>
      </c>
      <c r="D95" s="9">
        <f>hidden2!BH85</f>
        <v>0</v>
      </c>
      <c r="E95" s="9">
        <f>hidden2!BI85</f>
        <v>0</v>
      </c>
    </row>
    <row r="96" spans="1:5" x14ac:dyDescent="0.25">
      <c r="A96" s="5" t="str">
        <f>hidden1!A86</f>
        <v xml:space="preserve">    Республика Саха (Якутия)</v>
      </c>
      <c r="B96" s="9">
        <f>hidden2!BF86</f>
        <v>0</v>
      </c>
      <c r="C96" s="9">
        <f>hidden2!BG86</f>
        <v>0</v>
      </c>
      <c r="D96" s="9">
        <f>hidden2!BH86</f>
        <v>0</v>
      </c>
      <c r="E96" s="9">
        <f>hidden2!BI86</f>
        <v>0</v>
      </c>
    </row>
    <row r="97" spans="1:5" x14ac:dyDescent="0.25">
      <c r="A97" s="5" t="str">
        <f>hidden1!A87</f>
        <v xml:space="preserve">    Приморский край</v>
      </c>
      <c r="B97" s="9">
        <f>hidden2!BF87</f>
        <v>0</v>
      </c>
      <c r="C97" s="9">
        <f>hidden2!BG87</f>
        <v>0</v>
      </c>
      <c r="D97" s="9">
        <f>hidden2!BH87</f>
        <v>0</v>
      </c>
      <c r="E97" s="9">
        <f>hidden2!BI87</f>
        <v>0</v>
      </c>
    </row>
    <row r="98" spans="1:5" x14ac:dyDescent="0.25">
      <c r="A98" s="5" t="str">
        <f>hidden1!A88</f>
        <v xml:space="preserve">    Хабаровский край</v>
      </c>
      <c r="B98" s="9">
        <f>hidden2!BF88</f>
        <v>0</v>
      </c>
      <c r="C98" s="9">
        <f>hidden2!BG88</f>
        <v>0</v>
      </c>
      <c r="D98" s="9">
        <f>hidden2!BH88</f>
        <v>0</v>
      </c>
      <c r="E98" s="9">
        <f>hidden2!BI88</f>
        <v>0</v>
      </c>
    </row>
    <row r="99" spans="1:5" x14ac:dyDescent="0.25">
      <c r="A99" s="5" t="str">
        <f>hidden1!A89</f>
        <v xml:space="preserve">    Амурская область</v>
      </c>
      <c r="B99" s="9">
        <f>hidden2!BF89</f>
        <v>0</v>
      </c>
      <c r="C99" s="9">
        <f>hidden2!BG89</f>
        <v>0</v>
      </c>
      <c r="D99" s="9">
        <f>hidden2!BH89</f>
        <v>0</v>
      </c>
      <c r="E99" s="9">
        <f>hidden2!BI89</f>
        <v>0</v>
      </c>
    </row>
    <row r="100" spans="1:5" x14ac:dyDescent="0.25">
      <c r="A100" s="5" t="str">
        <f>hidden1!A90</f>
        <v xml:space="preserve">    Камчатский край</v>
      </c>
      <c r="B100" s="9">
        <f>hidden2!BF90</f>
        <v>0</v>
      </c>
      <c r="C100" s="9">
        <f>hidden2!BG90</f>
        <v>0</v>
      </c>
      <c r="D100" s="9">
        <f>hidden2!BH90</f>
        <v>0</v>
      </c>
      <c r="E100" s="9">
        <f>hidden2!BI90</f>
        <v>0</v>
      </c>
    </row>
    <row r="101" spans="1:5" x14ac:dyDescent="0.25">
      <c r="A101" s="5" t="str">
        <f>hidden1!A91</f>
        <v xml:space="preserve">    Магаданская область</v>
      </c>
      <c r="B101" s="9">
        <f>hidden2!BF91</f>
        <v>0</v>
      </c>
      <c r="C101" s="9">
        <f>hidden2!BG91</f>
        <v>0</v>
      </c>
      <c r="D101" s="9">
        <f>hidden2!BH91</f>
        <v>0</v>
      </c>
      <c r="E101" s="9">
        <f>hidden2!BI91</f>
        <v>0</v>
      </c>
    </row>
    <row r="102" spans="1:5" x14ac:dyDescent="0.25">
      <c r="A102" s="5" t="str">
        <f>hidden1!A92</f>
        <v xml:space="preserve">    Сахалинская область</v>
      </c>
      <c r="B102" s="9">
        <f>hidden2!BF92</f>
        <v>0</v>
      </c>
      <c r="C102" s="9">
        <f>hidden2!BG92</f>
        <v>0</v>
      </c>
      <c r="D102" s="9">
        <f>hidden2!BH92</f>
        <v>0</v>
      </c>
      <c r="E102" s="9">
        <f>hidden2!BI92</f>
        <v>0</v>
      </c>
    </row>
    <row r="103" spans="1:5" x14ac:dyDescent="0.25">
      <c r="A103" s="5" t="str">
        <f>hidden1!A93</f>
        <v xml:space="preserve">    Забайкальский край</v>
      </c>
      <c r="B103" s="9">
        <f>hidden2!BF93</f>
        <v>0</v>
      </c>
      <c r="C103" s="9">
        <f>hidden2!BG93</f>
        <v>0</v>
      </c>
      <c r="D103" s="9">
        <f>hidden2!BH93</f>
        <v>0</v>
      </c>
      <c r="E103" s="9">
        <f>hidden2!BI93</f>
        <v>0</v>
      </c>
    </row>
    <row r="104" spans="1:5" x14ac:dyDescent="0.25">
      <c r="A104" s="5" t="str">
        <f>hidden1!A94</f>
        <v xml:space="preserve">    Еврейская автономная область</v>
      </c>
      <c r="B104" s="9">
        <f>hidden2!BF94</f>
        <v>0</v>
      </c>
      <c r="C104" s="9">
        <f>hidden2!BG94</f>
        <v>0</v>
      </c>
      <c r="D104" s="9">
        <f>hidden2!BH94</f>
        <v>0</v>
      </c>
      <c r="E104" s="9">
        <f>hidden2!BI94</f>
        <v>0</v>
      </c>
    </row>
    <row r="105" spans="1:5" x14ac:dyDescent="0.25">
      <c r="A105" s="5" t="str">
        <f>hidden1!A95</f>
        <v xml:space="preserve">    Чукотский автономный округ</v>
      </c>
      <c r="B105" s="9">
        <f>hidden2!BF95</f>
        <v>0</v>
      </c>
      <c r="C105" s="9">
        <f>hidden2!BG95</f>
        <v>0</v>
      </c>
      <c r="D105" s="9">
        <f>hidden2!BH95</f>
        <v>0</v>
      </c>
      <c r="E105" s="9">
        <f>hidden2!BI95</f>
        <v>0</v>
      </c>
    </row>
    <row r="106" spans="1:5" x14ac:dyDescent="0.25">
      <c r="A106" s="5" t="str">
        <f>hidden1!A101</f>
        <v xml:space="preserve">  МИ ФНС РОССИИ ПО УПРАВЛЕНИЮ ДОЛГОМ</v>
      </c>
      <c r="B106" s="9">
        <f>hidden2!BF101</f>
        <v>0</v>
      </c>
      <c r="C106" s="9">
        <f>hidden2!BG101</f>
        <v>0</v>
      </c>
      <c r="D106" s="9">
        <f>hidden2!BH101</f>
        <v>0</v>
      </c>
      <c r="E106" s="9">
        <f>hidden2!BI101</f>
        <v>0</v>
      </c>
    </row>
    <row r="107" spans="1:5" x14ac:dyDescent="0.25">
      <c r="A107" s="5"/>
      <c r="B107" s="9"/>
      <c r="C107" s="9"/>
      <c r="D107" s="9"/>
      <c r="E107" s="9"/>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6.109375" style="2" customWidth="1"/>
    <col min="2" max="6" width="24.5546875" style="2" customWidth="1"/>
    <col min="7" max="7" width="14.5546875" style="2" customWidth="1"/>
    <col min="8" max="16384" width="9.109375" style="2"/>
  </cols>
  <sheetData>
    <row r="1" spans="1:6" s="17" customFormat="1" ht="14.1" customHeight="1" x14ac:dyDescent="0.25">
      <c r="C1" s="18"/>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августа 2023 года</v>
      </c>
      <c r="B3" s="100"/>
      <c r="C3" s="100"/>
      <c r="D3" s="100"/>
      <c r="E3" s="100"/>
      <c r="F3" s="100"/>
    </row>
    <row r="4" spans="1:6" s="17" customFormat="1" x14ac:dyDescent="0.25">
      <c r="A4" s="19"/>
      <c r="B4" s="18"/>
    </row>
    <row r="5" spans="1:6" s="17" customFormat="1" ht="14.1" customHeight="1" x14ac:dyDescent="0.25">
      <c r="A5" s="17" t="s">
        <v>2</v>
      </c>
      <c r="C5" s="20"/>
      <c r="D5" s="20"/>
      <c r="F5" s="20" t="s">
        <v>7</v>
      </c>
    </row>
    <row r="6" spans="1:6" s="17" customFormat="1" ht="18.75" customHeight="1" x14ac:dyDescent="0.25">
      <c r="A6" s="96"/>
      <c r="B6" s="104" t="s">
        <v>147</v>
      </c>
      <c r="C6" s="104" t="s">
        <v>148</v>
      </c>
      <c r="D6" s="138" t="s">
        <v>6</v>
      </c>
      <c r="E6" s="237"/>
      <c r="F6" s="257" t="s">
        <v>168</v>
      </c>
    </row>
    <row r="7" spans="1:6" s="17" customFormat="1" ht="16.5" customHeight="1" x14ac:dyDescent="0.25">
      <c r="A7" s="97"/>
      <c r="B7" s="235"/>
      <c r="C7" s="235"/>
      <c r="D7" s="101" t="s">
        <v>149</v>
      </c>
      <c r="E7" s="104" t="s">
        <v>150</v>
      </c>
      <c r="F7" s="102"/>
    </row>
    <row r="8" spans="1:6" s="17" customFormat="1" ht="16.5" customHeight="1" x14ac:dyDescent="0.25">
      <c r="A8" s="97"/>
      <c r="B8" s="235"/>
      <c r="C8" s="235"/>
      <c r="D8" s="102"/>
      <c r="E8" s="105"/>
      <c r="F8" s="102"/>
    </row>
    <row r="9" spans="1:6" s="17" customFormat="1" ht="166.65" customHeight="1" x14ac:dyDescent="0.25">
      <c r="A9" s="98"/>
      <c r="B9" s="206"/>
      <c r="C9" s="206"/>
      <c r="D9" s="103"/>
      <c r="E9" s="106"/>
      <c r="F9" s="103"/>
    </row>
    <row r="10" spans="1:6" s="17" customFormat="1" ht="12.75" customHeight="1" x14ac:dyDescent="0.25">
      <c r="A10" s="25" t="s">
        <v>0</v>
      </c>
      <c r="B10" s="25">
        <v>2370</v>
      </c>
      <c r="C10" s="25">
        <v>2380</v>
      </c>
      <c r="D10" s="25">
        <v>2390</v>
      </c>
      <c r="E10" s="25">
        <v>2400</v>
      </c>
      <c r="F10" s="24">
        <v>2405</v>
      </c>
    </row>
    <row r="11" spans="1:6" ht="18" customHeight="1" x14ac:dyDescent="0.25">
      <c r="A11" s="5" t="str">
        <f>hidden1!A1</f>
        <v>РОССИЙСКАЯ ФЕДЕРАЦИЯ</v>
      </c>
      <c r="B11" s="9">
        <f>hidden2!BJ1</f>
        <v>198676659</v>
      </c>
      <c r="C11" s="9">
        <f>hidden2!BK1</f>
        <v>591770</v>
      </c>
      <c r="D11" s="9">
        <f>hidden2!BL1</f>
        <v>481390</v>
      </c>
      <c r="E11" s="9">
        <f>hidden2!BM1</f>
        <v>110380</v>
      </c>
      <c r="F11" s="9">
        <f>hidden2!BN1</f>
        <v>16126525</v>
      </c>
    </row>
    <row r="12" spans="1:6" ht="12.75" customHeight="1" x14ac:dyDescent="0.25">
      <c r="A12" s="5" t="str">
        <f>hidden1!A2</f>
        <v xml:space="preserve">  в том числе:</v>
      </c>
      <c r="B12" s="9"/>
      <c r="C12" s="9"/>
      <c r="D12" s="9"/>
      <c r="E12" s="9"/>
      <c r="F12" s="9"/>
    </row>
    <row r="13" spans="1:6" ht="12.75" customHeight="1" x14ac:dyDescent="0.25">
      <c r="A13" s="5" t="str">
        <f>hidden1!A3</f>
        <v xml:space="preserve">  ЦЕНТРАЛЬНЫЙ ФЕДЕРАЛЬНЫЙ ОКРУГ</v>
      </c>
      <c r="B13" s="9">
        <f>hidden2!BJ3</f>
        <v>94561691</v>
      </c>
      <c r="C13" s="9">
        <f>hidden2!BK3</f>
        <v>82813</v>
      </c>
      <c r="D13" s="9">
        <f>hidden2!BL3</f>
        <v>5092</v>
      </c>
      <c r="E13" s="9">
        <f>hidden2!BM3</f>
        <v>77721</v>
      </c>
      <c r="F13" s="9">
        <f>hidden2!BN3</f>
        <v>4259949</v>
      </c>
    </row>
    <row r="14" spans="1:6" ht="12.75" customHeight="1" x14ac:dyDescent="0.25">
      <c r="A14" s="5" t="str">
        <f>hidden1!A4</f>
        <v xml:space="preserve">    Белгородская область</v>
      </c>
      <c r="B14" s="9">
        <f>hidden2!BJ4</f>
        <v>1258934</v>
      </c>
      <c r="C14" s="9">
        <f>hidden2!BK4</f>
        <v>15</v>
      </c>
      <c r="D14" s="9">
        <f>hidden2!BL4</f>
        <v>15</v>
      </c>
      <c r="E14" s="9">
        <f>hidden2!BM4</f>
        <v>0</v>
      </c>
      <c r="F14" s="9">
        <f>hidden2!BN4</f>
        <v>57907</v>
      </c>
    </row>
    <row r="15" spans="1:6" ht="12.75" customHeight="1" x14ac:dyDescent="0.25">
      <c r="A15" s="5" t="str">
        <f>hidden1!A5</f>
        <v xml:space="preserve">    Брянская область</v>
      </c>
      <c r="B15" s="9">
        <f>hidden2!BJ5</f>
        <v>1497879</v>
      </c>
      <c r="C15" s="9">
        <f>hidden2!BK5</f>
        <v>4</v>
      </c>
      <c r="D15" s="9">
        <f>hidden2!BL5</f>
        <v>4</v>
      </c>
      <c r="E15" s="9">
        <f>hidden2!BM5</f>
        <v>0</v>
      </c>
      <c r="F15" s="9">
        <f>hidden2!BN5</f>
        <v>928698</v>
      </c>
    </row>
    <row r="16" spans="1:6" ht="12.75" customHeight="1" x14ac:dyDescent="0.25">
      <c r="A16" s="5" t="str">
        <f>hidden1!A6</f>
        <v xml:space="preserve">    Владимирская область</v>
      </c>
      <c r="B16" s="9">
        <f>hidden2!BJ6</f>
        <v>751083</v>
      </c>
      <c r="C16" s="9">
        <f>hidden2!BK6</f>
        <v>7</v>
      </c>
      <c r="D16" s="9">
        <f>hidden2!BL6</f>
        <v>7</v>
      </c>
      <c r="E16" s="9">
        <f>hidden2!BM6</f>
        <v>0</v>
      </c>
      <c r="F16" s="9">
        <f>hidden2!BN6</f>
        <v>85948</v>
      </c>
    </row>
    <row r="17" spans="1:6" ht="12.75" customHeight="1" x14ac:dyDescent="0.25">
      <c r="A17" s="5" t="str">
        <f>hidden1!A7</f>
        <v xml:space="preserve">    Воронежская область</v>
      </c>
      <c r="B17" s="9">
        <f>hidden2!BJ7</f>
        <v>1494740</v>
      </c>
      <c r="C17" s="9">
        <f>hidden2!BK7</f>
        <v>95</v>
      </c>
      <c r="D17" s="9">
        <f>hidden2!BL7</f>
        <v>95</v>
      </c>
      <c r="E17" s="9">
        <f>hidden2!BM7</f>
        <v>0</v>
      </c>
      <c r="F17" s="9">
        <f>hidden2!BN7</f>
        <v>83466</v>
      </c>
    </row>
    <row r="18" spans="1:6" ht="12.75" customHeight="1" x14ac:dyDescent="0.25">
      <c r="A18" s="5" t="str">
        <f>hidden1!A8</f>
        <v xml:space="preserve">    Ивановская область</v>
      </c>
      <c r="B18" s="9">
        <f>hidden2!BJ8</f>
        <v>397681</v>
      </c>
      <c r="C18" s="9">
        <f>hidden2!BK8</f>
        <v>29</v>
      </c>
      <c r="D18" s="9">
        <f>hidden2!BL8</f>
        <v>29</v>
      </c>
      <c r="E18" s="9">
        <f>hidden2!BM8</f>
        <v>0</v>
      </c>
      <c r="F18" s="9">
        <f>hidden2!BN8</f>
        <v>0</v>
      </c>
    </row>
    <row r="19" spans="1:6" ht="12.75" customHeight="1" x14ac:dyDescent="0.25">
      <c r="A19" s="5" t="str">
        <f>hidden1!A9</f>
        <v xml:space="preserve">    Калужская область</v>
      </c>
      <c r="B19" s="9">
        <f>hidden2!BJ9</f>
        <v>735194</v>
      </c>
      <c r="C19" s="9">
        <f>hidden2!BK9</f>
        <v>44</v>
      </c>
      <c r="D19" s="9">
        <f>hidden2!BL9</f>
        <v>43</v>
      </c>
      <c r="E19" s="9">
        <f>hidden2!BM9</f>
        <v>1</v>
      </c>
      <c r="F19" s="9">
        <f>hidden2!BN9</f>
        <v>39454</v>
      </c>
    </row>
    <row r="20" spans="1:6" ht="12.75" customHeight="1" x14ac:dyDescent="0.25">
      <c r="A20" s="5" t="str">
        <f>hidden1!A10</f>
        <v xml:space="preserve">    Костромская область</v>
      </c>
      <c r="B20" s="9">
        <f>hidden2!BJ10</f>
        <v>232748</v>
      </c>
      <c r="C20" s="9">
        <f>hidden2!BK10</f>
        <v>7</v>
      </c>
      <c r="D20" s="9">
        <f>hidden2!BL10</f>
        <v>7</v>
      </c>
      <c r="E20" s="9">
        <f>hidden2!BM10</f>
        <v>0</v>
      </c>
      <c r="F20" s="9">
        <f>hidden2!BN10</f>
        <v>357</v>
      </c>
    </row>
    <row r="21" spans="1:6" ht="12.75" customHeight="1" x14ac:dyDescent="0.25">
      <c r="A21" s="5" t="str">
        <f>hidden1!A11</f>
        <v xml:space="preserve">    Курская область</v>
      </c>
      <c r="B21" s="9">
        <f>hidden2!BJ11</f>
        <v>414982</v>
      </c>
      <c r="C21" s="9">
        <f>hidden2!BK11</f>
        <v>0</v>
      </c>
      <c r="D21" s="9">
        <f>hidden2!BL11</f>
        <v>0</v>
      </c>
      <c r="E21" s="9">
        <f>hidden2!BM11</f>
        <v>0</v>
      </c>
      <c r="F21" s="9">
        <f>hidden2!BN11</f>
        <v>9608</v>
      </c>
    </row>
    <row r="22" spans="1:6" ht="12.75" customHeight="1" x14ac:dyDescent="0.25">
      <c r="A22" s="5" t="str">
        <f>hidden1!A12</f>
        <v xml:space="preserve">    Липецкая область</v>
      </c>
      <c r="B22" s="9">
        <f>hidden2!BJ12</f>
        <v>1233193</v>
      </c>
      <c r="C22" s="9">
        <f>hidden2!BK12</f>
        <v>18</v>
      </c>
      <c r="D22" s="9">
        <f>hidden2!BL12</f>
        <v>18</v>
      </c>
      <c r="E22" s="9">
        <f>hidden2!BM12</f>
        <v>0</v>
      </c>
      <c r="F22" s="9">
        <f>hidden2!BN12</f>
        <v>34011</v>
      </c>
    </row>
    <row r="23" spans="1:6" ht="12.75" customHeight="1" x14ac:dyDescent="0.25">
      <c r="A23" s="5" t="str">
        <f>hidden1!A13</f>
        <v xml:space="preserve">    Московская область</v>
      </c>
      <c r="B23" s="9">
        <f>hidden2!BJ13</f>
        <v>17069773</v>
      </c>
      <c r="C23" s="9">
        <f>hidden2!BK13</f>
        <v>274</v>
      </c>
      <c r="D23" s="9">
        <f>hidden2!BL13</f>
        <v>274</v>
      </c>
      <c r="E23" s="9">
        <f>hidden2!BM13</f>
        <v>0</v>
      </c>
      <c r="F23" s="9">
        <f>hidden2!BN13</f>
        <v>1608345</v>
      </c>
    </row>
    <row r="24" spans="1:6" ht="12.75" customHeight="1" x14ac:dyDescent="0.25">
      <c r="A24" s="5" t="str">
        <f>hidden1!A14</f>
        <v xml:space="preserve">    Орловская область</v>
      </c>
      <c r="B24" s="9">
        <f>hidden2!BJ14</f>
        <v>446695</v>
      </c>
      <c r="C24" s="9">
        <f>hidden2!BK14</f>
        <v>0</v>
      </c>
      <c r="D24" s="9">
        <f>hidden2!BL14</f>
        <v>0</v>
      </c>
      <c r="E24" s="9">
        <f>hidden2!BM14</f>
        <v>0</v>
      </c>
      <c r="F24" s="9">
        <f>hidden2!BN14</f>
        <v>15589</v>
      </c>
    </row>
    <row r="25" spans="1:6" ht="12.75" customHeight="1" x14ac:dyDescent="0.25">
      <c r="A25" s="5" t="str">
        <f>hidden1!A15</f>
        <v xml:space="preserve">    Рязанская область</v>
      </c>
      <c r="B25" s="9">
        <f>hidden2!BJ15</f>
        <v>846001</v>
      </c>
      <c r="C25" s="9">
        <f>hidden2!BK15</f>
        <v>934</v>
      </c>
      <c r="D25" s="9">
        <f>hidden2!BL15</f>
        <v>934</v>
      </c>
      <c r="E25" s="9">
        <f>hidden2!BM15</f>
        <v>0</v>
      </c>
      <c r="F25" s="9">
        <f>hidden2!BN15</f>
        <v>82583</v>
      </c>
    </row>
    <row r="26" spans="1:6" ht="12.75" customHeight="1" x14ac:dyDescent="0.25">
      <c r="A26" s="5" t="str">
        <f>hidden1!A16</f>
        <v xml:space="preserve">    Смоленская область</v>
      </c>
      <c r="B26" s="9">
        <f>hidden2!BJ16</f>
        <v>690528</v>
      </c>
      <c r="C26" s="9">
        <f>hidden2!BK16</f>
        <v>13</v>
      </c>
      <c r="D26" s="9">
        <f>hidden2!BL16</f>
        <v>13</v>
      </c>
      <c r="E26" s="9">
        <f>hidden2!BM16</f>
        <v>0</v>
      </c>
      <c r="F26" s="9">
        <f>hidden2!BN16</f>
        <v>9322</v>
      </c>
    </row>
    <row r="27" spans="1:6" ht="13.65" customHeight="1" x14ac:dyDescent="0.25">
      <c r="A27" s="5" t="str">
        <f>hidden1!A17</f>
        <v xml:space="preserve">    Тамбовская область</v>
      </c>
      <c r="B27" s="9">
        <f>hidden2!BJ17</f>
        <v>1042291</v>
      </c>
      <c r="C27" s="9">
        <f>hidden2!BK17</f>
        <v>12</v>
      </c>
      <c r="D27" s="9">
        <f>hidden2!BL17</f>
        <v>12</v>
      </c>
      <c r="E27" s="9">
        <f>hidden2!BM17</f>
        <v>0</v>
      </c>
      <c r="F27" s="9">
        <f>hidden2!BN17</f>
        <v>5</v>
      </c>
    </row>
    <row r="28" spans="1:6" ht="12.75" customHeight="1" x14ac:dyDescent="0.25">
      <c r="A28" s="5" t="str">
        <f>hidden1!A18</f>
        <v xml:space="preserve">    Тверская область</v>
      </c>
      <c r="B28" s="9">
        <f>hidden2!BJ18</f>
        <v>1245181</v>
      </c>
      <c r="C28" s="9">
        <f>hidden2!BK18</f>
        <v>70</v>
      </c>
      <c r="D28" s="9">
        <f>hidden2!BL18</f>
        <v>70</v>
      </c>
      <c r="E28" s="9">
        <f>hidden2!BM18</f>
        <v>0</v>
      </c>
      <c r="F28" s="9">
        <f>hidden2!BN18</f>
        <v>396417</v>
      </c>
    </row>
    <row r="29" spans="1:6" ht="12.75" customHeight="1" x14ac:dyDescent="0.25">
      <c r="A29" s="5" t="str">
        <f>hidden1!A19</f>
        <v xml:space="preserve">    Тульская область</v>
      </c>
      <c r="B29" s="9">
        <f>hidden2!BJ19</f>
        <v>1190892</v>
      </c>
      <c r="C29" s="9">
        <f>hidden2!BK19</f>
        <v>24</v>
      </c>
      <c r="D29" s="9">
        <f>hidden2!BL19</f>
        <v>24</v>
      </c>
      <c r="E29" s="9">
        <f>hidden2!BM19</f>
        <v>0</v>
      </c>
      <c r="F29" s="9">
        <f>hidden2!BN19</f>
        <v>16837</v>
      </c>
    </row>
    <row r="30" spans="1:6" ht="12.75" customHeight="1" x14ac:dyDescent="0.25">
      <c r="A30" s="5" t="str">
        <f>hidden1!A20</f>
        <v xml:space="preserve">    Ярославская область</v>
      </c>
      <c r="B30" s="9">
        <f>hidden2!BJ20</f>
        <v>1672090</v>
      </c>
      <c r="C30" s="9">
        <f>hidden2!BK20</f>
        <v>2</v>
      </c>
      <c r="D30" s="9">
        <f>hidden2!BL20</f>
        <v>2</v>
      </c>
      <c r="E30" s="9">
        <f>hidden2!BM20</f>
        <v>0</v>
      </c>
      <c r="F30" s="9">
        <f>hidden2!BN20</f>
        <v>814141</v>
      </c>
    </row>
    <row r="31" spans="1:6" ht="12.75" customHeight="1" x14ac:dyDescent="0.25">
      <c r="A31" s="5" t="str">
        <f>hidden1!A21</f>
        <v xml:space="preserve">    город Москва</v>
      </c>
      <c r="B31" s="9">
        <f>hidden2!BJ21</f>
        <v>62341806</v>
      </c>
      <c r="C31" s="9">
        <f>hidden2!BK21</f>
        <v>81265</v>
      </c>
      <c r="D31" s="9">
        <f>hidden2!BL21</f>
        <v>3545</v>
      </c>
      <c r="E31" s="9">
        <f>hidden2!BM21</f>
        <v>77720</v>
      </c>
      <c r="F31" s="9">
        <f>hidden2!BN21</f>
        <v>77261</v>
      </c>
    </row>
    <row r="32" spans="1:6" ht="12.75" customHeight="1" x14ac:dyDescent="0.25">
      <c r="A32" s="5" t="str">
        <f>hidden1!A22</f>
        <v xml:space="preserve">  СЕВЕРО-ЗАПАДНЫЙ ФЕДЕРАЛЬНЫЙ ОКРУГ</v>
      </c>
      <c r="B32" s="9">
        <f>hidden2!BJ22</f>
        <v>22843562</v>
      </c>
      <c r="C32" s="9">
        <f>hidden2!BK22</f>
        <v>47229</v>
      </c>
      <c r="D32" s="9">
        <f>hidden2!BL22</f>
        <v>21112</v>
      </c>
      <c r="E32" s="9">
        <f>hidden2!BM22</f>
        <v>26117</v>
      </c>
      <c r="F32" s="9">
        <f>hidden2!BN22</f>
        <v>3953829</v>
      </c>
    </row>
    <row r="33" spans="1:6" ht="12.75" customHeight="1" x14ac:dyDescent="0.25">
      <c r="A33" s="5" t="str">
        <f>hidden1!A23</f>
        <v xml:space="preserve">    Республика Карелия</v>
      </c>
      <c r="B33" s="9">
        <f>hidden2!BJ23</f>
        <v>412782</v>
      </c>
      <c r="C33" s="9">
        <f>hidden2!BK23</f>
        <v>769</v>
      </c>
      <c r="D33" s="9">
        <f>hidden2!BL23</f>
        <v>769</v>
      </c>
      <c r="E33" s="9">
        <f>hidden2!BM23</f>
        <v>0</v>
      </c>
      <c r="F33" s="9">
        <f>hidden2!BN23</f>
        <v>36829</v>
      </c>
    </row>
    <row r="34" spans="1:6" ht="12.75" customHeight="1" x14ac:dyDescent="0.25">
      <c r="A34" s="5" t="str">
        <f>hidden1!A24</f>
        <v xml:space="preserve">    Республика Коми</v>
      </c>
      <c r="B34" s="9">
        <f>hidden2!BJ24</f>
        <v>640446</v>
      </c>
      <c r="C34" s="9">
        <f>hidden2!BK24</f>
        <v>8115</v>
      </c>
      <c r="D34" s="9">
        <f>hidden2!BL24</f>
        <v>8107</v>
      </c>
      <c r="E34" s="9">
        <f>hidden2!BM24</f>
        <v>8</v>
      </c>
      <c r="F34" s="9">
        <f>hidden2!BN24</f>
        <v>0</v>
      </c>
    </row>
    <row r="35" spans="1:6" ht="12.75" customHeight="1" x14ac:dyDescent="0.25">
      <c r="A35" s="5" t="str">
        <f>hidden1!A25</f>
        <v xml:space="preserve">    Архангельская область</v>
      </c>
      <c r="B35" s="9">
        <f>hidden2!BJ25</f>
        <v>381559</v>
      </c>
      <c r="C35" s="9">
        <f>hidden2!BK25</f>
        <v>1010</v>
      </c>
      <c r="D35" s="9">
        <f>hidden2!BL25</f>
        <v>1007</v>
      </c>
      <c r="E35" s="9">
        <f>hidden2!BM25</f>
        <v>3</v>
      </c>
      <c r="F35" s="9">
        <f>hidden2!BN25</f>
        <v>9506</v>
      </c>
    </row>
    <row r="36" spans="1:6" ht="12.75" customHeight="1" x14ac:dyDescent="0.25">
      <c r="A36" s="5" t="str">
        <f>hidden1!A26</f>
        <v xml:space="preserve">    Вологодская область</v>
      </c>
      <c r="B36" s="9">
        <f>hidden2!BJ26</f>
        <v>1300179</v>
      </c>
      <c r="C36" s="9">
        <f>hidden2!BK26</f>
        <v>9</v>
      </c>
      <c r="D36" s="9">
        <f>hidden2!BL26</f>
        <v>9</v>
      </c>
      <c r="E36" s="9">
        <f>hidden2!BM26</f>
        <v>0</v>
      </c>
      <c r="F36" s="9">
        <f>hidden2!BN26</f>
        <v>542587</v>
      </c>
    </row>
    <row r="37" spans="1:6" ht="12.75" customHeight="1" x14ac:dyDescent="0.25">
      <c r="A37" s="5" t="str">
        <f>hidden1!A27</f>
        <v xml:space="preserve">    Калининградская область</v>
      </c>
      <c r="B37" s="9">
        <f>hidden2!BJ27</f>
        <v>1308437</v>
      </c>
      <c r="C37" s="9">
        <f>hidden2!BK27</f>
        <v>723</v>
      </c>
      <c r="D37" s="9">
        <f>hidden2!BL27</f>
        <v>583</v>
      </c>
      <c r="E37" s="9">
        <f>hidden2!BM27</f>
        <v>140</v>
      </c>
      <c r="F37" s="9">
        <f>hidden2!BN27</f>
        <v>393978</v>
      </c>
    </row>
    <row r="38" spans="1:6" ht="12.75" customHeight="1" x14ac:dyDescent="0.25">
      <c r="A38" s="5" t="str">
        <f>hidden1!A28</f>
        <v xml:space="preserve">    Ленинградская область</v>
      </c>
      <c r="B38" s="9">
        <f>hidden2!BJ28</f>
        <v>2773043</v>
      </c>
      <c r="C38" s="9">
        <f>hidden2!BK28</f>
        <v>80</v>
      </c>
      <c r="D38" s="9">
        <f>hidden2!BL28</f>
        <v>79</v>
      </c>
      <c r="E38" s="9">
        <f>hidden2!BM28</f>
        <v>1</v>
      </c>
      <c r="F38" s="9">
        <f>hidden2!BN28</f>
        <v>106823</v>
      </c>
    </row>
    <row r="39" spans="1:6" ht="12.75" customHeight="1" x14ac:dyDescent="0.25">
      <c r="A39" s="5" t="str">
        <f>hidden1!A29</f>
        <v xml:space="preserve">    Мурманская область</v>
      </c>
      <c r="B39" s="9">
        <f>hidden2!BJ29</f>
        <v>241986</v>
      </c>
      <c r="C39" s="9">
        <f>hidden2!BK29</f>
        <v>1181</v>
      </c>
      <c r="D39" s="9">
        <f>hidden2!BL29</f>
        <v>158</v>
      </c>
      <c r="E39" s="9">
        <f>hidden2!BM29</f>
        <v>1023</v>
      </c>
      <c r="F39" s="9">
        <f>hidden2!BN29</f>
        <v>131</v>
      </c>
    </row>
    <row r="40" spans="1:6" ht="12.75" customHeight="1" x14ac:dyDescent="0.25">
      <c r="A40" s="5" t="str">
        <f>hidden1!A30</f>
        <v xml:space="preserve">    Новгородская область</v>
      </c>
      <c r="B40" s="9">
        <f>hidden2!BJ30</f>
        <v>463638</v>
      </c>
      <c r="C40" s="9">
        <f>hidden2!BK30</f>
        <v>148</v>
      </c>
      <c r="D40" s="9">
        <f>hidden2!BL30</f>
        <v>148</v>
      </c>
      <c r="E40" s="9">
        <f>hidden2!BM30</f>
        <v>0</v>
      </c>
      <c r="F40" s="9">
        <f>hidden2!BN30</f>
        <v>144101</v>
      </c>
    </row>
    <row r="41" spans="1:6" ht="12.75" customHeight="1" x14ac:dyDescent="0.25">
      <c r="A41" s="5" t="str">
        <f>hidden1!A31</f>
        <v xml:space="preserve">    Псковская область</v>
      </c>
      <c r="B41" s="9">
        <f>hidden2!BJ31</f>
        <v>282881</v>
      </c>
      <c r="C41" s="9">
        <f>hidden2!BK31</f>
        <v>2</v>
      </c>
      <c r="D41" s="9">
        <f>hidden2!BL31</f>
        <v>2</v>
      </c>
      <c r="E41" s="9">
        <f>hidden2!BM31</f>
        <v>0</v>
      </c>
      <c r="F41" s="9">
        <f>hidden2!BN31</f>
        <v>44499</v>
      </c>
    </row>
    <row r="42" spans="1:6" ht="12.75" customHeight="1" x14ac:dyDescent="0.25">
      <c r="A42" s="5" t="str">
        <f>hidden1!A32</f>
        <v xml:space="preserve">    город Санкт-Петербург</v>
      </c>
      <c r="B42" s="9">
        <f>hidden2!BJ32</f>
        <v>14999153</v>
      </c>
      <c r="C42" s="9">
        <f>hidden2!BK32</f>
        <v>25029</v>
      </c>
      <c r="D42" s="9">
        <f>hidden2!BL32</f>
        <v>87</v>
      </c>
      <c r="E42" s="9">
        <f>hidden2!BM32</f>
        <v>24942</v>
      </c>
      <c r="F42" s="9">
        <f>hidden2!BN32</f>
        <v>2675375</v>
      </c>
    </row>
    <row r="43" spans="1:6" ht="12.75" customHeight="1" x14ac:dyDescent="0.25">
      <c r="A43" s="5" t="str">
        <f>hidden1!A33</f>
        <v xml:space="preserve">    Ненецкий автономный округ</v>
      </c>
      <c r="B43" s="9">
        <f>hidden2!BJ33</f>
        <v>39458</v>
      </c>
      <c r="C43" s="9">
        <f>hidden2!BK33</f>
        <v>10163</v>
      </c>
      <c r="D43" s="9">
        <f>hidden2!BL33</f>
        <v>10163</v>
      </c>
      <c r="E43" s="9">
        <f>hidden2!BM33</f>
        <v>0</v>
      </c>
      <c r="F43" s="9">
        <f>hidden2!BN33</f>
        <v>0</v>
      </c>
    </row>
    <row r="44" spans="1:6" ht="12.75" customHeight="1" x14ac:dyDescent="0.25">
      <c r="A44" s="5" t="str">
        <f>hidden1!A34</f>
        <v xml:space="preserve">  СЕВЕРО-КАВКАЗСКИЙ ФЕДЕРАЛЬНЫЙ ОКРУГ</v>
      </c>
      <c r="B44" s="9">
        <f>hidden2!BJ34</f>
        <v>6749040</v>
      </c>
      <c r="C44" s="9">
        <f>hidden2!BK34</f>
        <v>6413</v>
      </c>
      <c r="D44" s="9">
        <f>hidden2!BL34</f>
        <v>6411</v>
      </c>
      <c r="E44" s="9">
        <f>hidden2!BM34</f>
        <v>2</v>
      </c>
      <c r="F44" s="9">
        <f>hidden2!BN34</f>
        <v>150861</v>
      </c>
    </row>
    <row r="45" spans="1:6" ht="12.75" customHeight="1" x14ac:dyDescent="0.25">
      <c r="A45" s="5" t="str">
        <f>hidden1!A35</f>
        <v xml:space="preserve">    Республика Дагестан</v>
      </c>
      <c r="B45" s="9">
        <f>hidden2!BJ35</f>
        <v>1634971</v>
      </c>
      <c r="C45" s="9">
        <f>hidden2!BK35</f>
        <v>930</v>
      </c>
      <c r="D45" s="9">
        <f>hidden2!BL35</f>
        <v>930</v>
      </c>
      <c r="E45" s="9">
        <f>hidden2!BM35</f>
        <v>0</v>
      </c>
      <c r="F45" s="9">
        <f>hidden2!BN35</f>
        <v>0</v>
      </c>
    </row>
    <row r="46" spans="1:6" ht="12.75" customHeight="1" x14ac:dyDescent="0.25">
      <c r="A46" s="5" t="str">
        <f>hidden1!A36</f>
        <v xml:space="preserve">    Республика Ингушетия</v>
      </c>
      <c r="B46" s="9">
        <f>hidden2!BJ36</f>
        <v>444257</v>
      </c>
      <c r="C46" s="9">
        <f>hidden2!BK36</f>
        <v>0</v>
      </c>
      <c r="D46" s="9">
        <f>hidden2!BL36</f>
        <v>0</v>
      </c>
      <c r="E46" s="9">
        <f>hidden2!BM36</f>
        <v>0</v>
      </c>
      <c r="F46" s="9">
        <f>hidden2!BN36</f>
        <v>0</v>
      </c>
    </row>
    <row r="47" spans="1:6" ht="12.75" customHeight="1" x14ac:dyDescent="0.25">
      <c r="A47" s="5" t="str">
        <f>hidden1!A37</f>
        <v xml:space="preserve">    Кабардино-Балкарская Республика</v>
      </c>
      <c r="B47" s="9">
        <f>hidden2!BJ37</f>
        <v>1195511</v>
      </c>
      <c r="C47" s="9">
        <f>hidden2!BK37</f>
        <v>0</v>
      </c>
      <c r="D47" s="9">
        <f>hidden2!BL37</f>
        <v>0</v>
      </c>
      <c r="E47" s="9">
        <f>hidden2!BM37</f>
        <v>0</v>
      </c>
      <c r="F47" s="9">
        <f>hidden2!BN37</f>
        <v>600</v>
      </c>
    </row>
    <row r="48" spans="1:6" ht="12.75" customHeight="1" x14ac:dyDescent="0.25">
      <c r="A48" s="5" t="str">
        <f>hidden1!A38</f>
        <v xml:space="preserve">    Карачаево-Черкесская Республика</v>
      </c>
      <c r="B48" s="9">
        <f>hidden2!BJ38</f>
        <v>962796</v>
      </c>
      <c r="C48" s="9">
        <f>hidden2!BK38</f>
        <v>12</v>
      </c>
      <c r="D48" s="9">
        <f>hidden2!BL38</f>
        <v>12</v>
      </c>
      <c r="E48" s="9">
        <f>hidden2!BM38</f>
        <v>0</v>
      </c>
      <c r="F48" s="9">
        <f>hidden2!BN38</f>
        <v>10</v>
      </c>
    </row>
    <row r="49" spans="1:6" ht="12.75" customHeight="1" x14ac:dyDescent="0.25">
      <c r="A49" s="5" t="str">
        <f>hidden1!A39</f>
        <v xml:space="preserve">    Республика Северная Осетия-Алания</v>
      </c>
      <c r="B49" s="9">
        <f>hidden2!BJ39</f>
        <v>496337</v>
      </c>
      <c r="C49" s="9">
        <f>hidden2!BK39</f>
        <v>11</v>
      </c>
      <c r="D49" s="9">
        <f>hidden2!BL39</f>
        <v>11</v>
      </c>
      <c r="E49" s="9">
        <f>hidden2!BM39</f>
        <v>0</v>
      </c>
      <c r="F49" s="9">
        <f>hidden2!BN39</f>
        <v>0</v>
      </c>
    </row>
    <row r="50" spans="1:6" ht="12.75" customHeight="1" x14ac:dyDescent="0.25">
      <c r="A50" s="5" t="str">
        <f>hidden1!A40</f>
        <v xml:space="preserve">    Чеченская Республика</v>
      </c>
      <c r="B50" s="9">
        <f>hidden2!BJ40</f>
        <v>552586</v>
      </c>
      <c r="C50" s="9">
        <f>hidden2!BK40</f>
        <v>781</v>
      </c>
      <c r="D50" s="9">
        <f>hidden2!BL40</f>
        <v>780</v>
      </c>
      <c r="E50" s="9">
        <f>hidden2!BM40</f>
        <v>1</v>
      </c>
      <c r="F50" s="9">
        <f>hidden2!BN40</f>
        <v>245</v>
      </c>
    </row>
    <row r="51" spans="1:6" ht="12.75" customHeight="1" x14ac:dyDescent="0.25">
      <c r="A51" s="5" t="str">
        <f>hidden1!A41</f>
        <v xml:space="preserve">    Ставропольский край</v>
      </c>
      <c r="B51" s="9">
        <f>hidden2!BJ41</f>
        <v>1462582</v>
      </c>
      <c r="C51" s="9">
        <f>hidden2!BK41</f>
        <v>4679</v>
      </c>
      <c r="D51" s="9">
        <f>hidden2!BL41</f>
        <v>4678</v>
      </c>
      <c r="E51" s="9">
        <f>hidden2!BM41</f>
        <v>1</v>
      </c>
      <c r="F51" s="9">
        <f>hidden2!BN41</f>
        <v>150006</v>
      </c>
    </row>
    <row r="52" spans="1:6" ht="12.75" customHeight="1" x14ac:dyDescent="0.25">
      <c r="A52" s="5" t="str">
        <f>hidden1!A42</f>
        <v xml:space="preserve">  ЮЖНЫЙ ФЕДЕРАЛЬНЫЙ ОКРУГ</v>
      </c>
      <c r="B52" s="9">
        <f>hidden2!BJ42</f>
        <v>12422708</v>
      </c>
      <c r="C52" s="9">
        <f>hidden2!BK42</f>
        <v>28766</v>
      </c>
      <c r="D52" s="9">
        <f>hidden2!BL42</f>
        <v>22865</v>
      </c>
      <c r="E52" s="9">
        <f>hidden2!BM42</f>
        <v>5901</v>
      </c>
      <c r="F52" s="9">
        <f>hidden2!BN42</f>
        <v>3258624</v>
      </c>
    </row>
    <row r="53" spans="1:6" ht="12.75" customHeight="1" x14ac:dyDescent="0.25">
      <c r="A53" s="5" t="str">
        <f>hidden1!A43</f>
        <v xml:space="preserve">    Республика Адыгея</v>
      </c>
      <c r="B53" s="9">
        <f>hidden2!BJ43</f>
        <v>201470</v>
      </c>
      <c r="C53" s="9">
        <f>hidden2!BK43</f>
        <v>30</v>
      </c>
      <c r="D53" s="9">
        <f>hidden2!BL43</f>
        <v>30</v>
      </c>
      <c r="E53" s="9">
        <f>hidden2!BM43</f>
        <v>0</v>
      </c>
      <c r="F53" s="9">
        <f>hidden2!BN43</f>
        <v>5017</v>
      </c>
    </row>
    <row r="54" spans="1:6" ht="13.65" customHeight="1" x14ac:dyDescent="0.25">
      <c r="A54" s="5" t="str">
        <f>hidden1!A44</f>
        <v xml:space="preserve">    Республика Калмыкия</v>
      </c>
      <c r="B54" s="9">
        <f>hidden2!BJ44</f>
        <v>200024</v>
      </c>
      <c r="C54" s="9">
        <f>hidden2!BK44</f>
        <v>3148</v>
      </c>
      <c r="D54" s="9">
        <f>hidden2!BL44</f>
        <v>3148</v>
      </c>
      <c r="E54" s="9">
        <f>hidden2!BM44</f>
        <v>0</v>
      </c>
      <c r="F54" s="9">
        <f>hidden2!BN44</f>
        <v>0</v>
      </c>
    </row>
    <row r="55" spans="1:6" ht="12.75" customHeight="1" x14ac:dyDescent="0.25">
      <c r="A55" s="5" t="str">
        <f>hidden1!A45</f>
        <v xml:space="preserve">    Республика Крым</v>
      </c>
      <c r="B55" s="9">
        <f>hidden2!BJ45</f>
        <v>950687</v>
      </c>
      <c r="C55" s="9">
        <f>hidden2!BK45</f>
        <v>409</v>
      </c>
      <c r="D55" s="9">
        <f>hidden2!BL45</f>
        <v>409</v>
      </c>
      <c r="E55" s="9">
        <f>hidden2!BM45</f>
        <v>0</v>
      </c>
      <c r="F55" s="9">
        <f>hidden2!BN45</f>
        <v>171</v>
      </c>
    </row>
    <row r="56" spans="1:6" ht="12.75" customHeight="1" x14ac:dyDescent="0.25">
      <c r="A56" s="5" t="str">
        <f>hidden1!A46</f>
        <v xml:space="preserve">    Краснодарский край</v>
      </c>
      <c r="B56" s="9">
        <f>hidden2!BJ46</f>
        <v>4122654</v>
      </c>
      <c r="C56" s="9">
        <f>hidden2!BK46</f>
        <v>2028</v>
      </c>
      <c r="D56" s="9">
        <f>hidden2!BL46</f>
        <v>1717</v>
      </c>
      <c r="E56" s="9">
        <f>hidden2!BM46</f>
        <v>311</v>
      </c>
      <c r="F56" s="9">
        <f>hidden2!BN46</f>
        <v>146423</v>
      </c>
    </row>
    <row r="57" spans="1:6" ht="12.75" customHeight="1" x14ac:dyDescent="0.25">
      <c r="A57" s="5" t="str">
        <f>hidden1!A47</f>
        <v xml:space="preserve">    Астраханская область</v>
      </c>
      <c r="B57" s="9">
        <f>hidden2!BJ47</f>
        <v>359376</v>
      </c>
      <c r="C57" s="9">
        <f>hidden2!BK47</f>
        <v>14563</v>
      </c>
      <c r="D57" s="9">
        <f>hidden2!BL47</f>
        <v>8973</v>
      </c>
      <c r="E57" s="9">
        <f>hidden2!BM47</f>
        <v>5590</v>
      </c>
      <c r="F57" s="9">
        <f>hidden2!BN47</f>
        <v>10</v>
      </c>
    </row>
    <row r="58" spans="1:6" ht="12.75" customHeight="1" x14ac:dyDescent="0.25">
      <c r="A58" s="5" t="str">
        <f>hidden1!A48</f>
        <v xml:space="preserve">    Волгоградская область</v>
      </c>
      <c r="B58" s="9">
        <f>hidden2!BJ48</f>
        <v>990590</v>
      </c>
      <c r="C58" s="9">
        <f>hidden2!BK48</f>
        <v>7341</v>
      </c>
      <c r="D58" s="9">
        <f>hidden2!BL48</f>
        <v>7341</v>
      </c>
      <c r="E58" s="9">
        <f>hidden2!BM48</f>
        <v>0</v>
      </c>
      <c r="F58" s="9">
        <f>hidden2!BN48</f>
        <v>-13565</v>
      </c>
    </row>
    <row r="59" spans="1:6" ht="12.75" customHeight="1" x14ac:dyDescent="0.25">
      <c r="A59" s="5" t="str">
        <f>hidden1!A49</f>
        <v xml:space="preserve">    Ростовская область</v>
      </c>
      <c r="B59" s="9">
        <f>hidden2!BJ49</f>
        <v>5270937</v>
      </c>
      <c r="C59" s="9">
        <f>hidden2!BK49</f>
        <v>1247</v>
      </c>
      <c r="D59" s="9">
        <f>hidden2!BL49</f>
        <v>1247</v>
      </c>
      <c r="E59" s="9">
        <f>hidden2!BM49</f>
        <v>0</v>
      </c>
      <c r="F59" s="9">
        <f>hidden2!BN49</f>
        <v>3120530</v>
      </c>
    </row>
    <row r="60" spans="1:6" ht="12.75" customHeight="1" x14ac:dyDescent="0.25">
      <c r="A60" s="5" t="str">
        <f>hidden1!A50</f>
        <v xml:space="preserve">    город Севастополь</v>
      </c>
      <c r="B60" s="9">
        <f>hidden2!BJ50</f>
        <v>326970</v>
      </c>
      <c r="C60" s="9">
        <f>hidden2!BK50</f>
        <v>0</v>
      </c>
      <c r="D60" s="9">
        <f>hidden2!BL50</f>
        <v>0</v>
      </c>
      <c r="E60" s="9">
        <f>hidden2!BM50</f>
        <v>0</v>
      </c>
      <c r="F60" s="9">
        <f>hidden2!BN50</f>
        <v>38</v>
      </c>
    </row>
    <row r="61" spans="1:6" ht="12.75" customHeight="1" x14ac:dyDescent="0.25">
      <c r="A61" s="5" t="str">
        <f>hidden1!A51</f>
        <v xml:space="preserve">  ПРИВОЛЖСКИЙ ФЕДЕРАЛЬНЫЙ ОКРУГ</v>
      </c>
      <c r="B61" s="9">
        <f>hidden2!BJ51</f>
        <v>21243090</v>
      </c>
      <c r="C61" s="9">
        <f>hidden2!BK51</f>
        <v>34433</v>
      </c>
      <c r="D61" s="9">
        <f>hidden2!BL51</f>
        <v>34173</v>
      </c>
      <c r="E61" s="9">
        <f>hidden2!BM51</f>
        <v>260</v>
      </c>
      <c r="F61" s="9">
        <f>hidden2!BN51</f>
        <v>1926416</v>
      </c>
    </row>
    <row r="62" spans="1:6" ht="12.75" customHeight="1" x14ac:dyDescent="0.25">
      <c r="A62" s="5" t="str">
        <f>hidden1!A52</f>
        <v xml:space="preserve">    Республика Башкортостан</v>
      </c>
      <c r="B62" s="9">
        <f>hidden2!BJ52</f>
        <v>2188402</v>
      </c>
      <c r="C62" s="9">
        <f>hidden2!BK52</f>
        <v>3535</v>
      </c>
      <c r="D62" s="9">
        <f>hidden2!BL52</f>
        <v>3498</v>
      </c>
      <c r="E62" s="9">
        <f>hidden2!BM52</f>
        <v>37</v>
      </c>
      <c r="F62" s="9">
        <f>hidden2!BN52</f>
        <v>30562</v>
      </c>
    </row>
    <row r="63" spans="1:6" ht="12.75" customHeight="1" x14ac:dyDescent="0.25">
      <c r="A63" s="5" t="str">
        <f>hidden1!A53</f>
        <v xml:space="preserve">    Республика Марий-Эл</v>
      </c>
      <c r="B63" s="9">
        <f>hidden2!BJ53</f>
        <v>315162</v>
      </c>
      <c r="C63" s="9">
        <f>hidden2!BK53</f>
        <v>13</v>
      </c>
      <c r="D63" s="9">
        <f>hidden2!BL53</f>
        <v>13</v>
      </c>
      <c r="E63" s="9">
        <f>hidden2!BM53</f>
        <v>0</v>
      </c>
      <c r="F63" s="9">
        <f>hidden2!BN53</f>
        <v>853</v>
      </c>
    </row>
    <row r="64" spans="1:6" ht="12.75" customHeight="1" x14ac:dyDescent="0.25">
      <c r="A64" s="5" t="str">
        <f>hidden1!A54</f>
        <v xml:space="preserve">    Республика Мордовия</v>
      </c>
      <c r="B64" s="9">
        <f>hidden2!BJ54</f>
        <v>646409</v>
      </c>
      <c r="C64" s="9">
        <f>hidden2!BK54</f>
        <v>77</v>
      </c>
      <c r="D64" s="9">
        <f>hidden2!BL54</f>
        <v>77</v>
      </c>
      <c r="E64" s="9">
        <f>hidden2!BM54</f>
        <v>0</v>
      </c>
      <c r="F64" s="9">
        <f>hidden2!BN54</f>
        <v>17736</v>
      </c>
    </row>
    <row r="65" spans="1:6" ht="12.75" customHeight="1" x14ac:dyDescent="0.25">
      <c r="A65" s="5" t="str">
        <f>hidden1!A55</f>
        <v xml:space="preserve">    Республика Татарстан</v>
      </c>
      <c r="B65" s="9">
        <f>hidden2!BJ55</f>
        <v>3550111</v>
      </c>
      <c r="C65" s="9">
        <f>hidden2!BK55</f>
        <v>4977</v>
      </c>
      <c r="D65" s="9">
        <f>hidden2!BL55</f>
        <v>4977</v>
      </c>
      <c r="E65" s="9">
        <f>hidden2!BM55</f>
        <v>0</v>
      </c>
      <c r="F65" s="9">
        <f>hidden2!BN55</f>
        <v>583222</v>
      </c>
    </row>
    <row r="66" spans="1:6" ht="12.75" customHeight="1" x14ac:dyDescent="0.25">
      <c r="A66" s="5" t="str">
        <f>hidden1!A56</f>
        <v xml:space="preserve">    Удмуртская Республика</v>
      </c>
      <c r="B66" s="9">
        <f>hidden2!BJ56</f>
        <v>1927097</v>
      </c>
      <c r="C66" s="9">
        <f>hidden2!BK56</f>
        <v>1562</v>
      </c>
      <c r="D66" s="9">
        <f>hidden2!BL56</f>
        <v>1562</v>
      </c>
      <c r="E66" s="9">
        <f>hidden2!BM56</f>
        <v>0</v>
      </c>
      <c r="F66" s="9">
        <f>hidden2!BN56</f>
        <v>18144</v>
      </c>
    </row>
    <row r="67" spans="1:6" ht="12.75" customHeight="1" x14ac:dyDescent="0.25">
      <c r="A67" s="5" t="str">
        <f>hidden1!A57</f>
        <v xml:space="preserve">    Чувашская Республика</v>
      </c>
      <c r="B67" s="9">
        <f>hidden2!BJ57</f>
        <v>1239507</v>
      </c>
      <c r="C67" s="9">
        <f>hidden2!BK57</f>
        <v>35</v>
      </c>
      <c r="D67" s="9">
        <f>hidden2!BL57</f>
        <v>35</v>
      </c>
      <c r="E67" s="9">
        <f>hidden2!BM57</f>
        <v>0</v>
      </c>
      <c r="F67" s="9">
        <f>hidden2!BN57</f>
        <v>936700</v>
      </c>
    </row>
    <row r="68" spans="1:6" ht="12.75" customHeight="1" x14ac:dyDescent="0.25">
      <c r="A68" s="5" t="str">
        <f>hidden1!A58</f>
        <v xml:space="preserve">    Кировская область</v>
      </c>
      <c r="B68" s="9">
        <f>hidden2!BJ58</f>
        <v>534271</v>
      </c>
      <c r="C68" s="9">
        <f>hidden2!BK58</f>
        <v>345</v>
      </c>
      <c r="D68" s="9">
        <f>hidden2!BL58</f>
        <v>345</v>
      </c>
      <c r="E68" s="9">
        <f>hidden2!BM58</f>
        <v>0</v>
      </c>
      <c r="F68" s="9">
        <f>hidden2!BN58</f>
        <v>23400</v>
      </c>
    </row>
    <row r="69" spans="1:6" ht="12.75" customHeight="1" x14ac:dyDescent="0.25">
      <c r="A69" s="5" t="str">
        <f>hidden1!A59</f>
        <v xml:space="preserve">    Нижегородская область</v>
      </c>
      <c r="B69" s="9">
        <f>hidden2!BJ59</f>
        <v>2872545</v>
      </c>
      <c r="C69" s="9">
        <f>hidden2!BK59</f>
        <v>31</v>
      </c>
      <c r="D69" s="9">
        <f>hidden2!BL59</f>
        <v>31</v>
      </c>
      <c r="E69" s="9">
        <f>hidden2!BM59</f>
        <v>0</v>
      </c>
      <c r="F69" s="9">
        <f>hidden2!BN59</f>
        <v>237879</v>
      </c>
    </row>
    <row r="70" spans="1:6" ht="12.75" customHeight="1" x14ac:dyDescent="0.25">
      <c r="A70" s="5" t="str">
        <f>hidden1!A60</f>
        <v xml:space="preserve">    Оренбургская область</v>
      </c>
      <c r="B70" s="9">
        <f>hidden2!BJ60</f>
        <v>726422</v>
      </c>
      <c r="C70" s="9">
        <f>hidden2!BK60</f>
        <v>7513</v>
      </c>
      <c r="D70" s="9">
        <f>hidden2!BL60</f>
        <v>7513</v>
      </c>
      <c r="E70" s="9">
        <f>hidden2!BM60</f>
        <v>0</v>
      </c>
      <c r="F70" s="9">
        <f>hidden2!BN60</f>
        <v>0</v>
      </c>
    </row>
    <row r="71" spans="1:6" ht="12.75" customHeight="1" x14ac:dyDescent="0.25">
      <c r="A71" s="5" t="str">
        <f>hidden1!A61</f>
        <v xml:space="preserve">    Пензенская область</v>
      </c>
      <c r="B71" s="9">
        <f>hidden2!BJ61</f>
        <v>801255</v>
      </c>
      <c r="C71" s="9">
        <f>hidden2!BK61</f>
        <v>75</v>
      </c>
      <c r="D71" s="9">
        <f>hidden2!BL61</f>
        <v>75</v>
      </c>
      <c r="E71" s="9">
        <f>hidden2!BM61</f>
        <v>0</v>
      </c>
      <c r="F71" s="9">
        <f>hidden2!BN61</f>
        <v>100440</v>
      </c>
    </row>
    <row r="72" spans="1:6" ht="12.75" customHeight="1" x14ac:dyDescent="0.25">
      <c r="A72" s="5" t="str">
        <f>hidden1!A62</f>
        <v xml:space="preserve">    Пермский край</v>
      </c>
      <c r="B72" s="9">
        <f>hidden2!BJ62</f>
        <v>1293360</v>
      </c>
      <c r="C72" s="9">
        <f>hidden2!BK62</f>
        <v>2346</v>
      </c>
      <c r="D72" s="9">
        <f>hidden2!BL62</f>
        <v>2346</v>
      </c>
      <c r="E72" s="9">
        <f>hidden2!BM62</f>
        <v>0</v>
      </c>
      <c r="F72" s="9">
        <f>hidden2!BN62</f>
        <v>3553</v>
      </c>
    </row>
    <row r="73" spans="1:6" ht="12.75" customHeight="1" x14ac:dyDescent="0.25">
      <c r="A73" s="5" t="str">
        <f>hidden1!A63</f>
        <v xml:space="preserve">    Самарская область</v>
      </c>
      <c r="B73" s="9">
        <f>hidden2!BJ63</f>
        <v>2947002</v>
      </c>
      <c r="C73" s="9">
        <f>hidden2!BK63</f>
        <v>4137</v>
      </c>
      <c r="D73" s="9">
        <f>hidden2!BL63</f>
        <v>4137</v>
      </c>
      <c r="E73" s="9">
        <f>hidden2!BM63</f>
        <v>0</v>
      </c>
      <c r="F73" s="9">
        <f>hidden2!BN63</f>
        <v>428</v>
      </c>
    </row>
    <row r="74" spans="1:6" ht="12.75" customHeight="1" x14ac:dyDescent="0.25">
      <c r="A74" s="5" t="str">
        <f>hidden1!A64</f>
        <v xml:space="preserve">    Саратовская область</v>
      </c>
      <c r="B74" s="9">
        <f>hidden2!BJ64</f>
        <v>1343036</v>
      </c>
      <c r="C74" s="9">
        <f>hidden2!BK64</f>
        <v>9240</v>
      </c>
      <c r="D74" s="9">
        <f>hidden2!BL64</f>
        <v>9017</v>
      </c>
      <c r="E74" s="9">
        <f>hidden2!BM64</f>
        <v>223</v>
      </c>
      <c r="F74" s="9">
        <f>hidden2!BN64</f>
        <v>34186</v>
      </c>
    </row>
    <row r="75" spans="1:6" ht="12.75" customHeight="1" x14ac:dyDescent="0.25">
      <c r="A75" s="5" t="str">
        <f>hidden1!A65</f>
        <v xml:space="preserve">    Ульяновская область</v>
      </c>
      <c r="B75" s="9">
        <f>hidden2!BJ65</f>
        <v>858511</v>
      </c>
      <c r="C75" s="9">
        <f>hidden2!BK65</f>
        <v>547</v>
      </c>
      <c r="D75" s="9">
        <f>hidden2!BL65</f>
        <v>547</v>
      </c>
      <c r="E75" s="9">
        <f>hidden2!BM65</f>
        <v>0</v>
      </c>
      <c r="F75" s="9">
        <f>hidden2!BN65</f>
        <v>-60687</v>
      </c>
    </row>
    <row r="76" spans="1:6" ht="12.75" customHeight="1" x14ac:dyDescent="0.25">
      <c r="A76" s="5" t="str">
        <f>hidden1!A66</f>
        <v xml:space="preserve">  УРАЛЬСКИЙ ФЕДЕРАЛЬНЫЙ ОКРУГ</v>
      </c>
      <c r="B76" s="9">
        <f>hidden2!BJ66</f>
        <v>20820143</v>
      </c>
      <c r="C76" s="9">
        <f>hidden2!BK66</f>
        <v>164979</v>
      </c>
      <c r="D76" s="9">
        <f>hidden2!BL66</f>
        <v>164979</v>
      </c>
      <c r="E76" s="9">
        <f>hidden2!BM66</f>
        <v>0</v>
      </c>
      <c r="F76" s="9">
        <f>hidden2!BN66</f>
        <v>2371776</v>
      </c>
    </row>
    <row r="77" spans="1:6" ht="12.75" customHeight="1" x14ac:dyDescent="0.25">
      <c r="A77" s="5" t="str">
        <f>hidden1!A67</f>
        <v xml:space="preserve">    Курганская область</v>
      </c>
      <c r="B77" s="9">
        <f>hidden2!BJ67</f>
        <v>467830</v>
      </c>
      <c r="C77" s="9">
        <f>hidden2!BK67</f>
        <v>195</v>
      </c>
      <c r="D77" s="9">
        <f>hidden2!BL67</f>
        <v>195</v>
      </c>
      <c r="E77" s="9">
        <f>hidden2!BM67</f>
        <v>0</v>
      </c>
      <c r="F77" s="9">
        <f>hidden2!BN67</f>
        <v>80712</v>
      </c>
    </row>
    <row r="78" spans="1:6" ht="12.75" customHeight="1" x14ac:dyDescent="0.25">
      <c r="A78" s="5" t="str">
        <f>hidden1!A68</f>
        <v xml:space="preserve">    Свердловская область</v>
      </c>
      <c r="B78" s="9">
        <f>hidden2!BJ68</f>
        <v>9927056</v>
      </c>
      <c r="C78" s="9">
        <f>hidden2!BK68</f>
        <v>1214</v>
      </c>
      <c r="D78" s="9">
        <f>hidden2!BL68</f>
        <v>1214</v>
      </c>
      <c r="E78" s="9">
        <f>hidden2!BM68</f>
        <v>0</v>
      </c>
      <c r="F78" s="9">
        <f>hidden2!BN68</f>
        <v>49809</v>
      </c>
    </row>
    <row r="79" spans="1:6" ht="12.75" customHeight="1" x14ac:dyDescent="0.25">
      <c r="A79" s="5" t="str">
        <f>hidden1!A69</f>
        <v xml:space="preserve">    Тюменская область</v>
      </c>
      <c r="B79" s="9">
        <f>hidden2!BJ69</f>
        <v>1316746</v>
      </c>
      <c r="C79" s="9">
        <f>hidden2!BK69</f>
        <v>5861</v>
      </c>
      <c r="D79" s="9">
        <f>hidden2!BL69</f>
        <v>5861</v>
      </c>
      <c r="E79" s="9">
        <f>hidden2!BM69</f>
        <v>0</v>
      </c>
      <c r="F79" s="9">
        <f>hidden2!BN69</f>
        <v>12562</v>
      </c>
    </row>
    <row r="80" spans="1:6" ht="12.75" customHeight="1" x14ac:dyDescent="0.25">
      <c r="A80" s="5" t="str">
        <f>hidden1!A70</f>
        <v xml:space="preserve">    Челябинская область</v>
      </c>
      <c r="B80" s="9">
        <f>hidden2!BJ70</f>
        <v>5164410</v>
      </c>
      <c r="C80" s="9">
        <f>hidden2!BK70</f>
        <v>1005</v>
      </c>
      <c r="D80" s="9">
        <f>hidden2!BL70</f>
        <v>1005</v>
      </c>
      <c r="E80" s="9">
        <f>hidden2!BM70</f>
        <v>0</v>
      </c>
      <c r="F80" s="9">
        <f>hidden2!BN70</f>
        <v>2214195</v>
      </c>
    </row>
    <row r="81" spans="1:6" ht="13.65" customHeight="1" x14ac:dyDescent="0.25">
      <c r="A81" s="5" t="str">
        <f>hidden1!A71</f>
        <v xml:space="preserve">    Ханты-Мансийский автономный округ - Югра</v>
      </c>
      <c r="B81" s="9">
        <f>hidden2!BJ71</f>
        <v>3459658</v>
      </c>
      <c r="C81" s="9">
        <f>hidden2!BK71</f>
        <v>45716</v>
      </c>
      <c r="D81" s="9">
        <f>hidden2!BL71</f>
        <v>45716</v>
      </c>
      <c r="E81" s="9">
        <f>hidden2!BM71</f>
        <v>0</v>
      </c>
      <c r="F81" s="9">
        <f>hidden2!BN71</f>
        <v>14482</v>
      </c>
    </row>
    <row r="82" spans="1:6" ht="12.75" customHeight="1" x14ac:dyDescent="0.25">
      <c r="A82" s="5" t="str">
        <f>hidden1!A72</f>
        <v xml:space="preserve">    Ямало-Ненецкий автономный округ</v>
      </c>
      <c r="B82" s="9">
        <f>hidden2!BJ72</f>
        <v>484443</v>
      </c>
      <c r="C82" s="9">
        <f>hidden2!BK72</f>
        <v>110988</v>
      </c>
      <c r="D82" s="9">
        <f>hidden2!BL72</f>
        <v>110988</v>
      </c>
      <c r="E82" s="9">
        <f>hidden2!BM72</f>
        <v>0</v>
      </c>
      <c r="F82" s="9">
        <f>hidden2!BN72</f>
        <v>16</v>
      </c>
    </row>
    <row r="83" spans="1:6" ht="12.75" customHeight="1" x14ac:dyDescent="0.25">
      <c r="A83" s="5" t="str">
        <f>hidden1!A73</f>
        <v xml:space="preserve">  СИБИРСКИЙ ФЕДЕРАЛЬНЫЙ ОКРУГ</v>
      </c>
      <c r="B83" s="9">
        <f>hidden2!BJ73</f>
        <v>12681969</v>
      </c>
      <c r="C83" s="9">
        <f>hidden2!BK73</f>
        <v>142516</v>
      </c>
      <c r="D83" s="9">
        <f>hidden2!BL73</f>
        <v>142512</v>
      </c>
      <c r="E83" s="9">
        <f>hidden2!BM73</f>
        <v>4</v>
      </c>
      <c r="F83" s="9">
        <f>hidden2!BN73</f>
        <v>148168</v>
      </c>
    </row>
    <row r="84" spans="1:6" ht="12.75" customHeight="1" x14ac:dyDescent="0.25">
      <c r="A84" s="5" t="str">
        <f>hidden1!A74</f>
        <v xml:space="preserve">    Республика Алтай</v>
      </c>
      <c r="B84" s="9">
        <f>hidden2!BJ74</f>
        <v>107070</v>
      </c>
      <c r="C84" s="9">
        <f>hidden2!BK74</f>
        <v>197</v>
      </c>
      <c r="D84" s="9">
        <f>hidden2!BL74</f>
        <v>197</v>
      </c>
      <c r="E84" s="9">
        <f>hidden2!BM74</f>
        <v>0</v>
      </c>
      <c r="F84" s="9">
        <f>hidden2!BN74</f>
        <v>166</v>
      </c>
    </row>
    <row r="85" spans="1:6" ht="12.75" customHeight="1" x14ac:dyDescent="0.25">
      <c r="A85" s="5" t="str">
        <f>hidden1!A75</f>
        <v xml:space="preserve">    Республика Тыва</v>
      </c>
      <c r="B85" s="9">
        <f>hidden2!BJ75</f>
        <v>43034</v>
      </c>
      <c r="C85" s="9">
        <f>hidden2!BK75</f>
        <v>747</v>
      </c>
      <c r="D85" s="9">
        <f>hidden2!BL75</f>
        <v>746</v>
      </c>
      <c r="E85" s="9">
        <f>hidden2!BM75</f>
        <v>1</v>
      </c>
      <c r="F85" s="9">
        <f>hidden2!BN75</f>
        <v>5</v>
      </c>
    </row>
    <row r="86" spans="1:6" ht="12.75" customHeight="1" x14ac:dyDescent="0.25">
      <c r="A86" s="5" t="str">
        <f>hidden1!A76</f>
        <v xml:space="preserve">    Республика Хакасия</v>
      </c>
      <c r="B86" s="9">
        <f>hidden2!BJ76</f>
        <v>2251805</v>
      </c>
      <c r="C86" s="9">
        <f>hidden2!BK76</f>
        <v>436</v>
      </c>
      <c r="D86" s="9">
        <f>hidden2!BL76</f>
        <v>435</v>
      </c>
      <c r="E86" s="9">
        <f>hidden2!BM76</f>
        <v>1</v>
      </c>
      <c r="F86" s="9">
        <f>hidden2!BN76</f>
        <v>47</v>
      </c>
    </row>
    <row r="87" spans="1:6" ht="12.75" customHeight="1" x14ac:dyDescent="0.25">
      <c r="A87" s="5" t="str">
        <f>hidden1!A77</f>
        <v xml:space="preserve">    Алтайский край</v>
      </c>
      <c r="B87" s="9">
        <f>hidden2!BJ77</f>
        <v>1269639</v>
      </c>
      <c r="C87" s="9">
        <f>hidden2!BK77</f>
        <v>352</v>
      </c>
      <c r="D87" s="9">
        <f>hidden2!BL77</f>
        <v>352</v>
      </c>
      <c r="E87" s="9">
        <f>hidden2!BM77</f>
        <v>0</v>
      </c>
      <c r="F87" s="9">
        <f>hidden2!BN77</f>
        <v>70910</v>
      </c>
    </row>
    <row r="88" spans="1:6" ht="12.75" customHeight="1" x14ac:dyDescent="0.25">
      <c r="A88" s="5" t="str">
        <f>hidden1!A78</f>
        <v xml:space="preserve">    Красноярский край</v>
      </c>
      <c r="B88" s="9">
        <f>hidden2!BJ78</f>
        <v>2028162</v>
      </c>
      <c r="C88" s="9">
        <f>hidden2!BK78</f>
        <v>61072</v>
      </c>
      <c r="D88" s="9">
        <f>hidden2!BL78</f>
        <v>61072</v>
      </c>
      <c r="E88" s="9">
        <f>hidden2!BM78</f>
        <v>0</v>
      </c>
      <c r="F88" s="9">
        <f>hidden2!BN78</f>
        <v>9455</v>
      </c>
    </row>
    <row r="89" spans="1:6" ht="12.75" customHeight="1" x14ac:dyDescent="0.25">
      <c r="A89" s="5" t="str">
        <f>hidden1!A79</f>
        <v xml:space="preserve">    Иркутская область</v>
      </c>
      <c r="B89" s="9">
        <f>hidden2!BJ79</f>
        <v>1219000</v>
      </c>
      <c r="C89" s="9">
        <f>hidden2!BK79</f>
        <v>68413</v>
      </c>
      <c r="D89" s="9">
        <f>hidden2!BL79</f>
        <v>68411</v>
      </c>
      <c r="E89" s="9">
        <f>hidden2!BM79</f>
        <v>2</v>
      </c>
      <c r="F89" s="9">
        <f>hidden2!BN79</f>
        <v>2976</v>
      </c>
    </row>
    <row r="90" spans="1:6" ht="12.75" customHeight="1" x14ac:dyDescent="0.25">
      <c r="A90" s="5" t="str">
        <f>hidden1!A80</f>
        <v xml:space="preserve">    Кемеровская область - Кузбасс</v>
      </c>
      <c r="B90" s="9">
        <f>hidden2!BJ80</f>
        <v>1809742</v>
      </c>
      <c r="C90" s="9">
        <f>hidden2!BK80</f>
        <v>1082</v>
      </c>
      <c r="D90" s="9">
        <f>hidden2!BL80</f>
        <v>1082</v>
      </c>
      <c r="E90" s="9">
        <f>hidden2!BM80</f>
        <v>0</v>
      </c>
      <c r="F90" s="9">
        <f>hidden2!BN80</f>
        <v>1851</v>
      </c>
    </row>
    <row r="91" spans="1:6" ht="12.75" customHeight="1" x14ac:dyDescent="0.25">
      <c r="A91" s="5" t="str">
        <f>hidden1!A81</f>
        <v xml:space="preserve">    Новосибирская область</v>
      </c>
      <c r="B91" s="9">
        <f>hidden2!BJ81</f>
        <v>2377190</v>
      </c>
      <c r="C91" s="9">
        <f>hidden2!BK81</f>
        <v>997</v>
      </c>
      <c r="D91" s="9">
        <f>hidden2!BL81</f>
        <v>997</v>
      </c>
      <c r="E91" s="9">
        <f>hidden2!BM81</f>
        <v>0</v>
      </c>
      <c r="F91" s="9">
        <f>hidden2!BN81</f>
        <v>60969</v>
      </c>
    </row>
    <row r="92" spans="1:6" ht="12.75" customHeight="1" x14ac:dyDescent="0.25">
      <c r="A92" s="5" t="str">
        <f>hidden1!A82</f>
        <v xml:space="preserve">    Омская область</v>
      </c>
      <c r="B92" s="9">
        <f>hidden2!BJ82</f>
        <v>1005565</v>
      </c>
      <c r="C92" s="9">
        <f>hidden2!BK82</f>
        <v>89</v>
      </c>
      <c r="D92" s="9">
        <f>hidden2!BL82</f>
        <v>89</v>
      </c>
      <c r="E92" s="9">
        <f>hidden2!BM82</f>
        <v>0</v>
      </c>
      <c r="F92" s="9">
        <f>hidden2!BN82</f>
        <v>147</v>
      </c>
    </row>
    <row r="93" spans="1:6" ht="12.75" customHeight="1" x14ac:dyDescent="0.25">
      <c r="A93" s="5" t="str">
        <f>hidden1!A83</f>
        <v xml:space="preserve">    Томская область</v>
      </c>
      <c r="B93" s="9">
        <f>hidden2!BJ83</f>
        <v>570762</v>
      </c>
      <c r="C93" s="9">
        <f>hidden2!BK83</f>
        <v>9131</v>
      </c>
      <c r="D93" s="9">
        <f>hidden2!BL83</f>
        <v>9131</v>
      </c>
      <c r="E93" s="9">
        <f>hidden2!BM83</f>
        <v>0</v>
      </c>
      <c r="F93" s="9">
        <f>hidden2!BN83</f>
        <v>1642</v>
      </c>
    </row>
    <row r="94" spans="1:6" ht="12.75" customHeight="1" x14ac:dyDescent="0.25">
      <c r="A94" s="5" t="str">
        <f>hidden1!A84</f>
        <v xml:space="preserve">  ДАЛЬНЕВОСТОЧНЫЙ ФЕДЕРАЛЬНЫЙ ОКРУГ</v>
      </c>
      <c r="B94" s="9">
        <f>hidden2!BJ84</f>
        <v>7233930</v>
      </c>
      <c r="C94" s="9">
        <f>hidden2!BK84</f>
        <v>84621</v>
      </c>
      <c r="D94" s="9">
        <f>hidden2!BL84</f>
        <v>84246</v>
      </c>
      <c r="E94" s="9">
        <f>hidden2!BM84</f>
        <v>375</v>
      </c>
      <c r="F94" s="9">
        <f>hidden2!BN84</f>
        <v>56593</v>
      </c>
    </row>
    <row r="95" spans="1:6" x14ac:dyDescent="0.25">
      <c r="A95" s="5" t="str">
        <f>hidden1!A85</f>
        <v xml:space="preserve">    Республика Бурятия</v>
      </c>
      <c r="B95" s="9">
        <f>hidden2!BJ85</f>
        <v>209171</v>
      </c>
      <c r="C95" s="9">
        <f>hidden2!BK85</f>
        <v>3231</v>
      </c>
      <c r="D95" s="9">
        <f>hidden2!BL85</f>
        <v>3229</v>
      </c>
      <c r="E95" s="9">
        <f>hidden2!BM85</f>
        <v>2</v>
      </c>
      <c r="F95" s="9">
        <f>hidden2!BN85</f>
        <v>1390</v>
      </c>
    </row>
    <row r="96" spans="1:6" x14ac:dyDescent="0.25">
      <c r="A96" s="5" t="str">
        <f>hidden1!A86</f>
        <v xml:space="preserve">    Республика Саха (Якутия)</v>
      </c>
      <c r="B96" s="9">
        <f>hidden2!BJ86</f>
        <v>914812</v>
      </c>
      <c r="C96" s="9">
        <f>hidden2!BK86</f>
        <v>51519</v>
      </c>
      <c r="D96" s="9">
        <f>hidden2!BL86</f>
        <v>51512</v>
      </c>
      <c r="E96" s="9">
        <f>hidden2!BM86</f>
        <v>7</v>
      </c>
      <c r="F96" s="9">
        <f>hidden2!BN86</f>
        <v>0</v>
      </c>
    </row>
    <row r="97" spans="1:6" x14ac:dyDescent="0.25">
      <c r="A97" s="5" t="str">
        <f>hidden1!A87</f>
        <v xml:space="preserve">    Приморский край</v>
      </c>
      <c r="B97" s="9">
        <f>hidden2!BJ87</f>
        <v>1730074</v>
      </c>
      <c r="C97" s="9">
        <f>hidden2!BK87</f>
        <v>655</v>
      </c>
      <c r="D97" s="9">
        <f>hidden2!BL87</f>
        <v>655</v>
      </c>
      <c r="E97" s="9">
        <f>hidden2!BM87</f>
        <v>0</v>
      </c>
      <c r="F97" s="9">
        <f>hidden2!BN87</f>
        <v>22632</v>
      </c>
    </row>
    <row r="98" spans="1:6" x14ac:dyDescent="0.25">
      <c r="A98" s="5" t="str">
        <f>hidden1!A88</f>
        <v xml:space="preserve">    Хабаровский край</v>
      </c>
      <c r="B98" s="9">
        <f>hidden2!BJ88</f>
        <v>1131031</v>
      </c>
      <c r="C98" s="9">
        <f>hidden2!BK88</f>
        <v>4591</v>
      </c>
      <c r="D98" s="9">
        <f>hidden2!BL88</f>
        <v>4586</v>
      </c>
      <c r="E98" s="9">
        <f>hidden2!BM88</f>
        <v>5</v>
      </c>
      <c r="F98" s="9">
        <f>hidden2!BN88</f>
        <v>22063</v>
      </c>
    </row>
    <row r="99" spans="1:6" x14ac:dyDescent="0.25">
      <c r="A99" s="5" t="str">
        <f>hidden1!A89</f>
        <v xml:space="preserve">    Амурская область</v>
      </c>
      <c r="B99" s="9">
        <f>hidden2!BJ89</f>
        <v>370225</v>
      </c>
      <c r="C99" s="9">
        <f>hidden2!BK89</f>
        <v>4651</v>
      </c>
      <c r="D99" s="9">
        <f>hidden2!BL89</f>
        <v>4634</v>
      </c>
      <c r="E99" s="9">
        <f>hidden2!BM89</f>
        <v>17</v>
      </c>
      <c r="F99" s="9">
        <f>hidden2!BN89</f>
        <v>7402</v>
      </c>
    </row>
    <row r="100" spans="1:6" x14ac:dyDescent="0.25">
      <c r="A100" s="5" t="str">
        <f>hidden1!A90</f>
        <v xml:space="preserve">    Камчатский край</v>
      </c>
      <c r="B100" s="9">
        <f>hidden2!BJ90</f>
        <v>208815</v>
      </c>
      <c r="C100" s="9">
        <f>hidden2!BK90</f>
        <v>2368</v>
      </c>
      <c r="D100" s="9">
        <f>hidden2!BL90</f>
        <v>2368</v>
      </c>
      <c r="E100" s="9">
        <f>hidden2!BM90</f>
        <v>0</v>
      </c>
      <c r="F100" s="9">
        <f>hidden2!BN90</f>
        <v>0</v>
      </c>
    </row>
    <row r="101" spans="1:6" x14ac:dyDescent="0.25">
      <c r="A101" s="5" t="str">
        <f>hidden1!A91</f>
        <v xml:space="preserve">    Магаданская область</v>
      </c>
      <c r="B101" s="9">
        <f>hidden2!BJ91</f>
        <v>281108</v>
      </c>
      <c r="C101" s="9">
        <f>hidden2!BK91</f>
        <v>10054</v>
      </c>
      <c r="D101" s="9">
        <f>hidden2!BL91</f>
        <v>10016</v>
      </c>
      <c r="E101" s="9">
        <f>hidden2!BM91</f>
        <v>38</v>
      </c>
      <c r="F101" s="9">
        <f>hidden2!BN91</f>
        <v>0</v>
      </c>
    </row>
    <row r="102" spans="1:6" x14ac:dyDescent="0.25">
      <c r="A102" s="5" t="str">
        <f>hidden1!A92</f>
        <v xml:space="preserve">    Сахалинская область</v>
      </c>
      <c r="B102" s="9">
        <f>hidden2!BJ92</f>
        <v>1735798</v>
      </c>
      <c r="C102" s="9">
        <f>hidden2!BK92</f>
        <v>1054</v>
      </c>
      <c r="D102" s="9">
        <f>hidden2!BL92</f>
        <v>751</v>
      </c>
      <c r="E102" s="9">
        <f>hidden2!BM92</f>
        <v>303</v>
      </c>
      <c r="F102" s="9">
        <f>hidden2!BN92</f>
        <v>1208</v>
      </c>
    </row>
    <row r="103" spans="1:6" x14ac:dyDescent="0.25">
      <c r="A103" s="5" t="str">
        <f>hidden1!A93</f>
        <v xml:space="preserve">    Забайкальский край</v>
      </c>
      <c r="B103" s="9">
        <f>hidden2!BJ93</f>
        <v>468769</v>
      </c>
      <c r="C103" s="9">
        <f>hidden2!BK93</f>
        <v>4021</v>
      </c>
      <c r="D103" s="9">
        <f>hidden2!BL93</f>
        <v>4018</v>
      </c>
      <c r="E103" s="9">
        <f>hidden2!BM93</f>
        <v>3</v>
      </c>
      <c r="F103" s="9">
        <f>hidden2!BN93</f>
        <v>1898</v>
      </c>
    </row>
    <row r="104" spans="1:6" x14ac:dyDescent="0.25">
      <c r="A104" s="5" t="str">
        <f>hidden1!A94</f>
        <v xml:space="preserve">    Еврейская автономная область</v>
      </c>
      <c r="B104" s="9">
        <f>hidden2!BJ94</f>
        <v>133048</v>
      </c>
      <c r="C104" s="9">
        <f>hidden2!BK94</f>
        <v>90</v>
      </c>
      <c r="D104" s="9">
        <f>hidden2!BL94</f>
        <v>90</v>
      </c>
      <c r="E104" s="9">
        <f>hidden2!BM94</f>
        <v>0</v>
      </c>
      <c r="F104" s="9">
        <f>hidden2!BN94</f>
        <v>0</v>
      </c>
    </row>
    <row r="105" spans="1:6" x14ac:dyDescent="0.25">
      <c r="A105" s="5" t="str">
        <f>hidden1!A95</f>
        <v xml:space="preserve">    Чукотский автономный округ</v>
      </c>
      <c r="B105" s="9">
        <f>hidden2!BJ95</f>
        <v>51079</v>
      </c>
      <c r="C105" s="9">
        <f>hidden2!BK95</f>
        <v>2387</v>
      </c>
      <c r="D105" s="9">
        <f>hidden2!BL95</f>
        <v>2387</v>
      </c>
      <c r="E105" s="9">
        <f>hidden2!BM95</f>
        <v>0</v>
      </c>
      <c r="F105" s="9">
        <f>hidden2!BN95</f>
        <v>0</v>
      </c>
    </row>
    <row r="106" spans="1:6" x14ac:dyDescent="0.25">
      <c r="A106" s="5" t="str">
        <f>hidden1!A101</f>
        <v xml:space="preserve">  МИ ФНС РОССИИ ПО УПРАВЛЕНИЮ ДОЛГОМ</v>
      </c>
      <c r="B106" s="9">
        <f>hidden2!BJ101</f>
        <v>3722</v>
      </c>
      <c r="C106" s="9">
        <f>hidden2!BK101</f>
        <v>0</v>
      </c>
      <c r="D106" s="9">
        <f>hidden2!BL101</f>
        <v>0</v>
      </c>
      <c r="E106" s="9">
        <f>hidden2!BM101</f>
        <v>0</v>
      </c>
      <c r="F106" s="9">
        <f>hidden2!BN101</f>
        <v>309</v>
      </c>
    </row>
    <row r="107" spans="1:6" x14ac:dyDescent="0.25">
      <c r="A107" s="5"/>
      <c r="B107" s="9"/>
      <c r="C107" s="9"/>
      <c r="D107" s="9"/>
      <c r="E107" s="9"/>
      <c r="F107" s="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1.5546875" style="2" customWidth="1"/>
    <col min="2" max="2" width="28.44140625" style="2" customWidth="1"/>
    <col min="3" max="6" width="28.8867187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августа 2023 года</v>
      </c>
      <c r="B3" s="100"/>
      <c r="C3" s="100"/>
      <c r="D3" s="100"/>
      <c r="E3" s="100"/>
      <c r="F3" s="100"/>
    </row>
    <row r="4" spans="1:6" s="17" customFormat="1" x14ac:dyDescent="0.25">
      <c r="A4" s="19"/>
    </row>
    <row r="5" spans="1:6" s="17" customFormat="1" ht="15" customHeight="1" x14ac:dyDescent="0.25">
      <c r="A5" s="17" t="s">
        <v>2</v>
      </c>
      <c r="F5" s="20" t="s">
        <v>7</v>
      </c>
    </row>
    <row r="6" spans="1:6" s="17" customFormat="1" ht="15" customHeight="1" x14ac:dyDescent="0.25">
      <c r="A6" s="96"/>
      <c r="B6" s="101" t="s">
        <v>102</v>
      </c>
      <c r="C6" s="199" t="s">
        <v>4</v>
      </c>
      <c r="D6" s="199"/>
      <c r="E6" s="199"/>
      <c r="F6" s="199"/>
    </row>
    <row r="7" spans="1:6" s="17" customFormat="1" ht="15.75" customHeight="1" x14ac:dyDescent="0.25">
      <c r="A7" s="97"/>
      <c r="B7" s="217"/>
      <c r="C7" s="108" t="s">
        <v>199</v>
      </c>
      <c r="D7" s="108" t="s">
        <v>200</v>
      </c>
      <c r="E7" s="108" t="s">
        <v>201</v>
      </c>
      <c r="F7" s="108" t="s">
        <v>202</v>
      </c>
    </row>
    <row r="8" spans="1:6" s="17" customFormat="1" ht="111.15" customHeight="1" x14ac:dyDescent="0.25">
      <c r="A8" s="97"/>
      <c r="B8" s="217"/>
      <c r="C8" s="111"/>
      <c r="D8" s="108"/>
      <c r="E8" s="108"/>
      <c r="F8" s="108"/>
    </row>
    <row r="9" spans="1:6" s="17" customFormat="1" ht="27.15" customHeight="1" x14ac:dyDescent="0.25">
      <c r="A9" s="97"/>
      <c r="B9" s="216"/>
      <c r="C9" s="111"/>
      <c r="D9" s="108"/>
      <c r="E9" s="108"/>
      <c r="F9" s="108"/>
    </row>
    <row r="10" spans="1:6" s="17" customFormat="1" x14ac:dyDescent="0.25">
      <c r="A10" s="25" t="s">
        <v>0</v>
      </c>
      <c r="B10" s="25">
        <v>2470</v>
      </c>
      <c r="C10" s="7">
        <v>2489</v>
      </c>
      <c r="D10" s="7">
        <v>2491</v>
      </c>
      <c r="E10" s="7">
        <v>2492</v>
      </c>
      <c r="F10" s="21">
        <v>2493</v>
      </c>
    </row>
    <row r="11" spans="1:6" ht="18" customHeight="1" x14ac:dyDescent="0.25">
      <c r="A11" s="5" t="str">
        <f>hidden1!A1</f>
        <v>РОССИЙСКАЯ ФЕДЕРАЦИЯ</v>
      </c>
      <c r="B11" s="6">
        <f>hidden2!BO1</f>
        <v>181958364</v>
      </c>
      <c r="C11" s="6">
        <f>hidden2!BP1</f>
        <v>5025176</v>
      </c>
      <c r="D11" s="6">
        <f>hidden2!BQ1</f>
        <v>148641</v>
      </c>
      <c r="E11" s="6">
        <f>hidden2!BR1</f>
        <v>0</v>
      </c>
      <c r="F11" s="6">
        <f>hidden2!BS1</f>
        <v>0</v>
      </c>
    </row>
    <row r="12" spans="1:6" ht="12.75" customHeight="1" x14ac:dyDescent="0.25">
      <c r="A12" s="5" t="str">
        <f>hidden1!A2</f>
        <v xml:space="preserve">  в том числе:</v>
      </c>
      <c r="B12" s="6"/>
      <c r="C12" s="6"/>
      <c r="D12" s="6"/>
      <c r="E12" s="6"/>
      <c r="F12" s="6"/>
    </row>
    <row r="13" spans="1:6" ht="12.75" customHeight="1" x14ac:dyDescent="0.25">
      <c r="A13" s="5" t="str">
        <f>hidden1!A3</f>
        <v xml:space="preserve">  ЦЕНТРАЛЬНЫЙ ФЕДЕРАЛЬНЫЙ ОКРУГ</v>
      </c>
      <c r="B13" s="6">
        <f>hidden2!BO3</f>
        <v>90218929</v>
      </c>
      <c r="C13" s="6">
        <f>hidden2!BP3</f>
        <v>2772901</v>
      </c>
      <c r="D13" s="6">
        <f>hidden2!BQ3</f>
        <v>159339</v>
      </c>
      <c r="E13" s="6">
        <f>hidden2!BR3</f>
        <v>0</v>
      </c>
      <c r="F13" s="6">
        <f>hidden2!BS3</f>
        <v>0</v>
      </c>
    </row>
    <row r="14" spans="1:6" ht="12.75" customHeight="1" x14ac:dyDescent="0.25">
      <c r="A14" s="5" t="str">
        <f>hidden1!A4</f>
        <v xml:space="preserve">    Белгородская область</v>
      </c>
      <c r="B14" s="6">
        <f>hidden2!BO4</f>
        <v>1201012</v>
      </c>
      <c r="C14" s="6">
        <f>hidden2!BP4</f>
        <v>43741</v>
      </c>
      <c r="D14" s="6">
        <f>hidden2!BQ4</f>
        <v>10</v>
      </c>
      <c r="E14" s="6">
        <f>hidden2!BR4</f>
        <v>0</v>
      </c>
      <c r="F14" s="6">
        <f>hidden2!BS4</f>
        <v>0</v>
      </c>
    </row>
    <row r="15" spans="1:6" ht="12.75" customHeight="1" x14ac:dyDescent="0.25">
      <c r="A15" s="5" t="str">
        <f>hidden1!A5</f>
        <v xml:space="preserve">    Брянская область</v>
      </c>
      <c r="B15" s="6">
        <f>hidden2!BO5</f>
        <v>569177</v>
      </c>
      <c r="C15" s="6">
        <f>hidden2!BP5</f>
        <v>8219</v>
      </c>
      <c r="D15" s="6">
        <f>hidden2!BQ5</f>
        <v>0</v>
      </c>
      <c r="E15" s="6">
        <f>hidden2!BR5</f>
        <v>0</v>
      </c>
      <c r="F15" s="6">
        <f>hidden2!BS5</f>
        <v>0</v>
      </c>
    </row>
    <row r="16" spans="1:6" ht="12.75" customHeight="1" x14ac:dyDescent="0.25">
      <c r="A16" s="5" t="str">
        <f>hidden1!A6</f>
        <v xml:space="preserve">    Владимирская область</v>
      </c>
      <c r="B16" s="6">
        <f>hidden2!BO6</f>
        <v>665128</v>
      </c>
      <c r="C16" s="6">
        <f>hidden2!BP6</f>
        <v>11216</v>
      </c>
      <c r="D16" s="6">
        <f>hidden2!BQ6</f>
        <v>0</v>
      </c>
      <c r="E16" s="6">
        <f>hidden2!BR6</f>
        <v>0</v>
      </c>
      <c r="F16" s="6">
        <f>hidden2!BS6</f>
        <v>0</v>
      </c>
    </row>
    <row r="17" spans="1:6" ht="12.75" customHeight="1" x14ac:dyDescent="0.25">
      <c r="A17" s="5" t="str">
        <f>hidden1!A7</f>
        <v xml:space="preserve">    Воронежская область</v>
      </c>
      <c r="B17" s="6">
        <f>hidden2!BO7</f>
        <v>1411179</v>
      </c>
      <c r="C17" s="6">
        <f>hidden2!BP7</f>
        <v>58668</v>
      </c>
      <c r="D17" s="6">
        <f>hidden2!BQ7</f>
        <v>51</v>
      </c>
      <c r="E17" s="6">
        <f>hidden2!BR7</f>
        <v>0</v>
      </c>
      <c r="F17" s="6">
        <f>hidden2!BS7</f>
        <v>0</v>
      </c>
    </row>
    <row r="18" spans="1:6" ht="12.75" customHeight="1" x14ac:dyDescent="0.25">
      <c r="A18" s="5" t="str">
        <f>hidden1!A8</f>
        <v xml:space="preserve">    Ивановская область</v>
      </c>
      <c r="B18" s="6">
        <f>hidden2!BO8</f>
        <v>397652</v>
      </c>
      <c r="C18" s="6">
        <f>hidden2!BP8</f>
        <v>16087</v>
      </c>
      <c r="D18" s="6">
        <f>hidden2!BQ8</f>
        <v>0</v>
      </c>
      <c r="E18" s="6">
        <f>hidden2!BR8</f>
        <v>0</v>
      </c>
      <c r="F18" s="6">
        <f>hidden2!BS8</f>
        <v>0</v>
      </c>
    </row>
    <row r="19" spans="1:6" ht="12.75" customHeight="1" x14ac:dyDescent="0.25">
      <c r="A19" s="5" t="str">
        <f>hidden1!A9</f>
        <v xml:space="preserve">    Калужская область</v>
      </c>
      <c r="B19" s="6">
        <f>hidden2!BO9</f>
        <v>695696</v>
      </c>
      <c r="C19" s="6">
        <f>hidden2!BP9</f>
        <v>22766</v>
      </c>
      <c r="D19" s="6">
        <f>hidden2!BQ9</f>
        <v>0</v>
      </c>
      <c r="E19" s="6">
        <f>hidden2!BR9</f>
        <v>0</v>
      </c>
      <c r="F19" s="6">
        <f>hidden2!BS9</f>
        <v>0</v>
      </c>
    </row>
    <row r="20" spans="1:6" ht="12.75" customHeight="1" x14ac:dyDescent="0.25">
      <c r="A20" s="5" t="str">
        <f>hidden1!A10</f>
        <v xml:space="preserve">    Костромская область</v>
      </c>
      <c r="B20" s="6">
        <f>hidden2!BO10</f>
        <v>232384</v>
      </c>
      <c r="C20" s="6">
        <f>hidden2!BP10</f>
        <v>10575</v>
      </c>
      <c r="D20" s="6">
        <f>hidden2!BQ10</f>
        <v>0</v>
      </c>
      <c r="E20" s="6">
        <f>hidden2!BR10</f>
        <v>0</v>
      </c>
      <c r="F20" s="6">
        <f>hidden2!BS10</f>
        <v>0</v>
      </c>
    </row>
    <row r="21" spans="1:6" ht="12.75" customHeight="1" x14ac:dyDescent="0.25">
      <c r="A21" s="5" t="str">
        <f>hidden1!A11</f>
        <v xml:space="preserve">    Курская область</v>
      </c>
      <c r="B21" s="6">
        <f>hidden2!BO11</f>
        <v>405374</v>
      </c>
      <c r="C21" s="6">
        <f>hidden2!BP11</f>
        <v>13731</v>
      </c>
      <c r="D21" s="6">
        <f>hidden2!BQ11</f>
        <v>0</v>
      </c>
      <c r="E21" s="6">
        <f>hidden2!BR11</f>
        <v>0</v>
      </c>
      <c r="F21" s="6">
        <f>hidden2!BS11</f>
        <v>0</v>
      </c>
    </row>
    <row r="22" spans="1:6" ht="12.75" customHeight="1" x14ac:dyDescent="0.25">
      <c r="A22" s="5" t="str">
        <f>hidden1!A12</f>
        <v xml:space="preserve">    Липецкая область</v>
      </c>
      <c r="B22" s="6">
        <f>hidden2!BO12</f>
        <v>1199164</v>
      </c>
      <c r="C22" s="6">
        <f>hidden2!BP12</f>
        <v>20394</v>
      </c>
      <c r="D22" s="6">
        <f>hidden2!BQ12</f>
        <v>0</v>
      </c>
      <c r="E22" s="6">
        <f>hidden2!BR12</f>
        <v>0</v>
      </c>
      <c r="F22" s="6">
        <f>hidden2!BS12</f>
        <v>0</v>
      </c>
    </row>
    <row r="23" spans="1:6" ht="12.75" customHeight="1" x14ac:dyDescent="0.25">
      <c r="A23" s="5" t="str">
        <f>hidden1!A13</f>
        <v xml:space="preserve">    Московская область</v>
      </c>
      <c r="B23" s="6">
        <f>hidden2!BO13</f>
        <v>15461154</v>
      </c>
      <c r="C23" s="6">
        <f>hidden2!BP13</f>
        <v>324814</v>
      </c>
      <c r="D23" s="6">
        <f>hidden2!BQ13</f>
        <v>10</v>
      </c>
      <c r="E23" s="6">
        <f>hidden2!BR13</f>
        <v>0</v>
      </c>
      <c r="F23" s="6">
        <f>hidden2!BS13</f>
        <v>0</v>
      </c>
    </row>
    <row r="24" spans="1:6" ht="12.75" customHeight="1" x14ac:dyDescent="0.25">
      <c r="A24" s="5" t="str">
        <f>hidden1!A14</f>
        <v xml:space="preserve">    Орловская область</v>
      </c>
      <c r="B24" s="6">
        <f>hidden2!BO14</f>
        <v>431106</v>
      </c>
      <c r="C24" s="6">
        <f>hidden2!BP14</f>
        <v>7083</v>
      </c>
      <c r="D24" s="6">
        <f>hidden2!BQ14</f>
        <v>0</v>
      </c>
      <c r="E24" s="6">
        <f>hidden2!BR14</f>
        <v>0</v>
      </c>
      <c r="F24" s="6">
        <f>hidden2!BS14</f>
        <v>0</v>
      </c>
    </row>
    <row r="25" spans="1:6" ht="12.75" customHeight="1" x14ac:dyDescent="0.25">
      <c r="A25" s="5" t="str">
        <f>hidden1!A15</f>
        <v xml:space="preserve">    Рязанская область</v>
      </c>
      <c r="B25" s="6">
        <f>hidden2!BO15</f>
        <v>762484</v>
      </c>
      <c r="C25" s="6">
        <f>hidden2!BP15</f>
        <v>25595</v>
      </c>
      <c r="D25" s="6">
        <f>hidden2!BQ15</f>
        <v>20</v>
      </c>
      <c r="E25" s="6">
        <f>hidden2!BR15</f>
        <v>0</v>
      </c>
      <c r="F25" s="6">
        <f>hidden2!BS15</f>
        <v>0</v>
      </c>
    </row>
    <row r="26" spans="1:6" ht="12.75" customHeight="1" x14ac:dyDescent="0.25">
      <c r="A26" s="5" t="str">
        <f>hidden1!A16</f>
        <v xml:space="preserve">    Смоленская область</v>
      </c>
      <c r="B26" s="6">
        <f>hidden2!BO16</f>
        <v>681193</v>
      </c>
      <c r="C26" s="6">
        <f>hidden2!BP16</f>
        <v>6316</v>
      </c>
      <c r="D26" s="6">
        <f>hidden2!BQ16</f>
        <v>0</v>
      </c>
      <c r="E26" s="6">
        <f>hidden2!BR16</f>
        <v>0</v>
      </c>
      <c r="F26" s="6">
        <f>hidden2!BS16</f>
        <v>0</v>
      </c>
    </row>
    <row r="27" spans="1:6" ht="12.75" customHeight="1" x14ac:dyDescent="0.25">
      <c r="A27" s="5" t="str">
        <f>hidden1!A17</f>
        <v xml:space="preserve">    Тамбовская область</v>
      </c>
      <c r="B27" s="6">
        <f>hidden2!BO17</f>
        <v>1042274</v>
      </c>
      <c r="C27" s="6">
        <f>hidden2!BP17</f>
        <v>40484</v>
      </c>
      <c r="D27" s="6">
        <f>hidden2!BQ17</f>
        <v>0</v>
      </c>
      <c r="E27" s="6">
        <f>hidden2!BR17</f>
        <v>0</v>
      </c>
      <c r="F27" s="6">
        <f>hidden2!BS17</f>
        <v>0</v>
      </c>
    </row>
    <row r="28" spans="1:6" ht="12.75" customHeight="1" x14ac:dyDescent="0.25">
      <c r="A28" s="5" t="str">
        <f>hidden1!A18</f>
        <v xml:space="preserve">    Тверская область</v>
      </c>
      <c r="B28" s="6">
        <f>hidden2!BO18</f>
        <v>848694</v>
      </c>
      <c r="C28" s="6">
        <f>hidden2!BP18</f>
        <v>49521</v>
      </c>
      <c r="D28" s="6">
        <f>hidden2!BQ18</f>
        <v>80</v>
      </c>
      <c r="E28" s="6">
        <f>hidden2!BR18</f>
        <v>0</v>
      </c>
      <c r="F28" s="6">
        <f>hidden2!BS18</f>
        <v>0</v>
      </c>
    </row>
    <row r="29" spans="1:6" ht="12.75" customHeight="1" x14ac:dyDescent="0.25">
      <c r="A29" s="5" t="str">
        <f>hidden1!A19</f>
        <v xml:space="preserve">    Тульская область</v>
      </c>
      <c r="B29" s="6">
        <f>hidden2!BO19</f>
        <v>1174031</v>
      </c>
      <c r="C29" s="6">
        <f>hidden2!BP19</f>
        <v>49188</v>
      </c>
      <c r="D29" s="6">
        <f>hidden2!BQ19</f>
        <v>3</v>
      </c>
      <c r="E29" s="6">
        <f>hidden2!BR19</f>
        <v>0</v>
      </c>
      <c r="F29" s="6">
        <f>hidden2!BS19</f>
        <v>0</v>
      </c>
    </row>
    <row r="30" spans="1:6" ht="12.75" customHeight="1" x14ac:dyDescent="0.25">
      <c r="A30" s="5" t="str">
        <f>hidden1!A20</f>
        <v xml:space="preserve">    Ярославская область</v>
      </c>
      <c r="B30" s="6">
        <f>hidden2!BO20</f>
        <v>857947</v>
      </c>
      <c r="C30" s="6">
        <f>hidden2!BP20</f>
        <v>20454</v>
      </c>
      <c r="D30" s="6">
        <f>hidden2!BQ20</f>
        <v>0</v>
      </c>
      <c r="E30" s="6">
        <f>hidden2!BR20</f>
        <v>0</v>
      </c>
      <c r="F30" s="6">
        <f>hidden2!BS20</f>
        <v>0</v>
      </c>
    </row>
    <row r="31" spans="1:6" ht="12.75" customHeight="1" x14ac:dyDescent="0.25">
      <c r="A31" s="5" t="str">
        <f>hidden1!A21</f>
        <v xml:space="preserve">    город Москва</v>
      </c>
      <c r="B31" s="6">
        <f>hidden2!BO21</f>
        <v>62183280</v>
      </c>
      <c r="C31" s="6">
        <f>hidden2!BP21</f>
        <v>2044049</v>
      </c>
      <c r="D31" s="6">
        <f>hidden2!BQ21</f>
        <v>159165</v>
      </c>
      <c r="E31" s="6">
        <f>hidden2!BR21</f>
        <v>0</v>
      </c>
      <c r="F31" s="6">
        <f>hidden2!BS21</f>
        <v>0</v>
      </c>
    </row>
    <row r="32" spans="1:6" ht="12.75" customHeight="1" x14ac:dyDescent="0.25">
      <c r="A32" s="5" t="str">
        <f>hidden1!A22</f>
        <v xml:space="preserve">  СЕВЕРО-ЗАПАДНЫЙ ФЕДЕРАЛЬНЫЙ ОКРУГ</v>
      </c>
      <c r="B32" s="6">
        <f>hidden2!BO22</f>
        <v>18842504</v>
      </c>
      <c r="C32" s="6">
        <f>hidden2!BP22</f>
        <v>543568</v>
      </c>
      <c r="D32" s="6">
        <f>hidden2!BQ22</f>
        <v>265</v>
      </c>
      <c r="E32" s="6">
        <f>hidden2!BR22</f>
        <v>0</v>
      </c>
      <c r="F32" s="6">
        <f>hidden2!BS22</f>
        <v>0</v>
      </c>
    </row>
    <row r="33" spans="1:6" ht="13.65" customHeight="1" x14ac:dyDescent="0.25">
      <c r="A33" s="5" t="str">
        <f>hidden1!A23</f>
        <v xml:space="preserve">    Республика Карелия</v>
      </c>
      <c r="B33" s="6">
        <f>hidden2!BO23</f>
        <v>375184</v>
      </c>
      <c r="C33" s="6">
        <f>hidden2!BP23</f>
        <v>9731</v>
      </c>
      <c r="D33" s="6">
        <f>hidden2!BQ23</f>
        <v>80</v>
      </c>
      <c r="E33" s="6">
        <f>hidden2!BR23</f>
        <v>0</v>
      </c>
      <c r="F33" s="6">
        <f>hidden2!BS23</f>
        <v>0</v>
      </c>
    </row>
    <row r="34" spans="1:6" ht="12.75" customHeight="1" x14ac:dyDescent="0.25">
      <c r="A34" s="5" t="str">
        <f>hidden1!A24</f>
        <v xml:space="preserve">    Республика Коми</v>
      </c>
      <c r="B34" s="6">
        <f>hidden2!BO24</f>
        <v>632331</v>
      </c>
      <c r="C34" s="6">
        <f>hidden2!BP24</f>
        <v>6727</v>
      </c>
      <c r="D34" s="6">
        <f>hidden2!BQ24</f>
        <v>56</v>
      </c>
      <c r="E34" s="6">
        <f>hidden2!BR24</f>
        <v>0</v>
      </c>
      <c r="F34" s="6">
        <f>hidden2!BS24</f>
        <v>0</v>
      </c>
    </row>
    <row r="35" spans="1:6" ht="12.75" customHeight="1" x14ac:dyDescent="0.25">
      <c r="A35" s="5" t="str">
        <f>hidden1!A25</f>
        <v xml:space="preserve">    Архангельская область</v>
      </c>
      <c r="B35" s="6">
        <f>hidden2!BO25</f>
        <v>371043</v>
      </c>
      <c r="C35" s="6">
        <f>hidden2!BP25</f>
        <v>8417</v>
      </c>
      <c r="D35" s="6">
        <f>hidden2!BQ25</f>
        <v>0</v>
      </c>
      <c r="E35" s="6">
        <f>hidden2!BR25</f>
        <v>0</v>
      </c>
      <c r="F35" s="6">
        <f>hidden2!BS25</f>
        <v>0</v>
      </c>
    </row>
    <row r="36" spans="1:6" ht="12.75" customHeight="1" x14ac:dyDescent="0.25">
      <c r="A36" s="5" t="str">
        <f>hidden1!A26</f>
        <v xml:space="preserve">    Вологодская область</v>
      </c>
      <c r="B36" s="6">
        <f>hidden2!BO26</f>
        <v>757583</v>
      </c>
      <c r="C36" s="6">
        <f>hidden2!BP26</f>
        <v>17589</v>
      </c>
      <c r="D36" s="6">
        <f>hidden2!BQ26</f>
        <v>0</v>
      </c>
      <c r="E36" s="6">
        <f>hidden2!BR26</f>
        <v>0</v>
      </c>
      <c r="F36" s="6">
        <f>hidden2!BS26</f>
        <v>0</v>
      </c>
    </row>
    <row r="37" spans="1:6" ht="12.75" customHeight="1" x14ac:dyDescent="0.25">
      <c r="A37" s="5" t="str">
        <f>hidden1!A27</f>
        <v xml:space="preserve">    Калининградская область</v>
      </c>
      <c r="B37" s="6">
        <f>hidden2!BO27</f>
        <v>913736</v>
      </c>
      <c r="C37" s="6">
        <f>hidden2!BP27</f>
        <v>24835</v>
      </c>
      <c r="D37" s="6">
        <f>hidden2!BQ27</f>
        <v>0</v>
      </c>
      <c r="E37" s="6">
        <f>hidden2!BR27</f>
        <v>0</v>
      </c>
      <c r="F37" s="6">
        <f>hidden2!BS27</f>
        <v>0</v>
      </c>
    </row>
    <row r="38" spans="1:6" ht="12.75" customHeight="1" x14ac:dyDescent="0.25">
      <c r="A38" s="5" t="str">
        <f>hidden1!A28</f>
        <v xml:space="preserve">    Ленинградская область</v>
      </c>
      <c r="B38" s="6">
        <f>hidden2!BO28</f>
        <v>2666140</v>
      </c>
      <c r="C38" s="6">
        <f>hidden2!BP28</f>
        <v>46476</v>
      </c>
      <c r="D38" s="6">
        <f>hidden2!BQ28</f>
        <v>0</v>
      </c>
      <c r="E38" s="6">
        <f>hidden2!BR28</f>
        <v>0</v>
      </c>
      <c r="F38" s="6">
        <f>hidden2!BS28</f>
        <v>0</v>
      </c>
    </row>
    <row r="39" spans="1:6" ht="12.75" customHeight="1" x14ac:dyDescent="0.25">
      <c r="A39" s="5" t="str">
        <f>hidden1!A29</f>
        <v xml:space="preserve">    Мурманская область</v>
      </c>
      <c r="B39" s="6">
        <f>hidden2!BO29</f>
        <v>240674</v>
      </c>
      <c r="C39" s="6">
        <f>hidden2!BP29</f>
        <v>15591</v>
      </c>
      <c r="D39" s="6">
        <f>hidden2!BQ29</f>
        <v>0</v>
      </c>
      <c r="E39" s="6">
        <f>hidden2!BR29</f>
        <v>0</v>
      </c>
      <c r="F39" s="6">
        <f>hidden2!BS29</f>
        <v>0</v>
      </c>
    </row>
    <row r="40" spans="1:6" ht="12.75" customHeight="1" x14ac:dyDescent="0.25">
      <c r="A40" s="5" t="str">
        <f>hidden1!A30</f>
        <v xml:space="preserve">    Новгородская область</v>
      </c>
      <c r="B40" s="6">
        <f>hidden2!BO30</f>
        <v>319389</v>
      </c>
      <c r="C40" s="6">
        <f>hidden2!BP30</f>
        <v>9492</v>
      </c>
      <c r="D40" s="6">
        <f>hidden2!BQ30</f>
        <v>0</v>
      </c>
      <c r="E40" s="6">
        <f>hidden2!BR30</f>
        <v>0</v>
      </c>
      <c r="F40" s="6">
        <f>hidden2!BS30</f>
        <v>0</v>
      </c>
    </row>
    <row r="41" spans="1:6" ht="12.75" customHeight="1" x14ac:dyDescent="0.25">
      <c r="A41" s="5" t="str">
        <f>hidden1!A31</f>
        <v xml:space="preserve">    Псковская область</v>
      </c>
      <c r="B41" s="6">
        <f>hidden2!BO31</f>
        <v>238380</v>
      </c>
      <c r="C41" s="6">
        <f>hidden2!BP31</f>
        <v>8772</v>
      </c>
      <c r="D41" s="6">
        <f>hidden2!BQ31</f>
        <v>0</v>
      </c>
      <c r="E41" s="6">
        <f>hidden2!BR31</f>
        <v>0</v>
      </c>
      <c r="F41" s="6">
        <f>hidden2!BS31</f>
        <v>0</v>
      </c>
    </row>
    <row r="42" spans="1:6" ht="12.75" customHeight="1" x14ac:dyDescent="0.25">
      <c r="A42" s="5" t="str">
        <f>hidden1!A32</f>
        <v xml:space="preserve">    город Санкт-Петербург</v>
      </c>
      <c r="B42" s="6">
        <f>hidden2!BO32</f>
        <v>12298749</v>
      </c>
      <c r="C42" s="6">
        <f>hidden2!BP32</f>
        <v>395835</v>
      </c>
      <c r="D42" s="6">
        <f>hidden2!BQ32</f>
        <v>129</v>
      </c>
      <c r="E42" s="6">
        <f>hidden2!BR32</f>
        <v>0</v>
      </c>
      <c r="F42" s="6">
        <f>hidden2!BS32</f>
        <v>0</v>
      </c>
    </row>
    <row r="43" spans="1:6" ht="12.75" customHeight="1" x14ac:dyDescent="0.25">
      <c r="A43" s="5" t="str">
        <f>hidden1!A33</f>
        <v xml:space="preserve">    Ненецкий автономный округ</v>
      </c>
      <c r="B43" s="6">
        <f>hidden2!BO33</f>
        <v>29295</v>
      </c>
      <c r="C43" s="6">
        <f>hidden2!BP33</f>
        <v>103</v>
      </c>
      <c r="D43" s="6">
        <f>hidden2!BQ33</f>
        <v>0</v>
      </c>
      <c r="E43" s="6">
        <f>hidden2!BR33</f>
        <v>0</v>
      </c>
      <c r="F43" s="6">
        <f>hidden2!BS33</f>
        <v>0</v>
      </c>
    </row>
    <row r="44" spans="1:6" ht="12.75" customHeight="1" x14ac:dyDescent="0.25">
      <c r="A44" s="5" t="str">
        <f>hidden1!A34</f>
        <v xml:space="preserve">  СЕВЕРО-КАВКАЗСКИЙ ФЕДЕРАЛЬНЫЙ ОКРУГ</v>
      </c>
      <c r="B44" s="6">
        <f>hidden2!BO34</f>
        <v>6591766</v>
      </c>
      <c r="C44" s="6">
        <f>hidden2!BP34</f>
        <v>410952</v>
      </c>
      <c r="D44" s="6">
        <f>hidden2!BQ34</f>
        <v>45</v>
      </c>
      <c r="E44" s="6">
        <f>hidden2!BR34</f>
        <v>0</v>
      </c>
      <c r="F44" s="6">
        <f>hidden2!BS34</f>
        <v>0</v>
      </c>
    </row>
    <row r="45" spans="1:6" ht="12.75" customHeight="1" x14ac:dyDescent="0.25">
      <c r="A45" s="5" t="str">
        <f>hidden1!A35</f>
        <v xml:space="preserve">    Республика Дагестан</v>
      </c>
      <c r="B45" s="6">
        <f>hidden2!BO35</f>
        <v>1634041</v>
      </c>
      <c r="C45" s="6">
        <f>hidden2!BP35</f>
        <v>188588</v>
      </c>
      <c r="D45" s="6">
        <f>hidden2!BQ35</f>
        <v>0</v>
      </c>
      <c r="E45" s="6">
        <f>hidden2!BR35</f>
        <v>0</v>
      </c>
      <c r="F45" s="6">
        <f>hidden2!BS35</f>
        <v>0</v>
      </c>
    </row>
    <row r="46" spans="1:6" ht="12.75" customHeight="1" x14ac:dyDescent="0.25">
      <c r="A46" s="5" t="str">
        <f>hidden1!A36</f>
        <v xml:space="preserve">    Республика Ингушетия</v>
      </c>
      <c r="B46" s="6">
        <f>hidden2!BO36</f>
        <v>444257</v>
      </c>
      <c r="C46" s="6">
        <f>hidden2!BP36</f>
        <v>10309</v>
      </c>
      <c r="D46" s="6">
        <f>hidden2!BQ36</f>
        <v>0</v>
      </c>
      <c r="E46" s="6">
        <f>hidden2!BR36</f>
        <v>0</v>
      </c>
      <c r="F46" s="6">
        <f>hidden2!BS36</f>
        <v>0</v>
      </c>
    </row>
    <row r="47" spans="1:6" ht="12.75" customHeight="1" x14ac:dyDescent="0.25">
      <c r="A47" s="5" t="str">
        <f>hidden1!A37</f>
        <v xml:space="preserve">    Кабардино-Балкарская Республика</v>
      </c>
      <c r="B47" s="6">
        <f>hidden2!BO37</f>
        <v>1194911</v>
      </c>
      <c r="C47" s="6">
        <f>hidden2!BP37</f>
        <v>30503</v>
      </c>
      <c r="D47" s="6">
        <f>hidden2!BQ37</f>
        <v>0</v>
      </c>
      <c r="E47" s="6">
        <f>hidden2!BR37</f>
        <v>0</v>
      </c>
      <c r="F47" s="6">
        <f>hidden2!BS37</f>
        <v>0</v>
      </c>
    </row>
    <row r="48" spans="1:6" ht="12.75" customHeight="1" x14ac:dyDescent="0.25">
      <c r="A48" s="5" t="str">
        <f>hidden1!A38</f>
        <v xml:space="preserve">    Карачаево-Черкесская Республика</v>
      </c>
      <c r="B48" s="6">
        <f>hidden2!BO38</f>
        <v>962774</v>
      </c>
      <c r="C48" s="6">
        <f>hidden2!BP38</f>
        <v>26459</v>
      </c>
      <c r="D48" s="6">
        <f>hidden2!BQ38</f>
        <v>0</v>
      </c>
      <c r="E48" s="6">
        <f>hidden2!BR38</f>
        <v>0</v>
      </c>
      <c r="F48" s="6">
        <f>hidden2!BS38</f>
        <v>0</v>
      </c>
    </row>
    <row r="49" spans="1:6" ht="12.75" customHeight="1" x14ac:dyDescent="0.25">
      <c r="A49" s="5" t="str">
        <f>hidden1!A39</f>
        <v xml:space="preserve">    Республика Северная Осетия-Алания</v>
      </c>
      <c r="B49" s="6">
        <f>hidden2!BO39</f>
        <v>496326</v>
      </c>
      <c r="C49" s="6">
        <f>hidden2!BP39</f>
        <v>27161</v>
      </c>
      <c r="D49" s="6">
        <f>hidden2!BQ39</f>
        <v>31</v>
      </c>
      <c r="E49" s="6">
        <f>hidden2!BR39</f>
        <v>0</v>
      </c>
      <c r="F49" s="6">
        <f>hidden2!BS39</f>
        <v>0</v>
      </c>
    </row>
    <row r="50" spans="1:6" ht="12.75" customHeight="1" x14ac:dyDescent="0.25">
      <c r="A50" s="5" t="str">
        <f>hidden1!A40</f>
        <v xml:space="preserve">    Чеченская Республика</v>
      </c>
      <c r="B50" s="6">
        <f>hidden2!BO40</f>
        <v>551560</v>
      </c>
      <c r="C50" s="6">
        <f>hidden2!BP40</f>
        <v>65811</v>
      </c>
      <c r="D50" s="6">
        <f>hidden2!BQ40</f>
        <v>0</v>
      </c>
      <c r="E50" s="6">
        <f>hidden2!BR40</f>
        <v>0</v>
      </c>
      <c r="F50" s="6">
        <f>hidden2!BS40</f>
        <v>0</v>
      </c>
    </row>
    <row r="51" spans="1:6" ht="12.75" customHeight="1" x14ac:dyDescent="0.25">
      <c r="A51" s="5" t="str">
        <f>hidden1!A41</f>
        <v xml:space="preserve">    Ставропольский край</v>
      </c>
      <c r="B51" s="6">
        <f>hidden2!BO41</f>
        <v>1307897</v>
      </c>
      <c r="C51" s="6">
        <f>hidden2!BP41</f>
        <v>62121</v>
      </c>
      <c r="D51" s="6">
        <f>hidden2!BQ41</f>
        <v>14</v>
      </c>
      <c r="E51" s="6">
        <f>hidden2!BR41</f>
        <v>0</v>
      </c>
      <c r="F51" s="6">
        <f>hidden2!BS41</f>
        <v>0</v>
      </c>
    </row>
    <row r="52" spans="1:6" ht="12.75" customHeight="1" x14ac:dyDescent="0.25">
      <c r="A52" s="5" t="str">
        <f>hidden1!A42</f>
        <v xml:space="preserve">  ЮЖНЫЙ ФЕДЕРАЛЬНЫЙ ОКРУГ</v>
      </c>
      <c r="B52" s="6">
        <f>hidden2!BO42</f>
        <v>9135318</v>
      </c>
      <c r="C52" s="6">
        <f>hidden2!BP42</f>
        <v>313867</v>
      </c>
      <c r="D52" s="6">
        <f>hidden2!BQ42</f>
        <v>-10432</v>
      </c>
      <c r="E52" s="6">
        <f>hidden2!BR42</f>
        <v>0</v>
      </c>
      <c r="F52" s="6">
        <f>hidden2!BS42</f>
        <v>0</v>
      </c>
    </row>
    <row r="53" spans="1:6" ht="12.75" customHeight="1" x14ac:dyDescent="0.25">
      <c r="A53" s="5" t="str">
        <f>hidden1!A43</f>
        <v xml:space="preserve">    Республика Адыгея</v>
      </c>
      <c r="B53" s="6">
        <f>hidden2!BO43</f>
        <v>196423</v>
      </c>
      <c r="C53" s="6">
        <f>hidden2!BP43</f>
        <v>18348</v>
      </c>
      <c r="D53" s="6">
        <f>hidden2!BQ43</f>
        <v>5</v>
      </c>
      <c r="E53" s="6">
        <f>hidden2!BR43</f>
        <v>0</v>
      </c>
      <c r="F53" s="6">
        <f>hidden2!BS43</f>
        <v>0</v>
      </c>
    </row>
    <row r="54" spans="1:6" ht="12.75" customHeight="1" x14ac:dyDescent="0.25">
      <c r="A54" s="5" t="str">
        <f>hidden1!A44</f>
        <v xml:space="preserve">    Республика Калмыкия</v>
      </c>
      <c r="B54" s="6">
        <f>hidden2!BO44</f>
        <v>196876</v>
      </c>
      <c r="C54" s="6">
        <f>hidden2!BP44</f>
        <v>9113</v>
      </c>
      <c r="D54" s="6">
        <f>hidden2!BQ44</f>
        <v>30</v>
      </c>
      <c r="E54" s="6">
        <f>hidden2!BR44</f>
        <v>0</v>
      </c>
      <c r="F54" s="6">
        <f>hidden2!BS44</f>
        <v>0</v>
      </c>
    </row>
    <row r="55" spans="1:6" ht="12.75" customHeight="1" x14ac:dyDescent="0.25">
      <c r="A55" s="5" t="str">
        <f>hidden1!A45</f>
        <v xml:space="preserve">    Республика Крым</v>
      </c>
      <c r="B55" s="6">
        <f>hidden2!BO45</f>
        <v>950107</v>
      </c>
      <c r="C55" s="6">
        <f>hidden2!BP45</f>
        <v>22785</v>
      </c>
      <c r="D55" s="6">
        <f>hidden2!BQ45</f>
        <v>3</v>
      </c>
      <c r="E55" s="6">
        <f>hidden2!BR45</f>
        <v>0</v>
      </c>
      <c r="F55" s="6">
        <f>hidden2!BS45</f>
        <v>0</v>
      </c>
    </row>
    <row r="56" spans="1:6" ht="12.75" customHeight="1" x14ac:dyDescent="0.25">
      <c r="A56" s="5" t="str">
        <f>hidden1!A46</f>
        <v xml:space="preserve">    Краснодарский край</v>
      </c>
      <c r="B56" s="6">
        <f>hidden2!BO46</f>
        <v>3974203</v>
      </c>
      <c r="C56" s="6">
        <f>hidden2!BP46</f>
        <v>97967</v>
      </c>
      <c r="D56" s="6">
        <f>hidden2!BQ46</f>
        <v>-10644</v>
      </c>
      <c r="E56" s="6">
        <f>hidden2!BR46</f>
        <v>0</v>
      </c>
      <c r="F56" s="6">
        <f>hidden2!BS46</f>
        <v>0</v>
      </c>
    </row>
    <row r="57" spans="1:6" ht="12.75" customHeight="1" x14ac:dyDescent="0.25">
      <c r="A57" s="5" t="str">
        <f>hidden1!A47</f>
        <v xml:space="preserve">    Астраханская область</v>
      </c>
      <c r="B57" s="6">
        <f>hidden2!BO47</f>
        <v>344803</v>
      </c>
      <c r="C57" s="6">
        <f>hidden2!BP47</f>
        <v>19477</v>
      </c>
      <c r="D57" s="6">
        <f>hidden2!BQ47</f>
        <v>15</v>
      </c>
      <c r="E57" s="6">
        <f>hidden2!BR47</f>
        <v>0</v>
      </c>
      <c r="F57" s="6">
        <f>hidden2!BS47</f>
        <v>0</v>
      </c>
    </row>
    <row r="58" spans="1:6" ht="12.75" customHeight="1" x14ac:dyDescent="0.25">
      <c r="A58" s="5" t="str">
        <f>hidden1!A48</f>
        <v xml:space="preserve">    Волгоградская область</v>
      </c>
      <c r="B58" s="6">
        <f>hidden2!BO48</f>
        <v>996814</v>
      </c>
      <c r="C58" s="6">
        <f>hidden2!BP48</f>
        <v>24899</v>
      </c>
      <c r="D58" s="6">
        <f>hidden2!BQ48</f>
        <v>1</v>
      </c>
      <c r="E58" s="6">
        <f>hidden2!BR48</f>
        <v>0</v>
      </c>
      <c r="F58" s="6">
        <f>hidden2!BS48</f>
        <v>0</v>
      </c>
    </row>
    <row r="59" spans="1:6" ht="12.75" customHeight="1" x14ac:dyDescent="0.25">
      <c r="A59" s="5" t="str">
        <f>hidden1!A49</f>
        <v xml:space="preserve">    Ростовская область</v>
      </c>
      <c r="B59" s="6">
        <f>hidden2!BO49</f>
        <v>2149160</v>
      </c>
      <c r="C59" s="6">
        <f>hidden2!BP49</f>
        <v>47963</v>
      </c>
      <c r="D59" s="6">
        <f>hidden2!BQ49</f>
        <v>158</v>
      </c>
      <c r="E59" s="6">
        <f>hidden2!BR49</f>
        <v>0</v>
      </c>
      <c r="F59" s="6">
        <f>hidden2!BS49</f>
        <v>0</v>
      </c>
    </row>
    <row r="60" spans="1:6" ht="12.75" customHeight="1" x14ac:dyDescent="0.25">
      <c r="A60" s="5" t="str">
        <f>hidden1!A50</f>
        <v xml:space="preserve">    город Севастополь</v>
      </c>
      <c r="B60" s="6">
        <f>hidden2!BO50</f>
        <v>326932</v>
      </c>
      <c r="C60" s="6">
        <f>hidden2!BP50</f>
        <v>73315</v>
      </c>
      <c r="D60" s="6">
        <f>hidden2!BQ50</f>
        <v>0</v>
      </c>
      <c r="E60" s="6">
        <f>hidden2!BR50</f>
        <v>0</v>
      </c>
      <c r="F60" s="6">
        <f>hidden2!BS50</f>
        <v>0</v>
      </c>
    </row>
    <row r="61" spans="1:6" ht="12.75" customHeight="1" x14ac:dyDescent="0.25">
      <c r="A61" s="5" t="str">
        <f>hidden1!A51</f>
        <v xml:space="preserve">  ПРИВОЛЖСКИЙ ФЕДЕРАЛЬНЫЙ ОКРУГ</v>
      </c>
      <c r="B61" s="6">
        <f>hidden2!BO51</f>
        <v>19282241</v>
      </c>
      <c r="C61" s="6">
        <f>hidden2!BP51</f>
        <v>432107</v>
      </c>
      <c r="D61" s="6">
        <f>hidden2!BQ51</f>
        <v>-1247</v>
      </c>
      <c r="E61" s="6">
        <f>hidden2!BR51</f>
        <v>0</v>
      </c>
      <c r="F61" s="6">
        <f>hidden2!BS51</f>
        <v>0</v>
      </c>
    </row>
    <row r="62" spans="1:6" ht="12.75" customHeight="1" x14ac:dyDescent="0.25">
      <c r="A62" s="5" t="str">
        <f>hidden1!A52</f>
        <v xml:space="preserve">    Республика Башкортостан</v>
      </c>
      <c r="B62" s="6">
        <f>hidden2!BO52</f>
        <v>2154305</v>
      </c>
      <c r="C62" s="6">
        <f>hidden2!BP52</f>
        <v>35634</v>
      </c>
      <c r="D62" s="6">
        <f>hidden2!BQ52</f>
        <v>0</v>
      </c>
      <c r="E62" s="6">
        <f>hidden2!BR52</f>
        <v>0</v>
      </c>
      <c r="F62" s="6">
        <f>hidden2!BS52</f>
        <v>0</v>
      </c>
    </row>
    <row r="63" spans="1:6" ht="12.75" customHeight="1" x14ac:dyDescent="0.25">
      <c r="A63" s="5" t="str">
        <f>hidden1!A53</f>
        <v xml:space="preserve">    Республика Марий-Эл</v>
      </c>
      <c r="B63" s="6">
        <f>hidden2!BO53</f>
        <v>314296</v>
      </c>
      <c r="C63" s="6">
        <f>hidden2!BP53</f>
        <v>9860</v>
      </c>
      <c r="D63" s="6">
        <f>hidden2!BQ53</f>
        <v>0</v>
      </c>
      <c r="E63" s="6">
        <f>hidden2!BR53</f>
        <v>0</v>
      </c>
      <c r="F63" s="6">
        <f>hidden2!BS53</f>
        <v>0</v>
      </c>
    </row>
    <row r="64" spans="1:6" ht="12.75" customHeight="1" x14ac:dyDescent="0.25">
      <c r="A64" s="5" t="str">
        <f>hidden1!A54</f>
        <v xml:space="preserve">    Республика Мордовия</v>
      </c>
      <c r="B64" s="6">
        <f>hidden2!BO54</f>
        <v>628596</v>
      </c>
      <c r="C64" s="6">
        <f>hidden2!BP54</f>
        <v>14066</v>
      </c>
      <c r="D64" s="6">
        <f>hidden2!BQ54</f>
        <v>0</v>
      </c>
      <c r="E64" s="6">
        <f>hidden2!BR54</f>
        <v>0</v>
      </c>
      <c r="F64" s="6">
        <f>hidden2!BS54</f>
        <v>0</v>
      </c>
    </row>
    <row r="65" spans="1:6" ht="12.75" customHeight="1" x14ac:dyDescent="0.25">
      <c r="A65" s="5" t="str">
        <f>hidden1!A55</f>
        <v xml:space="preserve">    Республика Татарстан</v>
      </c>
      <c r="B65" s="6">
        <f>hidden2!BO55</f>
        <v>2961912</v>
      </c>
      <c r="C65" s="6">
        <f>hidden2!BP55</f>
        <v>108088</v>
      </c>
      <c r="D65" s="6">
        <f>hidden2!BQ55</f>
        <v>14</v>
      </c>
      <c r="E65" s="6">
        <f>hidden2!BR55</f>
        <v>0</v>
      </c>
      <c r="F65" s="6">
        <f>hidden2!BS55</f>
        <v>0</v>
      </c>
    </row>
    <row r="66" spans="1:6" ht="12.75" customHeight="1" x14ac:dyDescent="0.25">
      <c r="A66" s="5" t="str">
        <f>hidden1!A56</f>
        <v xml:space="preserve">    Удмуртская Республика</v>
      </c>
      <c r="B66" s="6">
        <f>hidden2!BO56</f>
        <v>1907391</v>
      </c>
      <c r="C66" s="6">
        <f>hidden2!BP56</f>
        <v>20279</v>
      </c>
      <c r="D66" s="6">
        <f>hidden2!BQ56</f>
        <v>-1283</v>
      </c>
      <c r="E66" s="6">
        <f>hidden2!BR56</f>
        <v>0</v>
      </c>
      <c r="F66" s="6">
        <f>hidden2!BS56</f>
        <v>0</v>
      </c>
    </row>
    <row r="67" spans="1:6" ht="13.65" customHeight="1" x14ac:dyDescent="0.25">
      <c r="A67" s="5" t="str">
        <f>hidden1!A57</f>
        <v xml:space="preserve">    Чувашская Республика</v>
      </c>
      <c r="B67" s="6">
        <f>hidden2!BO57</f>
        <v>302772</v>
      </c>
      <c r="C67" s="6">
        <f>hidden2!BP57</f>
        <v>13864</v>
      </c>
      <c r="D67" s="6">
        <f>hidden2!BQ57</f>
        <v>0</v>
      </c>
      <c r="E67" s="6">
        <f>hidden2!BR57</f>
        <v>0</v>
      </c>
      <c r="F67" s="6">
        <f>hidden2!BS57</f>
        <v>0</v>
      </c>
    </row>
    <row r="68" spans="1:6" ht="12.75" customHeight="1" x14ac:dyDescent="0.25">
      <c r="A68" s="5" t="str">
        <f>hidden1!A58</f>
        <v xml:space="preserve">    Кировская область</v>
      </c>
      <c r="B68" s="6">
        <f>hidden2!BO58</f>
        <v>510526</v>
      </c>
      <c r="C68" s="6">
        <f>hidden2!BP58</f>
        <v>16867</v>
      </c>
      <c r="D68" s="6">
        <f>hidden2!BQ58</f>
        <v>9</v>
      </c>
      <c r="E68" s="6">
        <f>hidden2!BR58</f>
        <v>0</v>
      </c>
      <c r="F68" s="6">
        <f>hidden2!BS58</f>
        <v>0</v>
      </c>
    </row>
    <row r="69" spans="1:6" ht="12.75" customHeight="1" x14ac:dyDescent="0.25">
      <c r="A69" s="5" t="str">
        <f>hidden1!A59</f>
        <v xml:space="preserve">    Нижегородская область</v>
      </c>
      <c r="B69" s="6">
        <f>hidden2!BO59</f>
        <v>2634635</v>
      </c>
      <c r="C69" s="6">
        <f>hidden2!BP59</f>
        <v>31445</v>
      </c>
      <c r="D69" s="6">
        <f>hidden2!BQ59</f>
        <v>3</v>
      </c>
      <c r="E69" s="6">
        <f>hidden2!BR59</f>
        <v>0</v>
      </c>
      <c r="F69" s="6">
        <f>hidden2!BS59</f>
        <v>0</v>
      </c>
    </row>
    <row r="70" spans="1:6" ht="12.75" customHeight="1" x14ac:dyDescent="0.25">
      <c r="A70" s="5" t="str">
        <f>hidden1!A60</f>
        <v xml:space="preserve">    Оренбургская область</v>
      </c>
      <c r="B70" s="6">
        <f>hidden2!BO60</f>
        <v>718909</v>
      </c>
      <c r="C70" s="6">
        <f>hidden2!BP60</f>
        <v>42504</v>
      </c>
      <c r="D70" s="6">
        <f>hidden2!BQ60</f>
        <v>1</v>
      </c>
      <c r="E70" s="6">
        <f>hidden2!BR60</f>
        <v>0</v>
      </c>
      <c r="F70" s="6">
        <f>hidden2!BS60</f>
        <v>0</v>
      </c>
    </row>
    <row r="71" spans="1:6" ht="12.75" customHeight="1" x14ac:dyDescent="0.25">
      <c r="A71" s="5" t="str">
        <f>hidden1!A61</f>
        <v xml:space="preserve">    Пензенская область</v>
      </c>
      <c r="B71" s="6">
        <f>hidden2!BO61</f>
        <v>700740</v>
      </c>
      <c r="C71" s="6">
        <f>hidden2!BP61</f>
        <v>24099</v>
      </c>
      <c r="D71" s="6">
        <f>hidden2!BQ61</f>
        <v>1</v>
      </c>
      <c r="E71" s="6">
        <f>hidden2!BR61</f>
        <v>0</v>
      </c>
      <c r="F71" s="6">
        <f>hidden2!BS61</f>
        <v>0</v>
      </c>
    </row>
    <row r="72" spans="1:6" ht="12.75" customHeight="1" x14ac:dyDescent="0.25">
      <c r="A72" s="5" t="str">
        <f>hidden1!A62</f>
        <v xml:space="preserve">    Пермский край</v>
      </c>
      <c r="B72" s="6">
        <f>hidden2!BO62</f>
        <v>1287461</v>
      </c>
      <c r="C72" s="6">
        <f>hidden2!BP62</f>
        <v>15639</v>
      </c>
      <c r="D72" s="6">
        <f>hidden2!BQ62</f>
        <v>5</v>
      </c>
      <c r="E72" s="6">
        <f>hidden2!BR62</f>
        <v>0</v>
      </c>
      <c r="F72" s="6">
        <f>hidden2!BS62</f>
        <v>0</v>
      </c>
    </row>
    <row r="73" spans="1:6" ht="12.75" customHeight="1" x14ac:dyDescent="0.25">
      <c r="A73" s="5" t="str">
        <f>hidden1!A63</f>
        <v xml:space="preserve">    Самарская область</v>
      </c>
      <c r="B73" s="6">
        <f>hidden2!BO63</f>
        <v>2942437</v>
      </c>
      <c r="C73" s="6">
        <f>hidden2!BP63</f>
        <v>29464</v>
      </c>
      <c r="D73" s="6">
        <f>hidden2!BQ63</f>
        <v>0</v>
      </c>
      <c r="E73" s="6">
        <f>hidden2!BR63</f>
        <v>0</v>
      </c>
      <c r="F73" s="6">
        <f>hidden2!BS63</f>
        <v>0</v>
      </c>
    </row>
    <row r="74" spans="1:6" ht="12.75" customHeight="1" x14ac:dyDescent="0.25">
      <c r="A74" s="5" t="str">
        <f>hidden1!A64</f>
        <v xml:space="preserve">    Саратовская область</v>
      </c>
      <c r="B74" s="6">
        <f>hidden2!BO64</f>
        <v>1299610</v>
      </c>
      <c r="C74" s="6">
        <f>hidden2!BP64</f>
        <v>37829</v>
      </c>
      <c r="D74" s="6">
        <f>hidden2!BQ64</f>
        <v>3</v>
      </c>
      <c r="E74" s="6">
        <f>hidden2!BR64</f>
        <v>0</v>
      </c>
      <c r="F74" s="6">
        <f>hidden2!BS64</f>
        <v>0</v>
      </c>
    </row>
    <row r="75" spans="1:6" ht="12.75" customHeight="1" x14ac:dyDescent="0.25">
      <c r="A75" s="5" t="str">
        <f>hidden1!A65</f>
        <v xml:space="preserve">    Ульяновская область</v>
      </c>
      <c r="B75" s="6">
        <f>hidden2!BO65</f>
        <v>918651</v>
      </c>
      <c r="C75" s="6">
        <f>hidden2!BP65</f>
        <v>32469</v>
      </c>
      <c r="D75" s="6">
        <f>hidden2!BQ65</f>
        <v>0</v>
      </c>
      <c r="E75" s="6">
        <f>hidden2!BR65</f>
        <v>0</v>
      </c>
      <c r="F75" s="6">
        <f>hidden2!BS65</f>
        <v>0</v>
      </c>
    </row>
    <row r="76" spans="1:6" ht="12.75" customHeight="1" x14ac:dyDescent="0.25">
      <c r="A76" s="5" t="str">
        <f>hidden1!A66</f>
        <v xml:space="preserve">  УРАЛЬСКИЙ ФЕДЕРАЛЬНЫЙ ОКРУГ</v>
      </c>
      <c r="B76" s="6">
        <f>hidden2!BO66</f>
        <v>18283388</v>
      </c>
      <c r="C76" s="6">
        <f>hidden2!BP66</f>
        <v>206267</v>
      </c>
      <c r="D76" s="6">
        <f>hidden2!BQ66</f>
        <v>371</v>
      </c>
      <c r="E76" s="6">
        <f>hidden2!BR66</f>
        <v>0</v>
      </c>
      <c r="F76" s="6">
        <f>hidden2!BS66</f>
        <v>0</v>
      </c>
    </row>
    <row r="77" spans="1:6" ht="12.75" customHeight="1" x14ac:dyDescent="0.25">
      <c r="A77" s="5" t="str">
        <f>hidden1!A67</f>
        <v xml:space="preserve">    Курганская область</v>
      </c>
      <c r="B77" s="6">
        <f>hidden2!BO67</f>
        <v>386923</v>
      </c>
      <c r="C77" s="6">
        <f>hidden2!BP67</f>
        <v>12438</v>
      </c>
      <c r="D77" s="6">
        <f>hidden2!BQ67</f>
        <v>5</v>
      </c>
      <c r="E77" s="6">
        <f>hidden2!BR67</f>
        <v>0</v>
      </c>
      <c r="F77" s="6">
        <f>hidden2!BS67</f>
        <v>0</v>
      </c>
    </row>
    <row r="78" spans="1:6" ht="12.75" customHeight="1" x14ac:dyDescent="0.25">
      <c r="A78" s="5" t="str">
        <f>hidden1!A68</f>
        <v xml:space="preserve">    Свердловская область</v>
      </c>
      <c r="B78" s="6">
        <f>hidden2!BO68</f>
        <v>9876033</v>
      </c>
      <c r="C78" s="6">
        <f>hidden2!BP68</f>
        <v>95251</v>
      </c>
      <c r="D78" s="6">
        <f>hidden2!BQ68</f>
        <v>260</v>
      </c>
      <c r="E78" s="6">
        <f>hidden2!BR68</f>
        <v>0</v>
      </c>
      <c r="F78" s="6">
        <f>hidden2!BS68</f>
        <v>0</v>
      </c>
    </row>
    <row r="79" spans="1:6" ht="12.75" customHeight="1" x14ac:dyDescent="0.25">
      <c r="A79" s="5" t="str">
        <f>hidden1!A69</f>
        <v xml:space="preserve">    Тюменская область</v>
      </c>
      <c r="B79" s="6">
        <f>hidden2!BO69</f>
        <v>1298323</v>
      </c>
      <c r="C79" s="6">
        <f>hidden2!BP69</f>
        <v>20127</v>
      </c>
      <c r="D79" s="6">
        <f>hidden2!BQ69</f>
        <v>5</v>
      </c>
      <c r="E79" s="6">
        <f>hidden2!BR69</f>
        <v>0</v>
      </c>
      <c r="F79" s="6">
        <f>hidden2!BS69</f>
        <v>0</v>
      </c>
    </row>
    <row r="80" spans="1:6" ht="12.75" customHeight="1" x14ac:dyDescent="0.25">
      <c r="A80" s="5" t="str">
        <f>hidden1!A70</f>
        <v xml:space="preserve">    Челябинская область</v>
      </c>
      <c r="B80" s="6">
        <f>hidden2!BO70</f>
        <v>2949210</v>
      </c>
      <c r="C80" s="6">
        <f>hidden2!BP70</f>
        <v>45847</v>
      </c>
      <c r="D80" s="6">
        <f>hidden2!BQ70</f>
        <v>23</v>
      </c>
      <c r="E80" s="6">
        <f>hidden2!BR70</f>
        <v>0</v>
      </c>
      <c r="F80" s="6">
        <f>hidden2!BS70</f>
        <v>0</v>
      </c>
    </row>
    <row r="81" spans="1:6" ht="12.75" customHeight="1" x14ac:dyDescent="0.25">
      <c r="A81" s="5" t="str">
        <f>hidden1!A71</f>
        <v xml:space="preserve">    Ханты-Мансийский автономный округ - Югра</v>
      </c>
      <c r="B81" s="6">
        <f>hidden2!BO71</f>
        <v>3399460</v>
      </c>
      <c r="C81" s="6">
        <f>hidden2!BP71</f>
        <v>22099</v>
      </c>
      <c r="D81" s="6">
        <f>hidden2!BQ71</f>
        <v>78</v>
      </c>
      <c r="E81" s="6">
        <f>hidden2!BR71</f>
        <v>0</v>
      </c>
      <c r="F81" s="6">
        <f>hidden2!BS71</f>
        <v>0</v>
      </c>
    </row>
    <row r="82" spans="1:6" ht="12.75" customHeight="1" x14ac:dyDescent="0.25">
      <c r="A82" s="5" t="str">
        <f>hidden1!A72</f>
        <v xml:space="preserve">    Ямало-Ненецкий автономный округ</v>
      </c>
      <c r="B82" s="6">
        <f>hidden2!BO72</f>
        <v>373439</v>
      </c>
      <c r="C82" s="6">
        <f>hidden2!BP72</f>
        <v>10505</v>
      </c>
      <c r="D82" s="6">
        <f>hidden2!BQ72</f>
        <v>0</v>
      </c>
      <c r="E82" s="6">
        <f>hidden2!BR72</f>
        <v>0</v>
      </c>
      <c r="F82" s="6">
        <f>hidden2!BS72</f>
        <v>0</v>
      </c>
    </row>
    <row r="83" spans="1:6" ht="12.75" customHeight="1" x14ac:dyDescent="0.25">
      <c r="A83" s="5" t="str">
        <f>hidden1!A73</f>
        <v xml:space="preserve">  СИБИРСКИЙ ФЕДЕРАЛЬНЫЙ ОКРУГ</v>
      </c>
      <c r="B83" s="6">
        <f>hidden2!BO73</f>
        <v>12391285</v>
      </c>
      <c r="C83" s="6">
        <f>hidden2!BP73</f>
        <v>185720</v>
      </c>
      <c r="D83" s="6">
        <f>hidden2!BQ73</f>
        <v>58</v>
      </c>
      <c r="E83" s="6">
        <f>hidden2!BR73</f>
        <v>0</v>
      </c>
      <c r="F83" s="6">
        <f>hidden2!BS73</f>
        <v>0</v>
      </c>
    </row>
    <row r="84" spans="1:6" ht="12.75" customHeight="1" x14ac:dyDescent="0.25">
      <c r="A84" s="5" t="str">
        <f>hidden1!A74</f>
        <v xml:space="preserve">    Республика Алтай</v>
      </c>
      <c r="B84" s="6">
        <f>hidden2!BO74</f>
        <v>106707</v>
      </c>
      <c r="C84" s="6">
        <f>hidden2!BP74</f>
        <v>3308</v>
      </c>
      <c r="D84" s="6">
        <f>hidden2!BQ74</f>
        <v>0</v>
      </c>
      <c r="E84" s="6">
        <f>hidden2!BR74</f>
        <v>0</v>
      </c>
      <c r="F84" s="6">
        <f>hidden2!BS74</f>
        <v>0</v>
      </c>
    </row>
    <row r="85" spans="1:6" ht="12.75" customHeight="1" x14ac:dyDescent="0.25">
      <c r="A85" s="5" t="str">
        <f>hidden1!A75</f>
        <v xml:space="preserve">    Республика Тыва</v>
      </c>
      <c r="B85" s="6">
        <f>hidden2!BO75</f>
        <v>42282</v>
      </c>
      <c r="C85" s="6">
        <f>hidden2!BP75</f>
        <v>3774</v>
      </c>
      <c r="D85" s="6">
        <f>hidden2!BQ75</f>
        <v>0</v>
      </c>
      <c r="E85" s="6">
        <f>hidden2!BR75</f>
        <v>0</v>
      </c>
      <c r="F85" s="6">
        <f>hidden2!BS75</f>
        <v>0</v>
      </c>
    </row>
    <row r="86" spans="1:6" ht="12.75" customHeight="1" x14ac:dyDescent="0.25">
      <c r="A86" s="5" t="str">
        <f>hidden1!A76</f>
        <v xml:space="preserve">    Республика Хакасия</v>
      </c>
      <c r="B86" s="6">
        <f>hidden2!BO76</f>
        <v>2251322</v>
      </c>
      <c r="C86" s="6">
        <f>hidden2!BP76</f>
        <v>5984</v>
      </c>
      <c r="D86" s="6">
        <f>hidden2!BQ76</f>
        <v>0</v>
      </c>
      <c r="E86" s="6">
        <f>hidden2!BR76</f>
        <v>0</v>
      </c>
      <c r="F86" s="6">
        <f>hidden2!BS76</f>
        <v>0</v>
      </c>
    </row>
    <row r="87" spans="1:6" ht="12.75" customHeight="1" x14ac:dyDescent="0.25">
      <c r="A87" s="5" t="str">
        <f>hidden1!A77</f>
        <v xml:space="preserve">    Алтайский край</v>
      </c>
      <c r="B87" s="6">
        <f>hidden2!BO77</f>
        <v>1198377</v>
      </c>
      <c r="C87" s="6">
        <f>hidden2!BP77</f>
        <v>6727</v>
      </c>
      <c r="D87" s="6">
        <f>hidden2!BQ77</f>
        <v>0</v>
      </c>
      <c r="E87" s="6">
        <f>hidden2!BR77</f>
        <v>0</v>
      </c>
      <c r="F87" s="6">
        <f>hidden2!BS77</f>
        <v>0</v>
      </c>
    </row>
    <row r="88" spans="1:6" ht="12.75" customHeight="1" x14ac:dyDescent="0.25">
      <c r="A88" s="5" t="str">
        <f>hidden1!A78</f>
        <v xml:space="preserve">    Красноярский край</v>
      </c>
      <c r="B88" s="6">
        <f>hidden2!BO78</f>
        <v>1957635</v>
      </c>
      <c r="C88" s="6">
        <f>hidden2!BP78</f>
        <v>40314</v>
      </c>
      <c r="D88" s="6">
        <f>hidden2!BQ78</f>
        <v>5</v>
      </c>
      <c r="E88" s="6">
        <f>hidden2!BR78</f>
        <v>0</v>
      </c>
      <c r="F88" s="6">
        <f>hidden2!BS78</f>
        <v>0</v>
      </c>
    </row>
    <row r="89" spans="1:6" ht="13.65" customHeight="1" x14ac:dyDescent="0.25">
      <c r="A89" s="5" t="str">
        <f>hidden1!A79</f>
        <v xml:space="preserve">    Иркутская область</v>
      </c>
      <c r="B89" s="6">
        <f>hidden2!BO79</f>
        <v>1147611</v>
      </c>
      <c r="C89" s="6">
        <f>hidden2!BP79</f>
        <v>37555</v>
      </c>
      <c r="D89" s="6">
        <f>hidden2!BQ79</f>
        <v>5</v>
      </c>
      <c r="E89" s="6">
        <f>hidden2!BR79</f>
        <v>0</v>
      </c>
      <c r="F89" s="6">
        <f>hidden2!BS79</f>
        <v>0</v>
      </c>
    </row>
    <row r="90" spans="1:6" ht="12.75" customHeight="1" x14ac:dyDescent="0.25">
      <c r="A90" s="5" t="str">
        <f>hidden1!A80</f>
        <v xml:space="preserve">    Кемеровская область - Кузбасс</v>
      </c>
      <c r="B90" s="6">
        <f>hidden2!BO80</f>
        <v>1806809</v>
      </c>
      <c r="C90" s="6">
        <f>hidden2!BP80</f>
        <v>24316</v>
      </c>
      <c r="D90" s="6">
        <f>hidden2!BQ80</f>
        <v>23</v>
      </c>
      <c r="E90" s="6">
        <f>hidden2!BR80</f>
        <v>0</v>
      </c>
      <c r="F90" s="6">
        <f>hidden2!BS80</f>
        <v>0</v>
      </c>
    </row>
    <row r="91" spans="1:6" ht="12.75" customHeight="1" x14ac:dyDescent="0.25">
      <c r="A91" s="5" t="str">
        <f>hidden1!A81</f>
        <v xml:space="preserve">    Новосибирская область</v>
      </c>
      <c r="B91" s="6">
        <f>hidden2!BO81</f>
        <v>2315224</v>
      </c>
      <c r="C91" s="6">
        <f>hidden2!BP81</f>
        <v>35724</v>
      </c>
      <c r="D91" s="6">
        <f>hidden2!BQ81</f>
        <v>25</v>
      </c>
      <c r="E91" s="6">
        <f>hidden2!BR81</f>
        <v>0</v>
      </c>
      <c r="F91" s="6">
        <f>hidden2!BS81</f>
        <v>0</v>
      </c>
    </row>
    <row r="92" spans="1:6" ht="12.75" customHeight="1" x14ac:dyDescent="0.25">
      <c r="A92" s="5" t="str">
        <f>hidden1!A82</f>
        <v xml:space="preserve">    Омская область</v>
      </c>
      <c r="B92" s="6">
        <f>hidden2!BO82</f>
        <v>1005329</v>
      </c>
      <c r="C92" s="6">
        <f>hidden2!BP82</f>
        <v>16344</v>
      </c>
      <c r="D92" s="6">
        <f>hidden2!BQ82</f>
        <v>0</v>
      </c>
      <c r="E92" s="6">
        <f>hidden2!BR82</f>
        <v>0</v>
      </c>
      <c r="F92" s="6">
        <f>hidden2!BS82</f>
        <v>0</v>
      </c>
    </row>
    <row r="93" spans="1:6" ht="12.75" customHeight="1" x14ac:dyDescent="0.25">
      <c r="A93" s="5" t="str">
        <f>hidden1!A83</f>
        <v xml:space="preserve">    Томская область</v>
      </c>
      <c r="B93" s="6">
        <f>hidden2!BO83</f>
        <v>559989</v>
      </c>
      <c r="C93" s="6">
        <f>hidden2!BP83</f>
        <v>11674</v>
      </c>
      <c r="D93" s="6">
        <f>hidden2!BQ83</f>
        <v>0</v>
      </c>
      <c r="E93" s="6">
        <f>hidden2!BR83</f>
        <v>0</v>
      </c>
      <c r="F93" s="6">
        <f>hidden2!BS83</f>
        <v>0</v>
      </c>
    </row>
    <row r="94" spans="1:6" ht="12.75" customHeight="1" x14ac:dyDescent="0.25">
      <c r="A94" s="5" t="str">
        <f>hidden1!A84</f>
        <v xml:space="preserve">  ДАЛЬНЕВОСТОЧНЫЙ ФЕДЕРАЛЬНЫЙ ОКРУГ</v>
      </c>
      <c r="B94" s="6">
        <f>hidden2!BO84</f>
        <v>7092716</v>
      </c>
      <c r="C94" s="6">
        <f>hidden2!BP84</f>
        <v>159798</v>
      </c>
      <c r="D94" s="6">
        <f>hidden2!BQ84</f>
        <v>242</v>
      </c>
      <c r="E94" s="6">
        <f>hidden2!BR84</f>
        <v>0</v>
      </c>
      <c r="F94" s="6">
        <f>hidden2!BS84</f>
        <v>0</v>
      </c>
    </row>
    <row r="95" spans="1:6" x14ac:dyDescent="0.25">
      <c r="A95" s="5" t="str">
        <f>hidden1!A85</f>
        <v xml:space="preserve">    Республика Бурятия</v>
      </c>
      <c r="B95" s="6">
        <f>hidden2!BO85</f>
        <v>204550</v>
      </c>
      <c r="C95" s="6">
        <f>hidden2!BP85</f>
        <v>9385</v>
      </c>
      <c r="D95" s="6">
        <f>hidden2!BQ85</f>
        <v>228</v>
      </c>
      <c r="E95" s="6">
        <f>hidden2!BR85</f>
        <v>0</v>
      </c>
      <c r="F95" s="6">
        <f>hidden2!BS85</f>
        <v>0</v>
      </c>
    </row>
    <row r="96" spans="1:6" x14ac:dyDescent="0.25">
      <c r="A96" s="5" t="str">
        <f>hidden1!A86</f>
        <v xml:space="preserve">    Республика Саха (Якутия)</v>
      </c>
      <c r="B96" s="6">
        <f>hidden2!BO86</f>
        <v>863293</v>
      </c>
      <c r="C96" s="6">
        <f>hidden2!BP86</f>
        <v>15081</v>
      </c>
      <c r="D96" s="6">
        <f>hidden2!BQ86</f>
        <v>1</v>
      </c>
      <c r="E96" s="6">
        <f>hidden2!BR86</f>
        <v>0</v>
      </c>
      <c r="F96" s="6">
        <f>hidden2!BS86</f>
        <v>0</v>
      </c>
    </row>
    <row r="97" spans="1:6" x14ac:dyDescent="0.25">
      <c r="A97" s="5" t="str">
        <f>hidden1!A87</f>
        <v xml:space="preserve">    Приморский край</v>
      </c>
      <c r="B97" s="6">
        <f>hidden2!BO87</f>
        <v>1706787</v>
      </c>
      <c r="C97" s="6">
        <f>hidden2!BP87</f>
        <v>35218</v>
      </c>
      <c r="D97" s="6">
        <f>hidden2!BQ87</f>
        <v>4</v>
      </c>
      <c r="E97" s="6">
        <f>hidden2!BR87</f>
        <v>0</v>
      </c>
      <c r="F97" s="6">
        <f>hidden2!BS87</f>
        <v>0</v>
      </c>
    </row>
    <row r="98" spans="1:6" x14ac:dyDescent="0.25">
      <c r="A98" s="5" t="str">
        <f>hidden1!A88</f>
        <v xml:space="preserve">    Хабаровский край</v>
      </c>
      <c r="B98" s="6">
        <f>hidden2!BO88</f>
        <v>1104377</v>
      </c>
      <c r="C98" s="6">
        <f>hidden2!BP88</f>
        <v>13277</v>
      </c>
      <c r="D98" s="6">
        <f>hidden2!BQ88</f>
        <v>6</v>
      </c>
      <c r="E98" s="6">
        <f>hidden2!BR88</f>
        <v>0</v>
      </c>
      <c r="F98" s="6">
        <f>hidden2!BS88</f>
        <v>0</v>
      </c>
    </row>
    <row r="99" spans="1:6" x14ac:dyDescent="0.25">
      <c r="A99" s="5" t="str">
        <f>hidden1!A89</f>
        <v xml:space="preserve">    Амурская область</v>
      </c>
      <c r="B99" s="6">
        <f>hidden2!BO89</f>
        <v>358172</v>
      </c>
      <c r="C99" s="6">
        <f>hidden2!BP89</f>
        <v>4707</v>
      </c>
      <c r="D99" s="6">
        <f>hidden2!BQ89</f>
        <v>3</v>
      </c>
      <c r="E99" s="6">
        <f>hidden2!BR89</f>
        <v>0</v>
      </c>
      <c r="F99" s="6">
        <f>hidden2!BS89</f>
        <v>0</v>
      </c>
    </row>
    <row r="100" spans="1:6" x14ac:dyDescent="0.25">
      <c r="A100" s="5" t="str">
        <f>hidden1!A90</f>
        <v xml:space="preserve">    Камчатский край</v>
      </c>
      <c r="B100" s="6">
        <f>hidden2!BO90</f>
        <v>206447</v>
      </c>
      <c r="C100" s="6">
        <f>hidden2!BP90</f>
        <v>5511</v>
      </c>
      <c r="D100" s="6">
        <f>hidden2!BQ90</f>
        <v>0</v>
      </c>
      <c r="E100" s="6">
        <f>hidden2!BR90</f>
        <v>0</v>
      </c>
      <c r="F100" s="6">
        <f>hidden2!BS90</f>
        <v>0</v>
      </c>
    </row>
    <row r="101" spans="1:6" x14ac:dyDescent="0.25">
      <c r="A101" s="5" t="str">
        <f>hidden1!A91</f>
        <v xml:space="preserve">    Магаданская область</v>
      </c>
      <c r="B101" s="6">
        <f>hidden2!BO91</f>
        <v>271054</v>
      </c>
      <c r="C101" s="6">
        <f>hidden2!BP91</f>
        <v>9454</v>
      </c>
      <c r="D101" s="6">
        <f>hidden2!BQ91</f>
        <v>0</v>
      </c>
      <c r="E101" s="6">
        <f>hidden2!BR91</f>
        <v>0</v>
      </c>
      <c r="F101" s="6">
        <f>hidden2!BS91</f>
        <v>0</v>
      </c>
    </row>
    <row r="102" spans="1:6" x14ac:dyDescent="0.25">
      <c r="A102" s="5" t="str">
        <f>hidden1!A92</f>
        <v xml:space="preserve">    Сахалинская область</v>
      </c>
      <c r="B102" s="6">
        <f>hidden2!BO92</f>
        <v>1733536</v>
      </c>
      <c r="C102" s="6">
        <f>hidden2!BP92</f>
        <v>48247</v>
      </c>
      <c r="D102" s="6">
        <f>hidden2!BQ92</f>
        <v>0</v>
      </c>
      <c r="E102" s="6">
        <f>hidden2!BR92</f>
        <v>0</v>
      </c>
      <c r="F102" s="6">
        <f>hidden2!BS92</f>
        <v>0</v>
      </c>
    </row>
    <row r="103" spans="1:6" x14ac:dyDescent="0.25">
      <c r="A103" s="5" t="str">
        <f>hidden1!A93</f>
        <v xml:space="preserve">    Забайкальский край</v>
      </c>
      <c r="B103" s="6">
        <f>hidden2!BO93</f>
        <v>462850</v>
      </c>
      <c r="C103" s="6">
        <f>hidden2!BP93</f>
        <v>8696</v>
      </c>
      <c r="D103" s="6">
        <f>hidden2!BQ93</f>
        <v>0</v>
      </c>
      <c r="E103" s="6">
        <f>hidden2!BR93</f>
        <v>0</v>
      </c>
      <c r="F103" s="6">
        <f>hidden2!BS93</f>
        <v>0</v>
      </c>
    </row>
    <row r="104" spans="1:6" x14ac:dyDescent="0.25">
      <c r="A104" s="5" t="str">
        <f>hidden1!A94</f>
        <v xml:space="preserve">    Еврейская автономная область</v>
      </c>
      <c r="B104" s="6">
        <f>hidden2!BO94</f>
        <v>132958</v>
      </c>
      <c r="C104" s="6">
        <f>hidden2!BP94</f>
        <v>6074</v>
      </c>
      <c r="D104" s="6">
        <f>hidden2!BQ94</f>
        <v>0</v>
      </c>
      <c r="E104" s="6">
        <f>hidden2!BR94</f>
        <v>0</v>
      </c>
      <c r="F104" s="6">
        <f>hidden2!BS94</f>
        <v>0</v>
      </c>
    </row>
    <row r="105" spans="1:6" x14ac:dyDescent="0.25">
      <c r="A105" s="5" t="str">
        <f>hidden1!A95</f>
        <v xml:space="preserve">    Чукотский автономный округ</v>
      </c>
      <c r="B105" s="6">
        <f>hidden2!BO95</f>
        <v>48692</v>
      </c>
      <c r="C105" s="6">
        <f>hidden2!BP95</f>
        <v>4148</v>
      </c>
      <c r="D105" s="6">
        <f>hidden2!BQ95</f>
        <v>0</v>
      </c>
      <c r="E105" s="6">
        <f>hidden2!BR95</f>
        <v>0</v>
      </c>
      <c r="F105" s="6">
        <f>hidden2!BS95</f>
        <v>0</v>
      </c>
    </row>
    <row r="106" spans="1:6" x14ac:dyDescent="0.25">
      <c r="A106" s="5" t="str">
        <f>hidden1!A101</f>
        <v xml:space="preserve">  МИ ФНС РОССИИ ПО УПРАВЛЕНИЮ ДОЛГОМ</v>
      </c>
      <c r="B106" s="6">
        <f>hidden2!BO101</f>
        <v>3413</v>
      </c>
      <c r="C106" s="6">
        <f>hidden2!BP101</f>
        <v>2</v>
      </c>
      <c r="D106" s="6">
        <f>hidden2!BQ101</f>
        <v>0</v>
      </c>
      <c r="E106" s="6">
        <f>hidden2!BR101</f>
        <v>0</v>
      </c>
      <c r="F106" s="6">
        <f>hidden2!BS101</f>
        <v>0</v>
      </c>
    </row>
    <row r="107" spans="1:6" x14ac:dyDescent="0.25">
      <c r="A107" s="5"/>
      <c r="B107" s="6"/>
      <c r="C107" s="6"/>
      <c r="D107" s="6"/>
      <c r="E107" s="6"/>
      <c r="F107" s="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2.5546875" style="2" customWidth="1"/>
    <col min="2" max="4" width="28.109375" style="2" customWidth="1"/>
    <col min="5" max="6" width="3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августа 2023 года</v>
      </c>
      <c r="B3" s="100"/>
      <c r="C3" s="100"/>
      <c r="D3" s="100"/>
      <c r="E3" s="100"/>
      <c r="F3" s="100"/>
    </row>
    <row r="4" spans="1:6" s="17" customFormat="1" x14ac:dyDescent="0.25">
      <c r="A4" s="19"/>
    </row>
    <row r="5" spans="1:6" s="17" customFormat="1" ht="15" customHeight="1" x14ac:dyDescent="0.25">
      <c r="A5" s="17" t="s">
        <v>2</v>
      </c>
      <c r="F5" s="20" t="s">
        <v>1</v>
      </c>
    </row>
    <row r="6" spans="1:6" s="17" customFormat="1" ht="15" customHeight="1" x14ac:dyDescent="0.25">
      <c r="A6" s="96"/>
      <c r="B6" s="199" t="s">
        <v>157</v>
      </c>
      <c r="C6" s="199"/>
      <c r="D6" s="199"/>
      <c r="E6" s="199"/>
      <c r="F6" s="199"/>
    </row>
    <row r="7" spans="1:6" s="17" customFormat="1" ht="15.75" customHeight="1" x14ac:dyDescent="0.25">
      <c r="A7" s="97"/>
      <c r="B7" s="108" t="s">
        <v>203</v>
      </c>
      <c r="C7" s="108" t="s">
        <v>204</v>
      </c>
      <c r="D7" s="178" t="s">
        <v>258</v>
      </c>
      <c r="E7" s="108" t="s">
        <v>205</v>
      </c>
      <c r="F7" s="258" t="s">
        <v>206</v>
      </c>
    </row>
    <row r="8" spans="1:6" s="17" customFormat="1" ht="111.15" customHeight="1" x14ac:dyDescent="0.25">
      <c r="A8" s="97"/>
      <c r="B8" s="108"/>
      <c r="C8" s="108"/>
      <c r="D8" s="175"/>
      <c r="E8" s="108"/>
      <c r="F8" s="108"/>
    </row>
    <row r="9" spans="1:6" s="17" customFormat="1" ht="107.4" customHeight="1" x14ac:dyDescent="0.25">
      <c r="A9" s="97"/>
      <c r="B9" s="108"/>
      <c r="C9" s="108"/>
      <c r="D9" s="177"/>
      <c r="E9" s="108"/>
      <c r="F9" s="108"/>
    </row>
    <row r="10" spans="1:6" s="17" customFormat="1" x14ac:dyDescent="0.25">
      <c r="A10" s="25" t="s">
        <v>0</v>
      </c>
      <c r="B10" s="25">
        <v>2498</v>
      </c>
      <c r="C10" s="38">
        <v>2499</v>
      </c>
      <c r="D10" s="80">
        <v>2500</v>
      </c>
      <c r="E10" s="25">
        <v>2506</v>
      </c>
      <c r="F10" s="24">
        <v>2507</v>
      </c>
    </row>
    <row r="11" spans="1:6" ht="18" customHeight="1" x14ac:dyDescent="0.25">
      <c r="A11" s="5" t="str">
        <f>hidden1!A1</f>
        <v>РОССИЙСКАЯ ФЕДЕРАЦИЯ</v>
      </c>
      <c r="B11" s="8">
        <f>hidden2!BT1</f>
        <v>0</v>
      </c>
      <c r="C11" s="8">
        <f>hidden2!BU1</f>
        <v>0</v>
      </c>
      <c r="D11" s="8">
        <f>hidden2!BV1</f>
        <v>0</v>
      </c>
      <c r="E11" s="8">
        <f>hidden2!BW1</f>
        <v>0</v>
      </c>
      <c r="F11" s="8">
        <f>hidden2!BX1</f>
        <v>0</v>
      </c>
    </row>
    <row r="12" spans="1:6" ht="12.75" customHeight="1" x14ac:dyDescent="0.25">
      <c r="A12" s="5" t="str">
        <f>hidden1!A2</f>
        <v xml:space="preserve">  в том числе:</v>
      </c>
      <c r="B12" s="8"/>
      <c r="C12" s="8"/>
      <c r="D12" s="8"/>
      <c r="E12" s="8"/>
      <c r="F12" s="8"/>
    </row>
    <row r="13" spans="1:6" ht="12.75" customHeight="1" x14ac:dyDescent="0.25">
      <c r="A13" s="5" t="str">
        <f>hidden1!A3</f>
        <v xml:space="preserve">  ЦЕНТРАЛЬНЫЙ ФЕДЕРАЛЬНЫЙ ОКРУГ</v>
      </c>
      <c r="B13" s="8">
        <f>hidden2!BT3</f>
        <v>0</v>
      </c>
      <c r="C13" s="8">
        <f>hidden2!BU3</f>
        <v>0</v>
      </c>
      <c r="D13" s="8">
        <f>hidden2!BV3</f>
        <v>0</v>
      </c>
      <c r="E13" s="8">
        <f>hidden2!BW3</f>
        <v>0</v>
      </c>
      <c r="F13" s="8">
        <f>hidden2!BX3</f>
        <v>0</v>
      </c>
    </row>
    <row r="14" spans="1:6" ht="12.75" customHeight="1" x14ac:dyDescent="0.25">
      <c r="A14" s="5" t="str">
        <f>hidden1!A4</f>
        <v xml:space="preserve">    Белгородская область</v>
      </c>
      <c r="B14" s="8">
        <f>hidden2!BT4</f>
        <v>0</v>
      </c>
      <c r="C14" s="8">
        <f>hidden2!BU4</f>
        <v>0</v>
      </c>
      <c r="D14" s="8">
        <f>hidden2!BV4</f>
        <v>0</v>
      </c>
      <c r="E14" s="8">
        <f>hidden2!BW4</f>
        <v>0</v>
      </c>
      <c r="F14" s="8">
        <f>hidden2!BX4</f>
        <v>0</v>
      </c>
    </row>
    <row r="15" spans="1:6" ht="12.75" customHeight="1" x14ac:dyDescent="0.25">
      <c r="A15" s="5" t="str">
        <f>hidden1!A5</f>
        <v xml:space="preserve">    Брянская область</v>
      </c>
      <c r="B15" s="8">
        <f>hidden2!BT5</f>
        <v>0</v>
      </c>
      <c r="C15" s="8">
        <f>hidden2!BU5</f>
        <v>0</v>
      </c>
      <c r="D15" s="8">
        <f>hidden2!BV5</f>
        <v>0</v>
      </c>
      <c r="E15" s="8">
        <f>hidden2!BW5</f>
        <v>0</v>
      </c>
      <c r="F15" s="8">
        <f>hidden2!BX5</f>
        <v>0</v>
      </c>
    </row>
    <row r="16" spans="1:6" ht="12.75" customHeight="1" x14ac:dyDescent="0.25">
      <c r="A16" s="5" t="str">
        <f>hidden1!A6</f>
        <v xml:space="preserve">    Владимирская область</v>
      </c>
      <c r="B16" s="8">
        <f>hidden2!BT6</f>
        <v>0</v>
      </c>
      <c r="C16" s="8">
        <f>hidden2!BU6</f>
        <v>0</v>
      </c>
      <c r="D16" s="8">
        <f>hidden2!BV6</f>
        <v>0</v>
      </c>
      <c r="E16" s="8">
        <f>hidden2!BW6</f>
        <v>0</v>
      </c>
      <c r="F16" s="8">
        <f>hidden2!BX6</f>
        <v>0</v>
      </c>
    </row>
    <row r="17" spans="1:6" ht="12.75" customHeight="1" x14ac:dyDescent="0.25">
      <c r="A17" s="5" t="str">
        <f>hidden1!A7</f>
        <v xml:space="preserve">    Воронежская область</v>
      </c>
      <c r="B17" s="8">
        <f>hidden2!BT7</f>
        <v>0</v>
      </c>
      <c r="C17" s="8">
        <f>hidden2!BU7</f>
        <v>0</v>
      </c>
      <c r="D17" s="8">
        <f>hidden2!BV7</f>
        <v>0</v>
      </c>
      <c r="E17" s="8">
        <f>hidden2!BW7</f>
        <v>0</v>
      </c>
      <c r="F17" s="8">
        <f>hidden2!BX7</f>
        <v>0</v>
      </c>
    </row>
    <row r="18" spans="1:6" ht="12.75" customHeight="1" x14ac:dyDescent="0.25">
      <c r="A18" s="5" t="str">
        <f>hidden1!A8</f>
        <v xml:space="preserve">    Ивановская область</v>
      </c>
      <c r="B18" s="8">
        <f>hidden2!BT8</f>
        <v>0</v>
      </c>
      <c r="C18" s="8">
        <f>hidden2!BU8</f>
        <v>0</v>
      </c>
      <c r="D18" s="8">
        <f>hidden2!BV8</f>
        <v>0</v>
      </c>
      <c r="E18" s="8">
        <f>hidden2!BW8</f>
        <v>0</v>
      </c>
      <c r="F18" s="8">
        <f>hidden2!BX8</f>
        <v>0</v>
      </c>
    </row>
    <row r="19" spans="1:6" ht="12.75" customHeight="1" x14ac:dyDescent="0.25">
      <c r="A19" s="5" t="str">
        <f>hidden1!A9</f>
        <v xml:space="preserve">    Калужская область</v>
      </c>
      <c r="B19" s="8">
        <f>hidden2!BT9</f>
        <v>0</v>
      </c>
      <c r="C19" s="8">
        <f>hidden2!BU9</f>
        <v>0</v>
      </c>
      <c r="D19" s="8">
        <f>hidden2!BV9</f>
        <v>0</v>
      </c>
      <c r="E19" s="8">
        <f>hidden2!BW9</f>
        <v>0</v>
      </c>
      <c r="F19" s="8">
        <f>hidden2!BX9</f>
        <v>0</v>
      </c>
    </row>
    <row r="20" spans="1:6" ht="12.75" customHeight="1" x14ac:dyDescent="0.25">
      <c r="A20" s="5" t="str">
        <f>hidden1!A10</f>
        <v xml:space="preserve">    Костромская область</v>
      </c>
      <c r="B20" s="8">
        <f>hidden2!BT10</f>
        <v>0</v>
      </c>
      <c r="C20" s="8">
        <f>hidden2!BU10</f>
        <v>0</v>
      </c>
      <c r="D20" s="8">
        <f>hidden2!BV10</f>
        <v>0</v>
      </c>
      <c r="E20" s="8">
        <f>hidden2!BW10</f>
        <v>0</v>
      </c>
      <c r="F20" s="8">
        <f>hidden2!BX10</f>
        <v>0</v>
      </c>
    </row>
    <row r="21" spans="1:6" ht="12.75" customHeight="1" x14ac:dyDescent="0.25">
      <c r="A21" s="5" t="str">
        <f>hidden1!A11</f>
        <v xml:space="preserve">    Курская область</v>
      </c>
      <c r="B21" s="8">
        <f>hidden2!BT11</f>
        <v>0</v>
      </c>
      <c r="C21" s="8">
        <f>hidden2!BU11</f>
        <v>0</v>
      </c>
      <c r="D21" s="8">
        <f>hidden2!BV11</f>
        <v>0</v>
      </c>
      <c r="E21" s="8">
        <f>hidden2!BW11</f>
        <v>0</v>
      </c>
      <c r="F21" s="8">
        <f>hidden2!BX11</f>
        <v>0</v>
      </c>
    </row>
    <row r="22" spans="1:6" ht="12.75" customHeight="1" x14ac:dyDescent="0.25">
      <c r="A22" s="5" t="str">
        <f>hidden1!A12</f>
        <v xml:space="preserve">    Липецкая область</v>
      </c>
      <c r="B22" s="8">
        <f>hidden2!BT12</f>
        <v>0</v>
      </c>
      <c r="C22" s="8">
        <f>hidden2!BU12</f>
        <v>0</v>
      </c>
      <c r="D22" s="8">
        <f>hidden2!BV12</f>
        <v>0</v>
      </c>
      <c r="E22" s="8">
        <f>hidden2!BW12</f>
        <v>0</v>
      </c>
      <c r="F22" s="8">
        <f>hidden2!BX12</f>
        <v>0</v>
      </c>
    </row>
    <row r="23" spans="1:6" ht="12.75" customHeight="1" x14ac:dyDescent="0.25">
      <c r="A23" s="5" t="str">
        <f>hidden1!A13</f>
        <v xml:space="preserve">    Московская область</v>
      </c>
      <c r="B23" s="8">
        <f>hidden2!BT13</f>
        <v>0</v>
      </c>
      <c r="C23" s="8">
        <f>hidden2!BU13</f>
        <v>0</v>
      </c>
      <c r="D23" s="8">
        <f>hidden2!BV13</f>
        <v>0</v>
      </c>
      <c r="E23" s="8">
        <f>hidden2!BW13</f>
        <v>0</v>
      </c>
      <c r="F23" s="8">
        <f>hidden2!BX13</f>
        <v>0</v>
      </c>
    </row>
    <row r="24" spans="1:6" ht="12.75" customHeight="1" x14ac:dyDescent="0.25">
      <c r="A24" s="5" t="str">
        <f>hidden1!A14</f>
        <v xml:space="preserve">    Орловская область</v>
      </c>
      <c r="B24" s="8">
        <f>hidden2!BT14</f>
        <v>0</v>
      </c>
      <c r="C24" s="8">
        <f>hidden2!BU14</f>
        <v>0</v>
      </c>
      <c r="D24" s="8">
        <f>hidden2!BV14</f>
        <v>0</v>
      </c>
      <c r="E24" s="8">
        <f>hidden2!BW14</f>
        <v>0</v>
      </c>
      <c r="F24" s="8">
        <f>hidden2!BX14</f>
        <v>0</v>
      </c>
    </row>
    <row r="25" spans="1:6" ht="12.75" customHeight="1" x14ac:dyDescent="0.25">
      <c r="A25" s="5" t="str">
        <f>hidden1!A15</f>
        <v xml:space="preserve">    Рязанская область</v>
      </c>
      <c r="B25" s="8">
        <f>hidden2!BT15</f>
        <v>0</v>
      </c>
      <c r="C25" s="8">
        <f>hidden2!BU15</f>
        <v>0</v>
      </c>
      <c r="D25" s="8">
        <f>hidden2!BV15</f>
        <v>0</v>
      </c>
      <c r="E25" s="8">
        <f>hidden2!BW15</f>
        <v>0</v>
      </c>
      <c r="F25" s="8">
        <f>hidden2!BX15</f>
        <v>0</v>
      </c>
    </row>
    <row r="26" spans="1:6" ht="12.75" customHeight="1" x14ac:dyDescent="0.25">
      <c r="A26" s="5" t="str">
        <f>hidden1!A16</f>
        <v xml:space="preserve">    Смоленская область</v>
      </c>
      <c r="B26" s="8">
        <f>hidden2!BT16</f>
        <v>0</v>
      </c>
      <c r="C26" s="8">
        <f>hidden2!BU16</f>
        <v>0</v>
      </c>
      <c r="D26" s="8">
        <f>hidden2!BV16</f>
        <v>0</v>
      </c>
      <c r="E26" s="8">
        <f>hidden2!BW16</f>
        <v>0</v>
      </c>
      <c r="F26" s="8">
        <f>hidden2!BX16</f>
        <v>0</v>
      </c>
    </row>
    <row r="27" spans="1:6" ht="12.75" customHeight="1" x14ac:dyDescent="0.25">
      <c r="A27" s="5" t="str">
        <f>hidden1!A17</f>
        <v xml:space="preserve">    Тамбовская область</v>
      </c>
      <c r="B27" s="8">
        <f>hidden2!BT17</f>
        <v>0</v>
      </c>
      <c r="C27" s="8">
        <f>hidden2!BU17</f>
        <v>0</v>
      </c>
      <c r="D27" s="8">
        <f>hidden2!BV17</f>
        <v>0</v>
      </c>
      <c r="E27" s="8">
        <f>hidden2!BW17</f>
        <v>0</v>
      </c>
      <c r="F27" s="8">
        <f>hidden2!BX17</f>
        <v>0</v>
      </c>
    </row>
    <row r="28" spans="1:6" ht="12.75" customHeight="1" x14ac:dyDescent="0.25">
      <c r="A28" s="5" t="str">
        <f>hidden1!A18</f>
        <v xml:space="preserve">    Тверская область</v>
      </c>
      <c r="B28" s="8">
        <f>hidden2!BT18</f>
        <v>0</v>
      </c>
      <c r="C28" s="8">
        <f>hidden2!BU18</f>
        <v>0</v>
      </c>
      <c r="D28" s="8">
        <f>hidden2!BV18</f>
        <v>0</v>
      </c>
      <c r="E28" s="8">
        <f>hidden2!BW18</f>
        <v>0</v>
      </c>
      <c r="F28" s="8">
        <f>hidden2!BX18</f>
        <v>0</v>
      </c>
    </row>
    <row r="29" spans="1:6" ht="12.75" customHeight="1" x14ac:dyDescent="0.25">
      <c r="A29" s="5" t="str">
        <f>hidden1!A19</f>
        <v xml:space="preserve">    Тульская область</v>
      </c>
      <c r="B29" s="8">
        <f>hidden2!BT19</f>
        <v>0</v>
      </c>
      <c r="C29" s="8">
        <f>hidden2!BU19</f>
        <v>0</v>
      </c>
      <c r="D29" s="8">
        <f>hidden2!BV19</f>
        <v>0</v>
      </c>
      <c r="E29" s="8">
        <f>hidden2!BW19</f>
        <v>0</v>
      </c>
      <c r="F29" s="8">
        <f>hidden2!BX19</f>
        <v>0</v>
      </c>
    </row>
    <row r="30" spans="1:6" ht="12.75" customHeight="1" x14ac:dyDescent="0.25">
      <c r="A30" s="5" t="str">
        <f>hidden1!A20</f>
        <v xml:space="preserve">    Ярославская область</v>
      </c>
      <c r="B30" s="8">
        <f>hidden2!BT20</f>
        <v>0</v>
      </c>
      <c r="C30" s="8">
        <f>hidden2!BU20</f>
        <v>0</v>
      </c>
      <c r="D30" s="8">
        <f>hidden2!BV20</f>
        <v>0</v>
      </c>
      <c r="E30" s="8">
        <f>hidden2!BW20</f>
        <v>0</v>
      </c>
      <c r="F30" s="8">
        <f>hidden2!BX20</f>
        <v>0</v>
      </c>
    </row>
    <row r="31" spans="1:6" ht="12.75" customHeight="1" x14ac:dyDescent="0.25">
      <c r="A31" s="5" t="str">
        <f>hidden1!A21</f>
        <v xml:space="preserve">    город Москва</v>
      </c>
      <c r="B31" s="8">
        <f>hidden2!BT21</f>
        <v>0</v>
      </c>
      <c r="C31" s="8">
        <f>hidden2!BU21</f>
        <v>0</v>
      </c>
      <c r="D31" s="8">
        <f>hidden2!BV21</f>
        <v>0</v>
      </c>
      <c r="E31" s="8">
        <f>hidden2!BW21</f>
        <v>0</v>
      </c>
      <c r="F31" s="8">
        <f>hidden2!BX21</f>
        <v>0</v>
      </c>
    </row>
    <row r="32" spans="1:6" ht="12.75" customHeight="1" x14ac:dyDescent="0.25">
      <c r="A32" s="5" t="str">
        <f>hidden1!A22</f>
        <v xml:space="preserve">  СЕВЕРО-ЗАПАДНЫЙ ФЕДЕРАЛЬНЫЙ ОКРУГ</v>
      </c>
      <c r="B32" s="8">
        <f>hidden2!BT22</f>
        <v>0</v>
      </c>
      <c r="C32" s="8">
        <f>hidden2!BU22</f>
        <v>0</v>
      </c>
      <c r="D32" s="8">
        <f>hidden2!BV22</f>
        <v>0</v>
      </c>
      <c r="E32" s="8">
        <f>hidden2!BW22</f>
        <v>0</v>
      </c>
      <c r="F32" s="8">
        <f>hidden2!BX22</f>
        <v>0</v>
      </c>
    </row>
    <row r="33" spans="1:6" ht="13.65" customHeight="1" x14ac:dyDescent="0.25">
      <c r="A33" s="5" t="str">
        <f>hidden1!A23</f>
        <v xml:space="preserve">    Республика Карелия</v>
      </c>
      <c r="B33" s="8">
        <f>hidden2!BT23</f>
        <v>0</v>
      </c>
      <c r="C33" s="8">
        <f>hidden2!BU23</f>
        <v>0</v>
      </c>
      <c r="D33" s="8">
        <f>hidden2!BV23</f>
        <v>0</v>
      </c>
      <c r="E33" s="8">
        <f>hidden2!BW23</f>
        <v>0</v>
      </c>
      <c r="F33" s="8">
        <f>hidden2!BX23</f>
        <v>0</v>
      </c>
    </row>
    <row r="34" spans="1:6" ht="12.75" customHeight="1" x14ac:dyDescent="0.25">
      <c r="A34" s="5" t="str">
        <f>hidden1!A24</f>
        <v xml:space="preserve">    Республика Коми</v>
      </c>
      <c r="B34" s="8">
        <f>hidden2!BT24</f>
        <v>0</v>
      </c>
      <c r="C34" s="8">
        <f>hidden2!BU24</f>
        <v>0</v>
      </c>
      <c r="D34" s="8">
        <f>hidden2!BV24</f>
        <v>0</v>
      </c>
      <c r="E34" s="8">
        <f>hidden2!BW24</f>
        <v>0</v>
      </c>
      <c r="F34" s="8">
        <f>hidden2!BX24</f>
        <v>0</v>
      </c>
    </row>
    <row r="35" spans="1:6" ht="12.75" customHeight="1" x14ac:dyDescent="0.25">
      <c r="A35" s="5" t="str">
        <f>hidden1!A25</f>
        <v xml:space="preserve">    Архангельская область</v>
      </c>
      <c r="B35" s="8">
        <f>hidden2!BT25</f>
        <v>0</v>
      </c>
      <c r="C35" s="8">
        <f>hidden2!BU25</f>
        <v>0</v>
      </c>
      <c r="D35" s="8">
        <f>hidden2!BV25</f>
        <v>0</v>
      </c>
      <c r="E35" s="8">
        <f>hidden2!BW25</f>
        <v>0</v>
      </c>
      <c r="F35" s="8">
        <f>hidden2!BX25</f>
        <v>0</v>
      </c>
    </row>
    <row r="36" spans="1:6" ht="12.75" customHeight="1" x14ac:dyDescent="0.25">
      <c r="A36" s="5" t="str">
        <f>hidden1!A26</f>
        <v xml:space="preserve">    Вологодская область</v>
      </c>
      <c r="B36" s="8">
        <f>hidden2!BT26</f>
        <v>0</v>
      </c>
      <c r="C36" s="8">
        <f>hidden2!BU26</f>
        <v>0</v>
      </c>
      <c r="D36" s="8">
        <f>hidden2!BV26</f>
        <v>0</v>
      </c>
      <c r="E36" s="8">
        <f>hidden2!BW26</f>
        <v>0</v>
      </c>
      <c r="F36" s="8">
        <f>hidden2!BX26</f>
        <v>0</v>
      </c>
    </row>
    <row r="37" spans="1:6" ht="12.75" customHeight="1" x14ac:dyDescent="0.25">
      <c r="A37" s="5" t="str">
        <f>hidden1!A27</f>
        <v xml:space="preserve">    Калининградская область</v>
      </c>
      <c r="B37" s="8">
        <f>hidden2!BT27</f>
        <v>0</v>
      </c>
      <c r="C37" s="8">
        <f>hidden2!BU27</f>
        <v>0</v>
      </c>
      <c r="D37" s="8">
        <f>hidden2!BV27</f>
        <v>0</v>
      </c>
      <c r="E37" s="8">
        <f>hidden2!BW27</f>
        <v>0</v>
      </c>
      <c r="F37" s="8">
        <f>hidden2!BX27</f>
        <v>0</v>
      </c>
    </row>
    <row r="38" spans="1:6" ht="12.75" customHeight="1" x14ac:dyDescent="0.25">
      <c r="A38" s="5" t="str">
        <f>hidden1!A28</f>
        <v xml:space="preserve">    Ленинградская область</v>
      </c>
      <c r="B38" s="8">
        <f>hidden2!BT28</f>
        <v>0</v>
      </c>
      <c r="C38" s="8">
        <f>hidden2!BU28</f>
        <v>0</v>
      </c>
      <c r="D38" s="8">
        <f>hidden2!BV28</f>
        <v>0</v>
      </c>
      <c r="E38" s="8">
        <f>hidden2!BW28</f>
        <v>0</v>
      </c>
      <c r="F38" s="8">
        <f>hidden2!BX28</f>
        <v>0</v>
      </c>
    </row>
    <row r="39" spans="1:6" ht="12.75" customHeight="1" x14ac:dyDescent="0.25">
      <c r="A39" s="5" t="str">
        <f>hidden1!A29</f>
        <v xml:space="preserve">    Мурманская область</v>
      </c>
      <c r="B39" s="8">
        <f>hidden2!BT29</f>
        <v>0</v>
      </c>
      <c r="C39" s="8">
        <f>hidden2!BU29</f>
        <v>0</v>
      </c>
      <c r="D39" s="8">
        <f>hidden2!BV29</f>
        <v>0</v>
      </c>
      <c r="E39" s="8">
        <f>hidden2!BW29</f>
        <v>0</v>
      </c>
      <c r="F39" s="8">
        <f>hidden2!BX29</f>
        <v>0</v>
      </c>
    </row>
    <row r="40" spans="1:6" ht="12.75" customHeight="1" x14ac:dyDescent="0.25">
      <c r="A40" s="5" t="str">
        <f>hidden1!A30</f>
        <v xml:space="preserve">    Новгородская область</v>
      </c>
      <c r="B40" s="8">
        <f>hidden2!BT30</f>
        <v>0</v>
      </c>
      <c r="C40" s="8">
        <f>hidden2!BU30</f>
        <v>0</v>
      </c>
      <c r="D40" s="8">
        <f>hidden2!BV30</f>
        <v>0</v>
      </c>
      <c r="E40" s="8">
        <f>hidden2!BW30</f>
        <v>0</v>
      </c>
      <c r="F40" s="8">
        <f>hidden2!BX30</f>
        <v>0</v>
      </c>
    </row>
    <row r="41" spans="1:6" ht="12.75" customHeight="1" x14ac:dyDescent="0.25">
      <c r="A41" s="5" t="str">
        <f>hidden1!A31</f>
        <v xml:space="preserve">    Псковская область</v>
      </c>
      <c r="B41" s="8">
        <f>hidden2!BT31</f>
        <v>0</v>
      </c>
      <c r="C41" s="8">
        <f>hidden2!BU31</f>
        <v>0</v>
      </c>
      <c r="D41" s="8">
        <f>hidden2!BV31</f>
        <v>0</v>
      </c>
      <c r="E41" s="8">
        <f>hidden2!BW31</f>
        <v>0</v>
      </c>
      <c r="F41" s="8">
        <f>hidden2!BX31</f>
        <v>0</v>
      </c>
    </row>
    <row r="42" spans="1:6" ht="12.75" customHeight="1" x14ac:dyDescent="0.25">
      <c r="A42" s="5" t="str">
        <f>hidden1!A32</f>
        <v xml:space="preserve">    город Санкт-Петербург</v>
      </c>
      <c r="B42" s="8">
        <f>hidden2!BT32</f>
        <v>0</v>
      </c>
      <c r="C42" s="8">
        <f>hidden2!BU32</f>
        <v>0</v>
      </c>
      <c r="D42" s="8">
        <f>hidden2!BV32</f>
        <v>0</v>
      </c>
      <c r="E42" s="8">
        <f>hidden2!BW32</f>
        <v>0</v>
      </c>
      <c r="F42" s="8">
        <f>hidden2!BX32</f>
        <v>0</v>
      </c>
    </row>
    <row r="43" spans="1:6" ht="12.75" customHeight="1" x14ac:dyDescent="0.25">
      <c r="A43" s="5" t="str">
        <f>hidden1!A33</f>
        <v xml:space="preserve">    Ненецкий автономный округ</v>
      </c>
      <c r="B43" s="8">
        <f>hidden2!BT33</f>
        <v>0</v>
      </c>
      <c r="C43" s="8">
        <f>hidden2!BU33</f>
        <v>0</v>
      </c>
      <c r="D43" s="8">
        <f>hidden2!BV33</f>
        <v>0</v>
      </c>
      <c r="E43" s="8">
        <f>hidden2!BW33</f>
        <v>0</v>
      </c>
      <c r="F43" s="8">
        <f>hidden2!BX33</f>
        <v>0</v>
      </c>
    </row>
    <row r="44" spans="1:6" ht="12.75" customHeight="1" x14ac:dyDescent="0.25">
      <c r="A44" s="5" t="str">
        <f>hidden1!A34</f>
        <v xml:space="preserve">  СЕВЕРО-КАВКАЗСКИЙ ФЕДЕРАЛЬНЫЙ ОКРУГ</v>
      </c>
      <c r="B44" s="8">
        <f>hidden2!BT34</f>
        <v>0</v>
      </c>
      <c r="C44" s="8">
        <f>hidden2!BU34</f>
        <v>0</v>
      </c>
      <c r="D44" s="8">
        <f>hidden2!BV34</f>
        <v>0</v>
      </c>
      <c r="E44" s="8">
        <f>hidden2!BW34</f>
        <v>0</v>
      </c>
      <c r="F44" s="8">
        <f>hidden2!BX34</f>
        <v>0</v>
      </c>
    </row>
    <row r="45" spans="1:6" ht="12.75" customHeight="1" x14ac:dyDescent="0.25">
      <c r="A45" s="5" t="str">
        <f>hidden1!A35</f>
        <v xml:space="preserve">    Республика Дагестан</v>
      </c>
      <c r="B45" s="8">
        <f>hidden2!BT35</f>
        <v>0</v>
      </c>
      <c r="C45" s="8">
        <f>hidden2!BU35</f>
        <v>0</v>
      </c>
      <c r="D45" s="8">
        <f>hidden2!BV35</f>
        <v>0</v>
      </c>
      <c r="E45" s="8">
        <f>hidden2!BW35</f>
        <v>0</v>
      </c>
      <c r="F45" s="8">
        <f>hidden2!BX35</f>
        <v>0</v>
      </c>
    </row>
    <row r="46" spans="1:6" ht="12.75" customHeight="1" x14ac:dyDescent="0.25">
      <c r="A46" s="5" t="str">
        <f>hidden1!A36</f>
        <v xml:space="preserve">    Республика Ингушетия</v>
      </c>
      <c r="B46" s="8">
        <f>hidden2!BT36</f>
        <v>0</v>
      </c>
      <c r="C46" s="8">
        <f>hidden2!BU36</f>
        <v>0</v>
      </c>
      <c r="D46" s="8">
        <f>hidden2!BV36</f>
        <v>0</v>
      </c>
      <c r="E46" s="8">
        <f>hidden2!BW36</f>
        <v>0</v>
      </c>
      <c r="F46" s="8">
        <f>hidden2!BX36</f>
        <v>0</v>
      </c>
    </row>
    <row r="47" spans="1:6" ht="12.75" customHeight="1" x14ac:dyDescent="0.25">
      <c r="A47" s="5" t="str">
        <f>hidden1!A37</f>
        <v xml:space="preserve">    Кабардино-Балкарская Республика</v>
      </c>
      <c r="B47" s="8">
        <f>hidden2!BT37</f>
        <v>0</v>
      </c>
      <c r="C47" s="8">
        <f>hidden2!BU37</f>
        <v>0</v>
      </c>
      <c r="D47" s="8">
        <f>hidden2!BV37</f>
        <v>0</v>
      </c>
      <c r="E47" s="8">
        <f>hidden2!BW37</f>
        <v>0</v>
      </c>
      <c r="F47" s="8">
        <f>hidden2!BX37</f>
        <v>0</v>
      </c>
    </row>
    <row r="48" spans="1:6" ht="12.75" customHeight="1" x14ac:dyDescent="0.25">
      <c r="A48" s="5" t="str">
        <f>hidden1!A38</f>
        <v xml:space="preserve">    Карачаево-Черкесская Республика</v>
      </c>
      <c r="B48" s="8">
        <f>hidden2!BT38</f>
        <v>0</v>
      </c>
      <c r="C48" s="8">
        <f>hidden2!BU38</f>
        <v>0</v>
      </c>
      <c r="D48" s="8">
        <f>hidden2!BV38</f>
        <v>0</v>
      </c>
      <c r="E48" s="8">
        <f>hidden2!BW38</f>
        <v>0</v>
      </c>
      <c r="F48" s="8">
        <f>hidden2!BX38</f>
        <v>0</v>
      </c>
    </row>
    <row r="49" spans="1:6" ht="12.75" customHeight="1" x14ac:dyDescent="0.25">
      <c r="A49" s="5" t="str">
        <f>hidden1!A39</f>
        <v xml:space="preserve">    Республика Северная Осетия-Алания</v>
      </c>
      <c r="B49" s="8">
        <f>hidden2!BT39</f>
        <v>0</v>
      </c>
      <c r="C49" s="8">
        <f>hidden2!BU39</f>
        <v>0</v>
      </c>
      <c r="D49" s="8">
        <f>hidden2!BV39</f>
        <v>0</v>
      </c>
      <c r="E49" s="8">
        <f>hidden2!BW39</f>
        <v>0</v>
      </c>
      <c r="F49" s="8">
        <f>hidden2!BX39</f>
        <v>0</v>
      </c>
    </row>
    <row r="50" spans="1:6" ht="12.75" customHeight="1" x14ac:dyDescent="0.25">
      <c r="A50" s="5" t="str">
        <f>hidden1!A40</f>
        <v xml:space="preserve">    Чеченская Республика</v>
      </c>
      <c r="B50" s="8">
        <f>hidden2!BT40</f>
        <v>0</v>
      </c>
      <c r="C50" s="8">
        <f>hidden2!BU40</f>
        <v>0</v>
      </c>
      <c r="D50" s="8">
        <f>hidden2!BV40</f>
        <v>0</v>
      </c>
      <c r="E50" s="8">
        <f>hidden2!BW40</f>
        <v>0</v>
      </c>
      <c r="F50" s="8">
        <f>hidden2!BX40</f>
        <v>0</v>
      </c>
    </row>
    <row r="51" spans="1:6" ht="12.75" customHeight="1" x14ac:dyDescent="0.25">
      <c r="A51" s="5" t="str">
        <f>hidden1!A41</f>
        <v xml:space="preserve">    Ставропольский край</v>
      </c>
      <c r="B51" s="8">
        <f>hidden2!BT41</f>
        <v>0</v>
      </c>
      <c r="C51" s="8">
        <f>hidden2!BU41</f>
        <v>0</v>
      </c>
      <c r="D51" s="8">
        <f>hidden2!BV41</f>
        <v>0</v>
      </c>
      <c r="E51" s="8">
        <f>hidden2!BW41</f>
        <v>0</v>
      </c>
      <c r="F51" s="8">
        <f>hidden2!BX41</f>
        <v>0</v>
      </c>
    </row>
    <row r="52" spans="1:6" ht="12.75" customHeight="1" x14ac:dyDescent="0.25">
      <c r="A52" s="5" t="str">
        <f>hidden1!A42</f>
        <v xml:space="preserve">  ЮЖНЫЙ ФЕДЕРАЛЬНЫЙ ОКРУГ</v>
      </c>
      <c r="B52" s="8">
        <f>hidden2!BT42</f>
        <v>0</v>
      </c>
      <c r="C52" s="8">
        <f>hidden2!BU42</f>
        <v>0</v>
      </c>
      <c r="D52" s="8">
        <f>hidden2!BV42</f>
        <v>0</v>
      </c>
      <c r="E52" s="8">
        <f>hidden2!BW42</f>
        <v>0</v>
      </c>
      <c r="F52" s="8">
        <f>hidden2!BX42</f>
        <v>0</v>
      </c>
    </row>
    <row r="53" spans="1:6" ht="12.75" customHeight="1" x14ac:dyDescent="0.25">
      <c r="A53" s="5" t="str">
        <f>hidden1!A43</f>
        <v xml:space="preserve">    Республика Адыгея</v>
      </c>
      <c r="B53" s="8">
        <f>hidden2!BT43</f>
        <v>0</v>
      </c>
      <c r="C53" s="8">
        <f>hidden2!BU43</f>
        <v>0</v>
      </c>
      <c r="D53" s="8">
        <f>hidden2!BV43</f>
        <v>0</v>
      </c>
      <c r="E53" s="8">
        <f>hidden2!BW43</f>
        <v>0</v>
      </c>
      <c r="F53" s="8">
        <f>hidden2!BX43</f>
        <v>0</v>
      </c>
    </row>
    <row r="54" spans="1:6" ht="12.75" customHeight="1" x14ac:dyDescent="0.25">
      <c r="A54" s="5" t="str">
        <f>hidden1!A44</f>
        <v xml:space="preserve">    Республика Калмыкия</v>
      </c>
      <c r="B54" s="8">
        <f>hidden2!BT44</f>
        <v>0</v>
      </c>
      <c r="C54" s="8">
        <f>hidden2!BU44</f>
        <v>0</v>
      </c>
      <c r="D54" s="8">
        <f>hidden2!BV44</f>
        <v>0</v>
      </c>
      <c r="E54" s="8">
        <f>hidden2!BW44</f>
        <v>0</v>
      </c>
      <c r="F54" s="8">
        <f>hidden2!BX44</f>
        <v>0</v>
      </c>
    </row>
    <row r="55" spans="1:6" ht="12.75" customHeight="1" x14ac:dyDescent="0.25">
      <c r="A55" s="5" t="str">
        <f>hidden1!A45</f>
        <v xml:space="preserve">    Республика Крым</v>
      </c>
      <c r="B55" s="8">
        <f>hidden2!BT45</f>
        <v>0</v>
      </c>
      <c r="C55" s="8">
        <f>hidden2!BU45</f>
        <v>0</v>
      </c>
      <c r="D55" s="8">
        <f>hidden2!BV45</f>
        <v>0</v>
      </c>
      <c r="E55" s="8">
        <f>hidden2!BW45</f>
        <v>0</v>
      </c>
      <c r="F55" s="8">
        <f>hidden2!BX45</f>
        <v>0</v>
      </c>
    </row>
    <row r="56" spans="1:6" ht="12.75" customHeight="1" x14ac:dyDescent="0.25">
      <c r="A56" s="5" t="str">
        <f>hidden1!A46</f>
        <v xml:space="preserve">    Краснодарский край</v>
      </c>
      <c r="B56" s="8">
        <f>hidden2!BT46</f>
        <v>0</v>
      </c>
      <c r="C56" s="8">
        <f>hidden2!BU46</f>
        <v>0</v>
      </c>
      <c r="D56" s="8">
        <f>hidden2!BV46</f>
        <v>0</v>
      </c>
      <c r="E56" s="8">
        <f>hidden2!BW46</f>
        <v>0</v>
      </c>
      <c r="F56" s="8">
        <f>hidden2!BX46</f>
        <v>0</v>
      </c>
    </row>
    <row r="57" spans="1:6" ht="12.75" customHeight="1" x14ac:dyDescent="0.25">
      <c r="A57" s="5" t="str">
        <f>hidden1!A47</f>
        <v xml:space="preserve">    Астраханская область</v>
      </c>
      <c r="B57" s="8">
        <f>hidden2!BT47</f>
        <v>0</v>
      </c>
      <c r="C57" s="8">
        <f>hidden2!BU47</f>
        <v>0</v>
      </c>
      <c r="D57" s="8">
        <f>hidden2!BV47</f>
        <v>0</v>
      </c>
      <c r="E57" s="8">
        <f>hidden2!BW47</f>
        <v>0</v>
      </c>
      <c r="F57" s="8">
        <f>hidden2!BX47</f>
        <v>0</v>
      </c>
    </row>
    <row r="58" spans="1:6" ht="12.75" customHeight="1" x14ac:dyDescent="0.25">
      <c r="A58" s="5" t="str">
        <f>hidden1!A48</f>
        <v xml:space="preserve">    Волгоградская область</v>
      </c>
      <c r="B58" s="8">
        <f>hidden2!BT48</f>
        <v>0</v>
      </c>
      <c r="C58" s="8">
        <f>hidden2!BU48</f>
        <v>0</v>
      </c>
      <c r="D58" s="8">
        <f>hidden2!BV48</f>
        <v>0</v>
      </c>
      <c r="E58" s="8">
        <f>hidden2!BW48</f>
        <v>0</v>
      </c>
      <c r="F58" s="8">
        <f>hidden2!BX48</f>
        <v>0</v>
      </c>
    </row>
    <row r="59" spans="1:6" ht="12.75" customHeight="1" x14ac:dyDescent="0.25">
      <c r="A59" s="5" t="str">
        <f>hidden1!A49</f>
        <v xml:space="preserve">    Ростовская область</v>
      </c>
      <c r="B59" s="8">
        <f>hidden2!BT49</f>
        <v>0</v>
      </c>
      <c r="C59" s="8">
        <f>hidden2!BU49</f>
        <v>0</v>
      </c>
      <c r="D59" s="8">
        <f>hidden2!BV49</f>
        <v>0</v>
      </c>
      <c r="E59" s="8">
        <f>hidden2!BW49</f>
        <v>0</v>
      </c>
      <c r="F59" s="8">
        <f>hidden2!BX49</f>
        <v>0</v>
      </c>
    </row>
    <row r="60" spans="1:6" ht="12.75" customHeight="1" x14ac:dyDescent="0.25">
      <c r="A60" s="5" t="str">
        <f>hidden1!A50</f>
        <v xml:space="preserve">    город Севастополь</v>
      </c>
      <c r="B60" s="8">
        <f>hidden2!BT50</f>
        <v>0</v>
      </c>
      <c r="C60" s="8">
        <f>hidden2!BU50</f>
        <v>0</v>
      </c>
      <c r="D60" s="8">
        <f>hidden2!BV50</f>
        <v>0</v>
      </c>
      <c r="E60" s="8">
        <f>hidden2!BW50</f>
        <v>0</v>
      </c>
      <c r="F60" s="8">
        <f>hidden2!BX50</f>
        <v>0</v>
      </c>
    </row>
    <row r="61" spans="1:6" ht="12.75" customHeight="1" x14ac:dyDescent="0.25">
      <c r="A61" s="5" t="str">
        <f>hidden1!A51</f>
        <v xml:space="preserve">  ПРИВОЛЖСКИЙ ФЕДЕРАЛЬНЫЙ ОКРУГ</v>
      </c>
      <c r="B61" s="8">
        <f>hidden2!BT51</f>
        <v>0</v>
      </c>
      <c r="C61" s="8">
        <f>hidden2!BU51</f>
        <v>0</v>
      </c>
      <c r="D61" s="8">
        <f>hidden2!BV51</f>
        <v>0</v>
      </c>
      <c r="E61" s="8">
        <f>hidden2!BW51</f>
        <v>0</v>
      </c>
      <c r="F61" s="8">
        <f>hidden2!BX51</f>
        <v>0</v>
      </c>
    </row>
    <row r="62" spans="1:6" ht="12.75" customHeight="1" x14ac:dyDescent="0.25">
      <c r="A62" s="5" t="str">
        <f>hidden1!A52</f>
        <v xml:space="preserve">    Республика Башкортостан</v>
      </c>
      <c r="B62" s="8">
        <f>hidden2!BT52</f>
        <v>0</v>
      </c>
      <c r="C62" s="8">
        <f>hidden2!BU52</f>
        <v>0</v>
      </c>
      <c r="D62" s="8">
        <f>hidden2!BV52</f>
        <v>0</v>
      </c>
      <c r="E62" s="8">
        <f>hidden2!BW52</f>
        <v>0</v>
      </c>
      <c r="F62" s="8">
        <f>hidden2!BX52</f>
        <v>0</v>
      </c>
    </row>
    <row r="63" spans="1:6" ht="12.75" customHeight="1" x14ac:dyDescent="0.25">
      <c r="A63" s="5" t="str">
        <f>hidden1!A53</f>
        <v xml:space="preserve">    Республика Марий-Эл</v>
      </c>
      <c r="B63" s="8">
        <f>hidden2!BT53</f>
        <v>0</v>
      </c>
      <c r="C63" s="8">
        <f>hidden2!BU53</f>
        <v>0</v>
      </c>
      <c r="D63" s="8">
        <f>hidden2!BV53</f>
        <v>0</v>
      </c>
      <c r="E63" s="8">
        <f>hidden2!BW53</f>
        <v>0</v>
      </c>
      <c r="F63" s="8">
        <f>hidden2!BX53</f>
        <v>0</v>
      </c>
    </row>
    <row r="64" spans="1:6" ht="12.75" customHeight="1" x14ac:dyDescent="0.25">
      <c r="A64" s="5" t="str">
        <f>hidden1!A54</f>
        <v xml:space="preserve">    Республика Мордовия</v>
      </c>
      <c r="B64" s="8">
        <f>hidden2!BT54</f>
        <v>0</v>
      </c>
      <c r="C64" s="8">
        <f>hidden2!BU54</f>
        <v>0</v>
      </c>
      <c r="D64" s="8">
        <f>hidden2!BV54</f>
        <v>0</v>
      </c>
      <c r="E64" s="8">
        <f>hidden2!BW54</f>
        <v>0</v>
      </c>
      <c r="F64" s="8">
        <f>hidden2!BX54</f>
        <v>0</v>
      </c>
    </row>
    <row r="65" spans="1:6" ht="12.75" customHeight="1" x14ac:dyDescent="0.25">
      <c r="A65" s="5" t="str">
        <f>hidden1!A55</f>
        <v xml:space="preserve">    Республика Татарстан</v>
      </c>
      <c r="B65" s="8">
        <f>hidden2!BT55</f>
        <v>0</v>
      </c>
      <c r="C65" s="8">
        <f>hidden2!BU55</f>
        <v>0</v>
      </c>
      <c r="D65" s="8">
        <f>hidden2!BV55</f>
        <v>0</v>
      </c>
      <c r="E65" s="8">
        <f>hidden2!BW55</f>
        <v>0</v>
      </c>
      <c r="F65" s="8">
        <f>hidden2!BX55</f>
        <v>0</v>
      </c>
    </row>
    <row r="66" spans="1:6" ht="12.75" customHeight="1" x14ac:dyDescent="0.25">
      <c r="A66" s="5" t="str">
        <f>hidden1!A56</f>
        <v xml:space="preserve">    Удмуртская Республика</v>
      </c>
      <c r="B66" s="8">
        <f>hidden2!BT56</f>
        <v>0</v>
      </c>
      <c r="C66" s="8">
        <f>hidden2!BU56</f>
        <v>0</v>
      </c>
      <c r="D66" s="8">
        <f>hidden2!BV56</f>
        <v>0</v>
      </c>
      <c r="E66" s="8">
        <f>hidden2!BW56</f>
        <v>0</v>
      </c>
      <c r="F66" s="8">
        <f>hidden2!BX56</f>
        <v>0</v>
      </c>
    </row>
    <row r="67" spans="1:6" ht="13.65" customHeight="1" x14ac:dyDescent="0.25">
      <c r="A67" s="5" t="str">
        <f>hidden1!A57</f>
        <v xml:space="preserve">    Чувашская Республика</v>
      </c>
      <c r="B67" s="8">
        <f>hidden2!BT57</f>
        <v>0</v>
      </c>
      <c r="C67" s="8">
        <f>hidden2!BU57</f>
        <v>0</v>
      </c>
      <c r="D67" s="8">
        <f>hidden2!BV57</f>
        <v>0</v>
      </c>
      <c r="E67" s="8">
        <f>hidden2!BW57</f>
        <v>0</v>
      </c>
      <c r="F67" s="8">
        <f>hidden2!BX57</f>
        <v>0</v>
      </c>
    </row>
    <row r="68" spans="1:6" ht="12.75" customHeight="1" x14ac:dyDescent="0.25">
      <c r="A68" s="5" t="str">
        <f>hidden1!A58</f>
        <v xml:space="preserve">    Кировская область</v>
      </c>
      <c r="B68" s="8">
        <f>hidden2!BT58</f>
        <v>0</v>
      </c>
      <c r="C68" s="8">
        <f>hidden2!BU58</f>
        <v>0</v>
      </c>
      <c r="D68" s="8">
        <f>hidden2!BV58</f>
        <v>0</v>
      </c>
      <c r="E68" s="8">
        <f>hidden2!BW58</f>
        <v>0</v>
      </c>
      <c r="F68" s="8">
        <f>hidden2!BX58</f>
        <v>0</v>
      </c>
    </row>
    <row r="69" spans="1:6" ht="12.75" customHeight="1" x14ac:dyDescent="0.25">
      <c r="A69" s="5" t="str">
        <f>hidden1!A59</f>
        <v xml:space="preserve">    Нижегородская область</v>
      </c>
      <c r="B69" s="8">
        <f>hidden2!BT59</f>
        <v>0</v>
      </c>
      <c r="C69" s="8">
        <f>hidden2!BU59</f>
        <v>0</v>
      </c>
      <c r="D69" s="8">
        <f>hidden2!BV59</f>
        <v>0</v>
      </c>
      <c r="E69" s="8">
        <f>hidden2!BW59</f>
        <v>0</v>
      </c>
      <c r="F69" s="8">
        <f>hidden2!BX59</f>
        <v>0</v>
      </c>
    </row>
    <row r="70" spans="1:6" ht="12.75" customHeight="1" x14ac:dyDescent="0.25">
      <c r="A70" s="5" t="str">
        <f>hidden1!A60</f>
        <v xml:space="preserve">    Оренбургская область</v>
      </c>
      <c r="B70" s="8">
        <f>hidden2!BT60</f>
        <v>0</v>
      </c>
      <c r="C70" s="8">
        <f>hidden2!BU60</f>
        <v>0</v>
      </c>
      <c r="D70" s="8">
        <f>hidden2!BV60</f>
        <v>0</v>
      </c>
      <c r="E70" s="8">
        <f>hidden2!BW60</f>
        <v>0</v>
      </c>
      <c r="F70" s="8">
        <f>hidden2!BX60</f>
        <v>0</v>
      </c>
    </row>
    <row r="71" spans="1:6" ht="12.75" customHeight="1" x14ac:dyDescent="0.25">
      <c r="A71" s="5" t="str">
        <f>hidden1!A61</f>
        <v xml:space="preserve">    Пензенская область</v>
      </c>
      <c r="B71" s="8">
        <f>hidden2!BT61</f>
        <v>0</v>
      </c>
      <c r="C71" s="8">
        <f>hidden2!BU61</f>
        <v>0</v>
      </c>
      <c r="D71" s="8">
        <f>hidden2!BV61</f>
        <v>0</v>
      </c>
      <c r="E71" s="8">
        <f>hidden2!BW61</f>
        <v>0</v>
      </c>
      <c r="F71" s="8">
        <f>hidden2!BX61</f>
        <v>0</v>
      </c>
    </row>
    <row r="72" spans="1:6" ht="12.75" customHeight="1" x14ac:dyDescent="0.25">
      <c r="A72" s="5" t="str">
        <f>hidden1!A62</f>
        <v xml:space="preserve">    Пермский край</v>
      </c>
      <c r="B72" s="8">
        <f>hidden2!BT62</f>
        <v>0</v>
      </c>
      <c r="C72" s="8">
        <f>hidden2!BU62</f>
        <v>0</v>
      </c>
      <c r="D72" s="8">
        <f>hidden2!BV62</f>
        <v>0</v>
      </c>
      <c r="E72" s="8">
        <f>hidden2!BW62</f>
        <v>0</v>
      </c>
      <c r="F72" s="8">
        <f>hidden2!BX62</f>
        <v>0</v>
      </c>
    </row>
    <row r="73" spans="1:6" ht="12.75" customHeight="1" x14ac:dyDescent="0.25">
      <c r="A73" s="5" t="str">
        <f>hidden1!A63</f>
        <v xml:space="preserve">    Самарская область</v>
      </c>
      <c r="B73" s="8">
        <f>hidden2!BT63</f>
        <v>0</v>
      </c>
      <c r="C73" s="8">
        <f>hidden2!BU63</f>
        <v>0</v>
      </c>
      <c r="D73" s="8">
        <f>hidden2!BV63</f>
        <v>0</v>
      </c>
      <c r="E73" s="8">
        <f>hidden2!BW63</f>
        <v>0</v>
      </c>
      <c r="F73" s="8">
        <f>hidden2!BX63</f>
        <v>0</v>
      </c>
    </row>
    <row r="74" spans="1:6" ht="12.75" customHeight="1" x14ac:dyDescent="0.25">
      <c r="A74" s="5" t="str">
        <f>hidden1!A64</f>
        <v xml:space="preserve">    Саратовская область</v>
      </c>
      <c r="B74" s="8">
        <f>hidden2!BT64</f>
        <v>0</v>
      </c>
      <c r="C74" s="8">
        <f>hidden2!BU64</f>
        <v>0</v>
      </c>
      <c r="D74" s="8">
        <f>hidden2!BV64</f>
        <v>0</v>
      </c>
      <c r="E74" s="8">
        <f>hidden2!BW64</f>
        <v>0</v>
      </c>
      <c r="F74" s="8">
        <f>hidden2!BX64</f>
        <v>0</v>
      </c>
    </row>
    <row r="75" spans="1:6" ht="12.75" customHeight="1" x14ac:dyDescent="0.25">
      <c r="A75" s="5" t="str">
        <f>hidden1!A65</f>
        <v xml:space="preserve">    Ульяновская область</v>
      </c>
      <c r="B75" s="8">
        <f>hidden2!BT65</f>
        <v>0</v>
      </c>
      <c r="C75" s="8">
        <f>hidden2!BU65</f>
        <v>0</v>
      </c>
      <c r="D75" s="8">
        <f>hidden2!BV65</f>
        <v>0</v>
      </c>
      <c r="E75" s="8">
        <f>hidden2!BW65</f>
        <v>0</v>
      </c>
      <c r="F75" s="8">
        <f>hidden2!BX65</f>
        <v>0</v>
      </c>
    </row>
    <row r="76" spans="1:6" ht="12.75" customHeight="1" x14ac:dyDescent="0.25">
      <c r="A76" s="5" t="str">
        <f>hidden1!A66</f>
        <v xml:space="preserve">  УРАЛЬСКИЙ ФЕДЕРАЛЬНЫЙ ОКРУГ</v>
      </c>
      <c r="B76" s="8">
        <f>hidden2!BT66</f>
        <v>0</v>
      </c>
      <c r="C76" s="8">
        <f>hidden2!BU66</f>
        <v>0</v>
      </c>
      <c r="D76" s="8">
        <f>hidden2!BV66</f>
        <v>0</v>
      </c>
      <c r="E76" s="8">
        <f>hidden2!BW66</f>
        <v>0</v>
      </c>
      <c r="F76" s="8">
        <f>hidden2!BX66</f>
        <v>0</v>
      </c>
    </row>
    <row r="77" spans="1:6" ht="12.75" customHeight="1" x14ac:dyDescent="0.25">
      <c r="A77" s="5" t="str">
        <f>hidden1!A67</f>
        <v xml:space="preserve">    Курганская область</v>
      </c>
      <c r="B77" s="8">
        <f>hidden2!BT67</f>
        <v>0</v>
      </c>
      <c r="C77" s="8">
        <f>hidden2!BU67</f>
        <v>0</v>
      </c>
      <c r="D77" s="8">
        <f>hidden2!BV67</f>
        <v>0</v>
      </c>
      <c r="E77" s="8">
        <f>hidden2!BW67</f>
        <v>0</v>
      </c>
      <c r="F77" s="8">
        <f>hidden2!BX67</f>
        <v>0</v>
      </c>
    </row>
    <row r="78" spans="1:6" ht="12.75" customHeight="1" x14ac:dyDescent="0.25">
      <c r="A78" s="5" t="str">
        <f>hidden1!A68</f>
        <v xml:space="preserve">    Свердловская область</v>
      </c>
      <c r="B78" s="8">
        <f>hidden2!BT68</f>
        <v>0</v>
      </c>
      <c r="C78" s="8">
        <f>hidden2!BU68</f>
        <v>0</v>
      </c>
      <c r="D78" s="8">
        <f>hidden2!BV68</f>
        <v>0</v>
      </c>
      <c r="E78" s="8">
        <f>hidden2!BW68</f>
        <v>0</v>
      </c>
      <c r="F78" s="8">
        <f>hidden2!BX68</f>
        <v>0</v>
      </c>
    </row>
    <row r="79" spans="1:6" ht="12.75" customHeight="1" x14ac:dyDescent="0.25">
      <c r="A79" s="5" t="str">
        <f>hidden1!A69</f>
        <v xml:space="preserve">    Тюменская область</v>
      </c>
      <c r="B79" s="8">
        <f>hidden2!BT69</f>
        <v>0</v>
      </c>
      <c r="C79" s="8">
        <f>hidden2!BU69</f>
        <v>0</v>
      </c>
      <c r="D79" s="8">
        <f>hidden2!BV69</f>
        <v>0</v>
      </c>
      <c r="E79" s="8">
        <f>hidden2!BW69</f>
        <v>0</v>
      </c>
      <c r="F79" s="8">
        <f>hidden2!BX69</f>
        <v>0</v>
      </c>
    </row>
    <row r="80" spans="1:6" ht="12.75" customHeight="1" x14ac:dyDescent="0.25">
      <c r="A80" s="5" t="str">
        <f>hidden1!A70</f>
        <v xml:space="preserve">    Челябинская область</v>
      </c>
      <c r="B80" s="8">
        <f>hidden2!BT70</f>
        <v>0</v>
      </c>
      <c r="C80" s="8">
        <f>hidden2!BU70</f>
        <v>0</v>
      </c>
      <c r="D80" s="8">
        <f>hidden2!BV70</f>
        <v>0</v>
      </c>
      <c r="E80" s="8">
        <f>hidden2!BW70</f>
        <v>0</v>
      </c>
      <c r="F80" s="8">
        <f>hidden2!BX70</f>
        <v>0</v>
      </c>
    </row>
    <row r="81" spans="1:6" ht="12.75" customHeight="1" x14ac:dyDescent="0.25">
      <c r="A81" s="5" t="str">
        <f>hidden1!A71</f>
        <v xml:space="preserve">    Ханты-Мансийский автономный округ - Югра</v>
      </c>
      <c r="B81" s="8">
        <f>hidden2!BT71</f>
        <v>0</v>
      </c>
      <c r="C81" s="8">
        <f>hidden2!BU71</f>
        <v>0</v>
      </c>
      <c r="D81" s="8">
        <f>hidden2!BV71</f>
        <v>0</v>
      </c>
      <c r="E81" s="8">
        <f>hidden2!BW71</f>
        <v>0</v>
      </c>
      <c r="F81" s="8">
        <f>hidden2!BX71</f>
        <v>0</v>
      </c>
    </row>
    <row r="82" spans="1:6" ht="12.75" customHeight="1" x14ac:dyDescent="0.25">
      <c r="A82" s="5" t="str">
        <f>hidden1!A72</f>
        <v xml:space="preserve">    Ямало-Ненецкий автономный округ</v>
      </c>
      <c r="B82" s="8">
        <f>hidden2!BT72</f>
        <v>0</v>
      </c>
      <c r="C82" s="8">
        <f>hidden2!BU72</f>
        <v>0</v>
      </c>
      <c r="D82" s="8">
        <f>hidden2!BV72</f>
        <v>0</v>
      </c>
      <c r="E82" s="8">
        <f>hidden2!BW72</f>
        <v>0</v>
      </c>
      <c r="F82" s="8">
        <f>hidden2!BX72</f>
        <v>0</v>
      </c>
    </row>
    <row r="83" spans="1:6" ht="12.75" customHeight="1" x14ac:dyDescent="0.25">
      <c r="A83" s="5" t="str">
        <f>hidden1!A73</f>
        <v xml:space="preserve">  СИБИРСКИЙ ФЕДЕРАЛЬНЫЙ ОКРУГ</v>
      </c>
      <c r="B83" s="8">
        <f>hidden2!BT73</f>
        <v>0</v>
      </c>
      <c r="C83" s="8">
        <f>hidden2!BU73</f>
        <v>0</v>
      </c>
      <c r="D83" s="8">
        <f>hidden2!BV73</f>
        <v>0</v>
      </c>
      <c r="E83" s="8">
        <f>hidden2!BW73</f>
        <v>0</v>
      </c>
      <c r="F83" s="8">
        <f>hidden2!BX73</f>
        <v>0</v>
      </c>
    </row>
    <row r="84" spans="1:6" ht="12.75" customHeight="1" x14ac:dyDescent="0.25">
      <c r="A84" s="5" t="str">
        <f>hidden1!A74</f>
        <v xml:space="preserve">    Республика Алтай</v>
      </c>
      <c r="B84" s="8">
        <f>hidden2!BT74</f>
        <v>0</v>
      </c>
      <c r="C84" s="8">
        <f>hidden2!BU74</f>
        <v>0</v>
      </c>
      <c r="D84" s="8">
        <f>hidden2!BV74</f>
        <v>0</v>
      </c>
      <c r="E84" s="8">
        <f>hidden2!BW74</f>
        <v>0</v>
      </c>
      <c r="F84" s="8">
        <f>hidden2!BX74</f>
        <v>0</v>
      </c>
    </row>
    <row r="85" spans="1:6" ht="12.75" customHeight="1" x14ac:dyDescent="0.25">
      <c r="A85" s="5" t="str">
        <f>hidden1!A75</f>
        <v xml:space="preserve">    Республика Тыва</v>
      </c>
      <c r="B85" s="8">
        <f>hidden2!BT75</f>
        <v>0</v>
      </c>
      <c r="C85" s="8">
        <f>hidden2!BU75</f>
        <v>0</v>
      </c>
      <c r="D85" s="8">
        <f>hidden2!BV75</f>
        <v>0</v>
      </c>
      <c r="E85" s="8">
        <f>hidden2!BW75</f>
        <v>0</v>
      </c>
      <c r="F85" s="8">
        <f>hidden2!BX75</f>
        <v>0</v>
      </c>
    </row>
    <row r="86" spans="1:6" ht="12.75" customHeight="1" x14ac:dyDescent="0.25">
      <c r="A86" s="5" t="str">
        <f>hidden1!A76</f>
        <v xml:space="preserve">    Республика Хакасия</v>
      </c>
      <c r="B86" s="8">
        <f>hidden2!BT76</f>
        <v>0</v>
      </c>
      <c r="C86" s="8">
        <f>hidden2!BU76</f>
        <v>0</v>
      </c>
      <c r="D86" s="8">
        <f>hidden2!BV76</f>
        <v>0</v>
      </c>
      <c r="E86" s="8">
        <f>hidden2!BW76</f>
        <v>0</v>
      </c>
      <c r="F86" s="8">
        <f>hidden2!BX76</f>
        <v>0</v>
      </c>
    </row>
    <row r="87" spans="1:6" ht="12.75" customHeight="1" x14ac:dyDescent="0.25">
      <c r="A87" s="5" t="str">
        <f>hidden1!A77</f>
        <v xml:space="preserve">    Алтайский край</v>
      </c>
      <c r="B87" s="8">
        <f>hidden2!BT77</f>
        <v>0</v>
      </c>
      <c r="C87" s="8">
        <f>hidden2!BU77</f>
        <v>0</v>
      </c>
      <c r="D87" s="8">
        <f>hidden2!BV77</f>
        <v>0</v>
      </c>
      <c r="E87" s="8">
        <f>hidden2!BW77</f>
        <v>0</v>
      </c>
      <c r="F87" s="8">
        <f>hidden2!BX77</f>
        <v>0</v>
      </c>
    </row>
    <row r="88" spans="1:6" ht="12.75" customHeight="1" x14ac:dyDescent="0.25">
      <c r="A88" s="5" t="str">
        <f>hidden1!A78</f>
        <v xml:space="preserve">    Красноярский край</v>
      </c>
      <c r="B88" s="8">
        <f>hidden2!BT78</f>
        <v>0</v>
      </c>
      <c r="C88" s="8">
        <f>hidden2!BU78</f>
        <v>0</v>
      </c>
      <c r="D88" s="8">
        <f>hidden2!BV78</f>
        <v>0</v>
      </c>
      <c r="E88" s="8">
        <f>hidden2!BW78</f>
        <v>0</v>
      </c>
      <c r="F88" s="8">
        <f>hidden2!BX78</f>
        <v>0</v>
      </c>
    </row>
    <row r="89" spans="1:6" ht="13.65" customHeight="1" x14ac:dyDescent="0.25">
      <c r="A89" s="5" t="str">
        <f>hidden1!A79</f>
        <v xml:space="preserve">    Иркутская область</v>
      </c>
      <c r="B89" s="8">
        <f>hidden2!BT79</f>
        <v>0</v>
      </c>
      <c r="C89" s="8">
        <f>hidden2!BU79</f>
        <v>0</v>
      </c>
      <c r="D89" s="8">
        <f>hidden2!BV79</f>
        <v>0</v>
      </c>
      <c r="E89" s="8">
        <f>hidden2!BW79</f>
        <v>0</v>
      </c>
      <c r="F89" s="8">
        <f>hidden2!BX79</f>
        <v>0</v>
      </c>
    </row>
    <row r="90" spans="1:6" ht="12.75" customHeight="1" x14ac:dyDescent="0.25">
      <c r="A90" s="5" t="str">
        <f>hidden1!A80</f>
        <v xml:space="preserve">    Кемеровская область - Кузбасс</v>
      </c>
      <c r="B90" s="8">
        <f>hidden2!BT80</f>
        <v>0</v>
      </c>
      <c r="C90" s="8">
        <f>hidden2!BU80</f>
        <v>0</v>
      </c>
      <c r="D90" s="8">
        <f>hidden2!BV80</f>
        <v>0</v>
      </c>
      <c r="E90" s="8">
        <f>hidden2!BW80</f>
        <v>0</v>
      </c>
      <c r="F90" s="8">
        <f>hidden2!BX80</f>
        <v>0</v>
      </c>
    </row>
    <row r="91" spans="1:6" ht="12.75" customHeight="1" x14ac:dyDescent="0.25">
      <c r="A91" s="5" t="str">
        <f>hidden1!A81</f>
        <v xml:space="preserve">    Новосибирская область</v>
      </c>
      <c r="B91" s="8">
        <f>hidden2!BT81</f>
        <v>0</v>
      </c>
      <c r="C91" s="8">
        <f>hidden2!BU81</f>
        <v>0</v>
      </c>
      <c r="D91" s="8">
        <f>hidden2!BV81</f>
        <v>0</v>
      </c>
      <c r="E91" s="8">
        <f>hidden2!BW81</f>
        <v>0</v>
      </c>
      <c r="F91" s="8">
        <f>hidden2!BX81</f>
        <v>0</v>
      </c>
    </row>
    <row r="92" spans="1:6" ht="12.75" customHeight="1" x14ac:dyDescent="0.25">
      <c r="A92" s="5" t="str">
        <f>hidden1!A82</f>
        <v xml:space="preserve">    Омская область</v>
      </c>
      <c r="B92" s="8">
        <f>hidden2!BT82</f>
        <v>0</v>
      </c>
      <c r="C92" s="8">
        <f>hidden2!BU82</f>
        <v>0</v>
      </c>
      <c r="D92" s="8">
        <f>hidden2!BV82</f>
        <v>0</v>
      </c>
      <c r="E92" s="8">
        <f>hidden2!BW82</f>
        <v>0</v>
      </c>
      <c r="F92" s="8">
        <f>hidden2!BX82</f>
        <v>0</v>
      </c>
    </row>
    <row r="93" spans="1:6" ht="12.75" customHeight="1" x14ac:dyDescent="0.25">
      <c r="A93" s="5" t="str">
        <f>hidden1!A83</f>
        <v xml:space="preserve">    Томская область</v>
      </c>
      <c r="B93" s="8">
        <f>hidden2!BT83</f>
        <v>0</v>
      </c>
      <c r="C93" s="8">
        <f>hidden2!BU83</f>
        <v>0</v>
      </c>
      <c r="D93" s="8">
        <f>hidden2!BV83</f>
        <v>0</v>
      </c>
      <c r="E93" s="8">
        <f>hidden2!BW83</f>
        <v>0</v>
      </c>
      <c r="F93" s="8">
        <f>hidden2!BX83</f>
        <v>0</v>
      </c>
    </row>
    <row r="94" spans="1:6" ht="12.75" customHeight="1" x14ac:dyDescent="0.25">
      <c r="A94" s="5" t="str">
        <f>hidden1!A84</f>
        <v xml:space="preserve">  ДАЛЬНЕВОСТОЧНЫЙ ФЕДЕРАЛЬНЫЙ ОКРУГ</v>
      </c>
      <c r="B94" s="8">
        <f>hidden2!BT84</f>
        <v>0</v>
      </c>
      <c r="C94" s="8">
        <f>hidden2!BU84</f>
        <v>0</v>
      </c>
      <c r="D94" s="8">
        <f>hidden2!BV84</f>
        <v>0</v>
      </c>
      <c r="E94" s="8">
        <f>hidden2!BW84</f>
        <v>0</v>
      </c>
      <c r="F94" s="8">
        <f>hidden2!BX84</f>
        <v>0</v>
      </c>
    </row>
    <row r="95" spans="1:6" x14ac:dyDescent="0.25">
      <c r="A95" s="5" t="str">
        <f>hidden1!A85</f>
        <v xml:space="preserve">    Республика Бурятия</v>
      </c>
      <c r="B95" s="8">
        <f>hidden2!BT85</f>
        <v>0</v>
      </c>
      <c r="C95" s="8">
        <f>hidden2!BU85</f>
        <v>0</v>
      </c>
      <c r="D95" s="8">
        <f>hidden2!BV85</f>
        <v>0</v>
      </c>
      <c r="E95" s="8">
        <f>hidden2!BW85</f>
        <v>0</v>
      </c>
      <c r="F95" s="8">
        <f>hidden2!BX85</f>
        <v>0</v>
      </c>
    </row>
    <row r="96" spans="1:6" x14ac:dyDescent="0.25">
      <c r="A96" s="5" t="str">
        <f>hidden1!A86</f>
        <v xml:space="preserve">    Республика Саха (Якутия)</v>
      </c>
      <c r="B96" s="8">
        <f>hidden2!BT86</f>
        <v>0</v>
      </c>
      <c r="C96" s="8">
        <f>hidden2!BU86</f>
        <v>0</v>
      </c>
      <c r="D96" s="8">
        <f>hidden2!BV86</f>
        <v>0</v>
      </c>
      <c r="E96" s="8">
        <f>hidden2!BW86</f>
        <v>0</v>
      </c>
      <c r="F96" s="8">
        <f>hidden2!BX86</f>
        <v>0</v>
      </c>
    </row>
    <row r="97" spans="1:6" x14ac:dyDescent="0.25">
      <c r="A97" s="5" t="str">
        <f>hidden1!A87</f>
        <v xml:space="preserve">    Приморский край</v>
      </c>
      <c r="B97" s="8">
        <f>hidden2!BT87</f>
        <v>0</v>
      </c>
      <c r="C97" s="8">
        <f>hidden2!BU87</f>
        <v>0</v>
      </c>
      <c r="D97" s="8">
        <f>hidden2!BV87</f>
        <v>0</v>
      </c>
      <c r="E97" s="8">
        <f>hidden2!BW87</f>
        <v>0</v>
      </c>
      <c r="F97" s="8">
        <f>hidden2!BX87</f>
        <v>0</v>
      </c>
    </row>
    <row r="98" spans="1:6" x14ac:dyDescent="0.25">
      <c r="A98" s="5" t="str">
        <f>hidden1!A88</f>
        <v xml:space="preserve">    Хабаровский край</v>
      </c>
      <c r="B98" s="8">
        <f>hidden2!BT88</f>
        <v>0</v>
      </c>
      <c r="C98" s="8">
        <f>hidden2!BU88</f>
        <v>0</v>
      </c>
      <c r="D98" s="8">
        <f>hidden2!BV88</f>
        <v>0</v>
      </c>
      <c r="E98" s="8">
        <f>hidden2!BW88</f>
        <v>0</v>
      </c>
      <c r="F98" s="8">
        <f>hidden2!BX88</f>
        <v>0</v>
      </c>
    </row>
    <row r="99" spans="1:6" x14ac:dyDescent="0.25">
      <c r="A99" s="5" t="str">
        <f>hidden1!A89</f>
        <v xml:space="preserve">    Амурская область</v>
      </c>
      <c r="B99" s="8">
        <f>hidden2!BT89</f>
        <v>0</v>
      </c>
      <c r="C99" s="8">
        <f>hidden2!BU89</f>
        <v>0</v>
      </c>
      <c r="D99" s="8">
        <f>hidden2!BV89</f>
        <v>0</v>
      </c>
      <c r="E99" s="8">
        <f>hidden2!BW89</f>
        <v>0</v>
      </c>
      <c r="F99" s="8">
        <f>hidden2!BX89</f>
        <v>0</v>
      </c>
    </row>
    <row r="100" spans="1:6" x14ac:dyDescent="0.25">
      <c r="A100" s="5" t="str">
        <f>hidden1!A90</f>
        <v xml:space="preserve">    Камчатский край</v>
      </c>
      <c r="B100" s="8">
        <f>hidden2!BT90</f>
        <v>0</v>
      </c>
      <c r="C100" s="8">
        <f>hidden2!BU90</f>
        <v>0</v>
      </c>
      <c r="D100" s="8">
        <f>hidden2!BV90</f>
        <v>0</v>
      </c>
      <c r="E100" s="8">
        <f>hidden2!BW90</f>
        <v>0</v>
      </c>
      <c r="F100" s="8">
        <f>hidden2!BX90</f>
        <v>0</v>
      </c>
    </row>
    <row r="101" spans="1:6" x14ac:dyDescent="0.25">
      <c r="A101" s="5" t="str">
        <f>hidden1!A91</f>
        <v xml:space="preserve">    Магаданская область</v>
      </c>
      <c r="B101" s="8">
        <f>hidden2!BT91</f>
        <v>0</v>
      </c>
      <c r="C101" s="8">
        <f>hidden2!BU91</f>
        <v>0</v>
      </c>
      <c r="D101" s="8">
        <f>hidden2!BV91</f>
        <v>0</v>
      </c>
      <c r="E101" s="8">
        <f>hidden2!BW91</f>
        <v>0</v>
      </c>
      <c r="F101" s="8">
        <f>hidden2!BX91</f>
        <v>0</v>
      </c>
    </row>
    <row r="102" spans="1:6" x14ac:dyDescent="0.25">
      <c r="A102" s="5" t="str">
        <f>hidden1!A92</f>
        <v xml:space="preserve">    Сахалинская область</v>
      </c>
      <c r="B102" s="8">
        <f>hidden2!BT92</f>
        <v>0</v>
      </c>
      <c r="C102" s="8">
        <f>hidden2!BU92</f>
        <v>0</v>
      </c>
      <c r="D102" s="8">
        <f>hidden2!BV92</f>
        <v>0</v>
      </c>
      <c r="E102" s="8">
        <f>hidden2!BW92</f>
        <v>0</v>
      </c>
      <c r="F102" s="8">
        <f>hidden2!BX92</f>
        <v>0</v>
      </c>
    </row>
    <row r="103" spans="1:6" x14ac:dyDescent="0.25">
      <c r="A103" s="5" t="str">
        <f>hidden1!A93</f>
        <v xml:space="preserve">    Забайкальский край</v>
      </c>
      <c r="B103" s="8">
        <f>hidden2!BT93</f>
        <v>0</v>
      </c>
      <c r="C103" s="8">
        <f>hidden2!BU93</f>
        <v>0</v>
      </c>
      <c r="D103" s="8">
        <f>hidden2!BV93</f>
        <v>0</v>
      </c>
      <c r="E103" s="8">
        <f>hidden2!BW93</f>
        <v>0</v>
      </c>
      <c r="F103" s="8">
        <f>hidden2!BX93</f>
        <v>0</v>
      </c>
    </row>
    <row r="104" spans="1:6" x14ac:dyDescent="0.25">
      <c r="A104" s="5" t="str">
        <f>hidden1!A94</f>
        <v xml:space="preserve">    Еврейская автономная область</v>
      </c>
      <c r="B104" s="8">
        <f>hidden2!BT94</f>
        <v>0</v>
      </c>
      <c r="C104" s="8">
        <f>hidden2!BU94</f>
        <v>0</v>
      </c>
      <c r="D104" s="8">
        <f>hidden2!BV94</f>
        <v>0</v>
      </c>
      <c r="E104" s="8">
        <f>hidden2!BW94</f>
        <v>0</v>
      </c>
      <c r="F104" s="8">
        <f>hidden2!BX94</f>
        <v>0</v>
      </c>
    </row>
    <row r="105" spans="1:6" x14ac:dyDescent="0.25">
      <c r="A105" s="5" t="str">
        <f>hidden1!A95</f>
        <v xml:space="preserve">    Чукотский автономный округ</v>
      </c>
      <c r="B105" s="8">
        <f>hidden2!BT95</f>
        <v>0</v>
      </c>
      <c r="C105" s="8">
        <f>hidden2!BU95</f>
        <v>0</v>
      </c>
      <c r="D105" s="8">
        <f>hidden2!BV95</f>
        <v>0</v>
      </c>
      <c r="E105" s="8">
        <f>hidden2!BW95</f>
        <v>0</v>
      </c>
      <c r="F105" s="8">
        <f>hidden2!BX95</f>
        <v>0</v>
      </c>
    </row>
    <row r="106" spans="1:6" x14ac:dyDescent="0.25">
      <c r="A106" s="5" t="str">
        <f>hidden1!A101</f>
        <v xml:space="preserve">  МИ ФНС РОССИИ ПО УПРАВЛЕНИЮ ДОЛГОМ</v>
      </c>
      <c r="B106" s="8">
        <f>hidden2!BT101</f>
        <v>0</v>
      </c>
      <c r="C106" s="8">
        <f>hidden2!BU101</f>
        <v>0</v>
      </c>
      <c r="D106" s="8">
        <f>hidden2!BV101</f>
        <v>0</v>
      </c>
      <c r="E106" s="8">
        <f>hidden2!BW101</f>
        <v>0</v>
      </c>
      <c r="F106" s="8">
        <f>hidden2!BX101</f>
        <v>0</v>
      </c>
    </row>
    <row r="107" spans="1:6" x14ac:dyDescent="0.25">
      <c r="A107" s="5"/>
      <c r="B107" s="8"/>
      <c r="C107" s="8"/>
      <c r="D107" s="8"/>
      <c r="E107" s="8"/>
      <c r="F107" s="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7"/>
  <sheetViews>
    <sheetView zoomScale="90" zoomScaleNormal="90" workbookViewId="0">
      <selection activeCell="A106" sqref="A106:XFD110"/>
    </sheetView>
  </sheetViews>
  <sheetFormatPr defaultColWidth="9.109375" defaultRowHeight="13.2" x14ac:dyDescent="0.25"/>
  <cols>
    <col min="1" max="1" width="42.5546875" style="2" customWidth="1"/>
    <col min="2" max="4" width="32.44140625" style="2" customWidth="1"/>
    <col min="5" max="16384" width="9.109375" style="2"/>
  </cols>
  <sheetData>
    <row r="1" spans="1:4" s="17" customFormat="1" ht="14.25" customHeight="1" x14ac:dyDescent="0.25">
      <c r="D1" s="18" t="s">
        <v>117</v>
      </c>
    </row>
    <row r="2" spans="1:4" s="17" customFormat="1" ht="14.1" customHeight="1" x14ac:dyDescent="0.25">
      <c r="A2" s="100" t="s">
        <v>5</v>
      </c>
      <c r="B2" s="100"/>
      <c r="C2" s="100"/>
      <c r="D2" s="100"/>
    </row>
    <row r="3" spans="1:4" s="17" customFormat="1" ht="14.1" customHeight="1" x14ac:dyDescent="0.25">
      <c r="A3" s="100" t="str">
        <f>hidden3!A1</f>
        <v>по состоянию на 1  августа 2023 года</v>
      </c>
      <c r="B3" s="100"/>
      <c r="C3" s="100"/>
      <c r="D3" s="100"/>
    </row>
    <row r="4" spans="1:4" s="17" customFormat="1" x14ac:dyDescent="0.25">
      <c r="A4" s="19"/>
    </row>
    <row r="5" spans="1:4" s="17" customFormat="1" ht="15" customHeight="1" x14ac:dyDescent="0.25">
      <c r="A5" s="17" t="s">
        <v>2</v>
      </c>
      <c r="D5" s="20" t="s">
        <v>1</v>
      </c>
    </row>
    <row r="6" spans="1:4" s="17" customFormat="1" ht="15" customHeight="1" x14ac:dyDescent="0.25">
      <c r="A6" s="96"/>
      <c r="B6" s="199" t="s">
        <v>157</v>
      </c>
      <c r="C6" s="199"/>
      <c r="D6" s="199"/>
    </row>
    <row r="7" spans="1:4" s="17" customFormat="1" ht="15.75" customHeight="1" x14ac:dyDescent="0.25">
      <c r="A7" s="97"/>
      <c r="B7" s="108" t="s">
        <v>271</v>
      </c>
      <c r="C7" s="108" t="s">
        <v>272</v>
      </c>
      <c r="D7" s="258" t="s">
        <v>273</v>
      </c>
    </row>
    <row r="8" spans="1:4" s="17" customFormat="1" ht="93" customHeight="1" x14ac:dyDescent="0.25">
      <c r="A8" s="97"/>
      <c r="B8" s="108"/>
      <c r="C8" s="108"/>
      <c r="D8" s="108"/>
    </row>
    <row r="9" spans="1:4" s="17" customFormat="1" ht="71.400000000000006" hidden="1" customHeight="1" x14ac:dyDescent="0.25">
      <c r="A9" s="97"/>
      <c r="B9" s="108"/>
      <c r="C9" s="108"/>
      <c r="D9" s="108"/>
    </row>
    <row r="10" spans="1:4" s="17" customFormat="1" x14ac:dyDescent="0.25">
      <c r="A10" s="25" t="s">
        <v>0</v>
      </c>
      <c r="B10" s="38">
        <v>2527</v>
      </c>
      <c r="C10" s="25">
        <v>2529</v>
      </c>
      <c r="D10" s="24">
        <v>2530</v>
      </c>
    </row>
    <row r="11" spans="1:4" ht="18" customHeight="1" x14ac:dyDescent="0.25">
      <c r="A11" s="5" t="str">
        <f>hidden1!A1</f>
        <v>РОССИЙСКАЯ ФЕДЕРАЦИЯ</v>
      </c>
      <c r="B11" s="8">
        <f>hidden2!BY1</f>
        <v>176627810</v>
      </c>
      <c r="C11" s="8">
        <f>hidden2!BZ1</f>
        <v>156737</v>
      </c>
      <c r="D11" s="8">
        <f>hidden2!CA1</f>
        <v>0</v>
      </c>
    </row>
    <row r="12" spans="1:4" ht="12.75" customHeight="1" x14ac:dyDescent="0.25">
      <c r="A12" s="5" t="str">
        <f>hidden1!A2</f>
        <v xml:space="preserve">  в том числе:</v>
      </c>
      <c r="B12" s="8"/>
      <c r="C12" s="8"/>
      <c r="D12" s="8"/>
    </row>
    <row r="13" spans="1:4" ht="12.75" customHeight="1" x14ac:dyDescent="0.25">
      <c r="A13" s="5" t="str">
        <f>hidden1!A3</f>
        <v xml:space="preserve">  ЦЕНТРАЛЬНЫЙ ФЕДЕРАЛЬНЫЙ ОКРУГ</v>
      </c>
      <c r="B13" s="8">
        <f>hidden2!BY3</f>
        <v>87251441</v>
      </c>
      <c r="C13" s="8">
        <f>hidden2!BZ3</f>
        <v>35248</v>
      </c>
      <c r="D13" s="8">
        <f>hidden2!CA3</f>
        <v>0</v>
      </c>
    </row>
    <row r="14" spans="1:4" ht="12.75" customHeight="1" x14ac:dyDescent="0.25">
      <c r="A14" s="5" t="str">
        <f>hidden1!A4</f>
        <v xml:space="preserve">    Белгородская область</v>
      </c>
      <c r="B14" s="8">
        <f>hidden2!BY4</f>
        <v>1148005</v>
      </c>
      <c r="C14" s="8">
        <f>hidden2!BZ4</f>
        <v>9256</v>
      </c>
      <c r="D14" s="8">
        <f>hidden2!CA4</f>
        <v>0</v>
      </c>
    </row>
    <row r="15" spans="1:4" ht="12.75" customHeight="1" x14ac:dyDescent="0.25">
      <c r="A15" s="5" t="str">
        <f>hidden1!A5</f>
        <v xml:space="preserve">    Брянская область</v>
      </c>
      <c r="B15" s="8">
        <f>hidden2!BY5</f>
        <v>554380</v>
      </c>
      <c r="C15" s="8">
        <f>hidden2!BZ5</f>
        <v>6578</v>
      </c>
      <c r="D15" s="8">
        <f>hidden2!CA5</f>
        <v>0</v>
      </c>
    </row>
    <row r="16" spans="1:4" ht="12.75" customHeight="1" x14ac:dyDescent="0.25">
      <c r="A16" s="5" t="str">
        <f>hidden1!A6</f>
        <v xml:space="preserve">    Владимирская область</v>
      </c>
      <c r="B16" s="8">
        <f>hidden2!BY6</f>
        <v>653908</v>
      </c>
      <c r="C16" s="8">
        <f>hidden2!BZ6</f>
        <v>4</v>
      </c>
      <c r="D16" s="8">
        <f>hidden2!CA6</f>
        <v>0</v>
      </c>
    </row>
    <row r="17" spans="1:4" ht="12.75" customHeight="1" x14ac:dyDescent="0.25">
      <c r="A17" s="5" t="str">
        <f>hidden1!A7</f>
        <v xml:space="preserve">    Воронежская область</v>
      </c>
      <c r="B17" s="8">
        <f>hidden2!BY7</f>
        <v>1352100</v>
      </c>
      <c r="C17" s="8">
        <f>hidden2!BZ7</f>
        <v>360</v>
      </c>
      <c r="D17" s="8">
        <f>hidden2!CA7</f>
        <v>0</v>
      </c>
    </row>
    <row r="18" spans="1:4" ht="12.75" customHeight="1" x14ac:dyDescent="0.25">
      <c r="A18" s="5" t="str">
        <f>hidden1!A8</f>
        <v xml:space="preserve">    Ивановская область</v>
      </c>
      <c r="B18" s="8">
        <f>hidden2!BY8</f>
        <v>381565</v>
      </c>
      <c r="C18" s="8">
        <f>hidden2!BZ8</f>
        <v>0</v>
      </c>
      <c r="D18" s="8">
        <f>hidden2!CA8</f>
        <v>0</v>
      </c>
    </row>
    <row r="19" spans="1:4" ht="12.75" customHeight="1" x14ac:dyDescent="0.25">
      <c r="A19" s="5" t="str">
        <f>hidden1!A9</f>
        <v xml:space="preserve">    Калужская область</v>
      </c>
      <c r="B19" s="8">
        <f>hidden2!BY9</f>
        <v>672919</v>
      </c>
      <c r="C19" s="8">
        <f>hidden2!BZ9</f>
        <v>11</v>
      </c>
      <c r="D19" s="8">
        <f>hidden2!CA9</f>
        <v>0</v>
      </c>
    </row>
    <row r="20" spans="1:4" ht="12.75" customHeight="1" x14ac:dyDescent="0.25">
      <c r="A20" s="5" t="str">
        <f>hidden1!A10</f>
        <v xml:space="preserve">    Костромская область</v>
      </c>
      <c r="B20" s="8">
        <f>hidden2!BY10</f>
        <v>221731</v>
      </c>
      <c r="C20" s="8">
        <f>hidden2!BZ10</f>
        <v>78</v>
      </c>
      <c r="D20" s="8">
        <f>hidden2!CA10</f>
        <v>0</v>
      </c>
    </row>
    <row r="21" spans="1:4" ht="12.75" customHeight="1" x14ac:dyDescent="0.25">
      <c r="A21" s="5" t="str">
        <f>hidden1!A11</f>
        <v xml:space="preserve">    Курская область</v>
      </c>
      <c r="B21" s="8">
        <f>hidden2!BY11</f>
        <v>389635</v>
      </c>
      <c r="C21" s="8">
        <f>hidden2!BZ11</f>
        <v>2008</v>
      </c>
      <c r="D21" s="8">
        <f>hidden2!CA11</f>
        <v>0</v>
      </c>
    </row>
    <row r="22" spans="1:4" ht="12.75" customHeight="1" x14ac:dyDescent="0.25">
      <c r="A22" s="5" t="str">
        <f>hidden1!A12</f>
        <v xml:space="preserve">    Липецкая область</v>
      </c>
      <c r="B22" s="8">
        <f>hidden2!BY12</f>
        <v>1178725</v>
      </c>
      <c r="C22" s="8">
        <f>hidden2!BZ12</f>
        <v>45</v>
      </c>
      <c r="D22" s="8">
        <f>hidden2!CA12</f>
        <v>0</v>
      </c>
    </row>
    <row r="23" spans="1:4" ht="12.75" customHeight="1" x14ac:dyDescent="0.25">
      <c r="A23" s="5" t="str">
        <f>hidden1!A13</f>
        <v xml:space="preserve">    Московская область</v>
      </c>
      <c r="B23" s="8">
        <f>hidden2!BY13</f>
        <v>15136144</v>
      </c>
      <c r="C23" s="8">
        <f>hidden2!BZ13</f>
        <v>186</v>
      </c>
      <c r="D23" s="8">
        <f>hidden2!CA13</f>
        <v>0</v>
      </c>
    </row>
    <row r="24" spans="1:4" ht="12.75" customHeight="1" x14ac:dyDescent="0.25">
      <c r="A24" s="5" t="str">
        <f>hidden1!A14</f>
        <v xml:space="preserve">    Орловская область</v>
      </c>
      <c r="B24" s="8">
        <f>hidden2!BY14</f>
        <v>422510</v>
      </c>
      <c r="C24" s="8">
        <f>hidden2!BZ14</f>
        <v>1513</v>
      </c>
      <c r="D24" s="8">
        <f>hidden2!CA14</f>
        <v>0</v>
      </c>
    </row>
    <row r="25" spans="1:4" ht="12.75" customHeight="1" x14ac:dyDescent="0.25">
      <c r="A25" s="5" t="str">
        <f>hidden1!A15</f>
        <v xml:space="preserve">    Рязанская область</v>
      </c>
      <c r="B25" s="8">
        <f>hidden2!BY15</f>
        <v>736719</v>
      </c>
      <c r="C25" s="8">
        <f>hidden2!BZ15</f>
        <v>150</v>
      </c>
      <c r="D25" s="8">
        <f>hidden2!CA15</f>
        <v>0</v>
      </c>
    </row>
    <row r="26" spans="1:4" ht="12.75" customHeight="1" x14ac:dyDescent="0.25">
      <c r="A26" s="5" t="str">
        <f>hidden1!A16</f>
        <v xml:space="preserve">    Смоленская область</v>
      </c>
      <c r="B26" s="8">
        <f>hidden2!BY16</f>
        <v>671264</v>
      </c>
      <c r="C26" s="8">
        <f>hidden2!BZ16</f>
        <v>3613</v>
      </c>
      <c r="D26" s="8">
        <f>hidden2!CA16</f>
        <v>0</v>
      </c>
    </row>
    <row r="27" spans="1:4" ht="12.75" customHeight="1" x14ac:dyDescent="0.25">
      <c r="A27" s="5" t="str">
        <f>hidden1!A17</f>
        <v xml:space="preserve">    Тамбовская область</v>
      </c>
      <c r="B27" s="8">
        <f>hidden2!BY17</f>
        <v>1001553</v>
      </c>
      <c r="C27" s="8">
        <f>hidden2!BZ17</f>
        <v>237</v>
      </c>
      <c r="D27" s="8">
        <f>hidden2!CA17</f>
        <v>0</v>
      </c>
    </row>
    <row r="28" spans="1:4" ht="12.75" customHeight="1" x14ac:dyDescent="0.25">
      <c r="A28" s="5" t="str">
        <f>hidden1!A18</f>
        <v xml:space="preserve">    Тверская область</v>
      </c>
      <c r="B28" s="8">
        <f>hidden2!BY18</f>
        <v>799093</v>
      </c>
      <c r="C28" s="8">
        <f>hidden2!BZ18</f>
        <v>0</v>
      </c>
      <c r="D28" s="8">
        <f>hidden2!CA18</f>
        <v>0</v>
      </c>
    </row>
    <row r="29" spans="1:4" ht="12.75" customHeight="1" x14ac:dyDescent="0.25">
      <c r="A29" s="5" t="str">
        <f>hidden1!A19</f>
        <v xml:space="preserve">    Тульская область</v>
      </c>
      <c r="B29" s="8">
        <f>hidden2!BY19</f>
        <v>1124792</v>
      </c>
      <c r="C29" s="8">
        <f>hidden2!BZ19</f>
        <v>48</v>
      </c>
      <c r="D29" s="8">
        <f>hidden2!CA19</f>
        <v>0</v>
      </c>
    </row>
    <row r="30" spans="1:4" ht="12.75" customHeight="1" x14ac:dyDescent="0.25">
      <c r="A30" s="5" t="str">
        <f>hidden1!A20</f>
        <v xml:space="preserve">    Ярославская область</v>
      </c>
      <c r="B30" s="8">
        <f>hidden2!BY20</f>
        <v>836055</v>
      </c>
      <c r="C30" s="8">
        <f>hidden2!BZ20</f>
        <v>1438</v>
      </c>
      <c r="D30" s="8">
        <f>hidden2!CA20</f>
        <v>0</v>
      </c>
    </row>
    <row r="31" spans="1:4" ht="12.75" customHeight="1" x14ac:dyDescent="0.25">
      <c r="A31" s="5" t="str">
        <f>hidden1!A21</f>
        <v xml:space="preserve">    город Москва</v>
      </c>
      <c r="B31" s="8">
        <f>hidden2!BY21</f>
        <v>59970343</v>
      </c>
      <c r="C31" s="8">
        <f>hidden2!BZ21</f>
        <v>9723</v>
      </c>
      <c r="D31" s="8">
        <f>hidden2!CA21</f>
        <v>0</v>
      </c>
    </row>
    <row r="32" spans="1:4" ht="12.75" customHeight="1" x14ac:dyDescent="0.25">
      <c r="A32" s="5" t="str">
        <f>hidden1!A22</f>
        <v xml:space="preserve">  СЕВЕРО-ЗАПАДНЫЙ ФЕДЕРАЛЬНЫЙ ОКРУГ</v>
      </c>
      <c r="B32" s="8">
        <f>hidden2!BY22</f>
        <v>18282638</v>
      </c>
      <c r="C32" s="8">
        <f>hidden2!BZ22</f>
        <v>16033</v>
      </c>
      <c r="D32" s="8">
        <f>hidden2!CA22</f>
        <v>0</v>
      </c>
    </row>
    <row r="33" spans="1:4" ht="13.65" customHeight="1" x14ac:dyDescent="0.25">
      <c r="A33" s="5" t="str">
        <f>hidden1!A23</f>
        <v xml:space="preserve">    Республика Карелия</v>
      </c>
      <c r="B33" s="8">
        <f>hidden2!BY23</f>
        <v>365360</v>
      </c>
      <c r="C33" s="8">
        <f>hidden2!BZ23</f>
        <v>13</v>
      </c>
      <c r="D33" s="8">
        <f>hidden2!CA23</f>
        <v>0</v>
      </c>
    </row>
    <row r="34" spans="1:4" ht="12.75" customHeight="1" x14ac:dyDescent="0.25">
      <c r="A34" s="5" t="str">
        <f>hidden1!A24</f>
        <v xml:space="preserve">    Республика Коми</v>
      </c>
      <c r="B34" s="8">
        <f>hidden2!BY24</f>
        <v>625547</v>
      </c>
      <c r="C34" s="8">
        <f>hidden2!BZ24</f>
        <v>1</v>
      </c>
      <c r="D34" s="8">
        <f>hidden2!CA24</f>
        <v>0</v>
      </c>
    </row>
    <row r="35" spans="1:4" ht="12.75" customHeight="1" x14ac:dyDescent="0.25">
      <c r="A35" s="5" t="str">
        <f>hidden1!A25</f>
        <v xml:space="preserve">    Архангельская область</v>
      </c>
      <c r="B35" s="8">
        <f>hidden2!BY25</f>
        <v>362570</v>
      </c>
      <c r="C35" s="8">
        <f>hidden2!BZ25</f>
        <v>56</v>
      </c>
      <c r="D35" s="8">
        <f>hidden2!CA25</f>
        <v>0</v>
      </c>
    </row>
    <row r="36" spans="1:4" ht="12.75" customHeight="1" x14ac:dyDescent="0.25">
      <c r="A36" s="5" t="str">
        <f>hidden1!A26</f>
        <v xml:space="preserve">    Вологодская область</v>
      </c>
      <c r="B36" s="8">
        <f>hidden2!BY26</f>
        <v>738385</v>
      </c>
      <c r="C36" s="8">
        <f>hidden2!BZ26</f>
        <v>1609</v>
      </c>
      <c r="D36" s="8">
        <f>hidden2!CA26</f>
        <v>0</v>
      </c>
    </row>
    <row r="37" spans="1:4" ht="12.75" customHeight="1" x14ac:dyDescent="0.25">
      <c r="A37" s="5" t="str">
        <f>hidden1!A27</f>
        <v xml:space="preserve">    Калининградская область</v>
      </c>
      <c r="B37" s="8">
        <f>hidden2!BY27</f>
        <v>887732</v>
      </c>
      <c r="C37" s="8">
        <f>hidden2!BZ27</f>
        <v>1169</v>
      </c>
      <c r="D37" s="8">
        <f>hidden2!CA27</f>
        <v>0</v>
      </c>
    </row>
    <row r="38" spans="1:4" ht="12.75" customHeight="1" x14ac:dyDescent="0.25">
      <c r="A38" s="5" t="str">
        <f>hidden1!A28</f>
        <v xml:space="preserve">    Ленинградская область</v>
      </c>
      <c r="B38" s="8">
        <f>hidden2!BY28</f>
        <v>2613563</v>
      </c>
      <c r="C38" s="8">
        <f>hidden2!BZ28</f>
        <v>6101</v>
      </c>
      <c r="D38" s="8">
        <f>hidden2!CA28</f>
        <v>0</v>
      </c>
    </row>
    <row r="39" spans="1:4" ht="12.75" customHeight="1" x14ac:dyDescent="0.25">
      <c r="A39" s="5" t="str">
        <f>hidden1!A29</f>
        <v xml:space="preserve">    Мурманская область</v>
      </c>
      <c r="B39" s="8">
        <f>hidden2!BY29</f>
        <v>224746</v>
      </c>
      <c r="C39" s="8">
        <f>hidden2!BZ29</f>
        <v>337</v>
      </c>
      <c r="D39" s="8">
        <f>hidden2!CA29</f>
        <v>0</v>
      </c>
    </row>
    <row r="40" spans="1:4" ht="12.75" customHeight="1" x14ac:dyDescent="0.25">
      <c r="A40" s="5" t="str">
        <f>hidden1!A30</f>
        <v xml:space="preserve">    Новгородская область</v>
      </c>
      <c r="B40" s="8">
        <f>hidden2!BY30</f>
        <v>309890</v>
      </c>
      <c r="C40" s="8">
        <f>hidden2!BZ30</f>
        <v>7</v>
      </c>
      <c r="D40" s="8">
        <f>hidden2!CA30</f>
        <v>0</v>
      </c>
    </row>
    <row r="41" spans="1:4" ht="12.75" customHeight="1" x14ac:dyDescent="0.25">
      <c r="A41" s="5" t="str">
        <f>hidden1!A31</f>
        <v xml:space="preserve">    Псковская область</v>
      </c>
      <c r="B41" s="8">
        <f>hidden2!BY31</f>
        <v>229608</v>
      </c>
      <c r="C41" s="8">
        <f>hidden2!BZ31</f>
        <v>0</v>
      </c>
      <c r="D41" s="8">
        <f>hidden2!CA31</f>
        <v>0</v>
      </c>
    </row>
    <row r="42" spans="1:4" ht="12.75" customHeight="1" x14ac:dyDescent="0.25">
      <c r="A42" s="5" t="str">
        <f>hidden1!A32</f>
        <v xml:space="preserve">    город Санкт-Петербург</v>
      </c>
      <c r="B42" s="8">
        <f>hidden2!BY32</f>
        <v>11896303</v>
      </c>
      <c r="C42" s="8">
        <f>hidden2!BZ32</f>
        <v>6482</v>
      </c>
      <c r="D42" s="8">
        <f>hidden2!CA32</f>
        <v>0</v>
      </c>
    </row>
    <row r="43" spans="1:4" ht="12.75" customHeight="1" x14ac:dyDescent="0.25">
      <c r="A43" s="5" t="str">
        <f>hidden1!A33</f>
        <v xml:space="preserve">    Ненецкий автономный округ</v>
      </c>
      <c r="B43" s="8">
        <f>hidden2!BY33</f>
        <v>28934</v>
      </c>
      <c r="C43" s="8">
        <f>hidden2!BZ33</f>
        <v>258</v>
      </c>
      <c r="D43" s="8">
        <f>hidden2!CA33</f>
        <v>0</v>
      </c>
    </row>
    <row r="44" spans="1:4" ht="12.75" customHeight="1" x14ac:dyDescent="0.25">
      <c r="A44" s="5" t="str">
        <f>hidden1!A34</f>
        <v xml:space="preserve">  СЕВЕРО-КАВКАЗСКИЙ ФЕДЕРАЛЬНЫЙ ОКРУГ</v>
      </c>
      <c r="B44" s="8">
        <f>hidden2!BY34</f>
        <v>6180029</v>
      </c>
      <c r="C44" s="8">
        <f>hidden2!BZ34</f>
        <v>740</v>
      </c>
      <c r="D44" s="8">
        <f>hidden2!CA34</f>
        <v>0</v>
      </c>
    </row>
    <row r="45" spans="1:4" ht="12.75" customHeight="1" x14ac:dyDescent="0.25">
      <c r="A45" s="5" t="str">
        <f>hidden1!A35</f>
        <v xml:space="preserve">    Республика Дагестан</v>
      </c>
      <c r="B45" s="8">
        <f>hidden2!BY35</f>
        <v>1445453</v>
      </c>
      <c r="C45" s="8">
        <f>hidden2!BZ35</f>
        <v>0</v>
      </c>
      <c r="D45" s="8">
        <f>hidden2!CA35</f>
        <v>0</v>
      </c>
    </row>
    <row r="46" spans="1:4" ht="12.75" customHeight="1" x14ac:dyDescent="0.25">
      <c r="A46" s="5" t="str">
        <f>hidden1!A36</f>
        <v xml:space="preserve">    Республика Ингушетия</v>
      </c>
      <c r="B46" s="8">
        <f>hidden2!BY36</f>
        <v>433948</v>
      </c>
      <c r="C46" s="8">
        <f>hidden2!BZ36</f>
        <v>0</v>
      </c>
      <c r="D46" s="8">
        <f>hidden2!CA36</f>
        <v>0</v>
      </c>
    </row>
    <row r="47" spans="1:4" ht="12.75" customHeight="1" x14ac:dyDescent="0.25">
      <c r="A47" s="5" t="str">
        <f>hidden1!A37</f>
        <v xml:space="preserve">    Кабардино-Балкарская Республика</v>
      </c>
      <c r="B47" s="8">
        <f>hidden2!BY37</f>
        <v>1164408</v>
      </c>
      <c r="C47" s="8">
        <f>hidden2!BZ37</f>
        <v>0</v>
      </c>
      <c r="D47" s="8">
        <f>hidden2!CA37</f>
        <v>0</v>
      </c>
    </row>
    <row r="48" spans="1:4" ht="12.75" customHeight="1" x14ac:dyDescent="0.25">
      <c r="A48" s="5" t="str">
        <f>hidden1!A38</f>
        <v xml:space="preserve">    Карачаево-Черкесская Республика</v>
      </c>
      <c r="B48" s="8">
        <f>hidden2!BY38</f>
        <v>936315</v>
      </c>
      <c r="C48" s="8">
        <f>hidden2!BZ38</f>
        <v>0</v>
      </c>
      <c r="D48" s="8">
        <f>hidden2!CA38</f>
        <v>0</v>
      </c>
    </row>
    <row r="49" spans="1:4" ht="12.75" customHeight="1" x14ac:dyDescent="0.25">
      <c r="A49" s="5" t="str">
        <f>hidden1!A39</f>
        <v xml:space="preserve">    Республика Северная Осетия-Алания</v>
      </c>
      <c r="B49" s="8">
        <f>hidden2!BY39</f>
        <v>469092</v>
      </c>
      <c r="C49" s="8">
        <f>hidden2!BZ39</f>
        <v>42</v>
      </c>
      <c r="D49" s="8">
        <f>hidden2!CA39</f>
        <v>0</v>
      </c>
    </row>
    <row r="50" spans="1:4" ht="12.75" customHeight="1" x14ac:dyDescent="0.25">
      <c r="A50" s="5" t="str">
        <f>hidden1!A40</f>
        <v xml:space="preserve">    Чеченская Республика</v>
      </c>
      <c r="B50" s="8">
        <f>hidden2!BY40</f>
        <v>485714</v>
      </c>
      <c r="C50" s="8">
        <f>hidden2!BZ40</f>
        <v>35</v>
      </c>
      <c r="D50" s="8">
        <f>hidden2!CA40</f>
        <v>0</v>
      </c>
    </row>
    <row r="51" spans="1:4" ht="12.75" customHeight="1" x14ac:dyDescent="0.25">
      <c r="A51" s="5" t="str">
        <f>hidden1!A41</f>
        <v xml:space="preserve">    Ставропольский край</v>
      </c>
      <c r="B51" s="8">
        <f>hidden2!BY41</f>
        <v>1245099</v>
      </c>
      <c r="C51" s="8">
        <f>hidden2!BZ41</f>
        <v>663</v>
      </c>
      <c r="D51" s="8">
        <f>hidden2!CA41</f>
        <v>0</v>
      </c>
    </row>
    <row r="52" spans="1:4" ht="12.75" customHeight="1" x14ac:dyDescent="0.25">
      <c r="A52" s="5" t="str">
        <f>hidden1!A42</f>
        <v xml:space="preserve">  ЮЖНЫЙ ФЕДЕРАЛЬНЫЙ ОКРУГ</v>
      </c>
      <c r="B52" s="8">
        <f>hidden2!BY42</f>
        <v>8827343</v>
      </c>
      <c r="C52" s="8">
        <f>hidden2!BZ42</f>
        <v>4540</v>
      </c>
      <c r="D52" s="8">
        <f>hidden2!CA42</f>
        <v>0</v>
      </c>
    </row>
    <row r="53" spans="1:4" ht="12.75" customHeight="1" x14ac:dyDescent="0.25">
      <c r="A53" s="5" t="str">
        <f>hidden1!A43</f>
        <v xml:space="preserve">    Республика Адыгея</v>
      </c>
      <c r="B53" s="8">
        <f>hidden2!BY43</f>
        <v>178070</v>
      </c>
      <c r="C53" s="8">
        <f>hidden2!BZ43</f>
        <v>0</v>
      </c>
      <c r="D53" s="8">
        <f>hidden2!CA43</f>
        <v>0</v>
      </c>
    </row>
    <row r="54" spans="1:4" ht="12.75" customHeight="1" x14ac:dyDescent="0.25">
      <c r="A54" s="5" t="str">
        <f>hidden1!A44</f>
        <v xml:space="preserve">    Республика Калмыкия</v>
      </c>
      <c r="B54" s="8">
        <f>hidden2!BY44</f>
        <v>187733</v>
      </c>
      <c r="C54" s="8">
        <f>hidden2!BZ44</f>
        <v>0</v>
      </c>
      <c r="D54" s="8">
        <f>hidden2!CA44</f>
        <v>0</v>
      </c>
    </row>
    <row r="55" spans="1:4" ht="12.75" customHeight="1" x14ac:dyDescent="0.25">
      <c r="A55" s="5" t="str">
        <f>hidden1!A45</f>
        <v xml:space="preserve">    Республика Крым</v>
      </c>
      <c r="B55" s="8">
        <f>hidden2!BY45</f>
        <v>927302</v>
      </c>
      <c r="C55" s="8">
        <f>hidden2!BZ45</f>
        <v>17</v>
      </c>
      <c r="D55" s="8">
        <f>hidden2!CA45</f>
        <v>0</v>
      </c>
    </row>
    <row r="56" spans="1:4" ht="12.75" customHeight="1" x14ac:dyDescent="0.25">
      <c r="A56" s="5" t="str">
        <f>hidden1!A46</f>
        <v xml:space="preserve">    Краснодарский край</v>
      </c>
      <c r="B56" s="8">
        <f>hidden2!BY46</f>
        <v>3883406</v>
      </c>
      <c r="C56" s="8">
        <f>hidden2!BZ46</f>
        <v>3474</v>
      </c>
      <c r="D56" s="8">
        <f>hidden2!CA46</f>
        <v>0</v>
      </c>
    </row>
    <row r="57" spans="1:4" ht="12.75" customHeight="1" x14ac:dyDescent="0.25">
      <c r="A57" s="5" t="str">
        <f>hidden1!A47</f>
        <v xml:space="preserve">    Астраханская область</v>
      </c>
      <c r="B57" s="8">
        <f>hidden2!BY47</f>
        <v>325016</v>
      </c>
      <c r="C57" s="8">
        <f>hidden2!BZ47</f>
        <v>295</v>
      </c>
      <c r="D57" s="8">
        <f>hidden2!CA47</f>
        <v>0</v>
      </c>
    </row>
    <row r="58" spans="1:4" ht="12.75" customHeight="1" x14ac:dyDescent="0.25">
      <c r="A58" s="5" t="str">
        <f>hidden1!A48</f>
        <v xml:space="preserve">    Волгоградская область</v>
      </c>
      <c r="B58" s="8">
        <f>hidden2!BY48</f>
        <v>971460</v>
      </c>
      <c r="C58" s="8">
        <f>hidden2!BZ48</f>
        <v>454</v>
      </c>
      <c r="D58" s="8">
        <f>hidden2!CA48</f>
        <v>0</v>
      </c>
    </row>
    <row r="59" spans="1:4" ht="12.75" customHeight="1" x14ac:dyDescent="0.25">
      <c r="A59" s="5" t="str">
        <f>hidden1!A49</f>
        <v xml:space="preserve">    Ростовская область</v>
      </c>
      <c r="B59" s="8">
        <f>hidden2!BY49</f>
        <v>2100746</v>
      </c>
      <c r="C59" s="8">
        <f>hidden2!BZ49</f>
        <v>293</v>
      </c>
      <c r="D59" s="8">
        <f>hidden2!CA49</f>
        <v>0</v>
      </c>
    </row>
    <row r="60" spans="1:4" ht="12.75" customHeight="1" x14ac:dyDescent="0.25">
      <c r="A60" s="5" t="str">
        <f>hidden1!A50</f>
        <v xml:space="preserve">    город Севастополь</v>
      </c>
      <c r="B60" s="8">
        <f>hidden2!BY50</f>
        <v>253610</v>
      </c>
      <c r="C60" s="8">
        <f>hidden2!BZ50</f>
        <v>7</v>
      </c>
      <c r="D60" s="8">
        <f>hidden2!CA50</f>
        <v>0</v>
      </c>
    </row>
    <row r="61" spans="1:4" ht="12.75" customHeight="1" x14ac:dyDescent="0.25">
      <c r="A61" s="5" t="str">
        <f>hidden1!A51</f>
        <v xml:space="preserve">  ПРИВОЛЖСКИЙ ФЕДЕРАЛЬНЫЙ ОКРУГ</v>
      </c>
      <c r="B61" s="8">
        <f>hidden2!BY51</f>
        <v>18830223</v>
      </c>
      <c r="C61" s="8">
        <f>hidden2!BZ51</f>
        <v>21158</v>
      </c>
      <c r="D61" s="8">
        <f>hidden2!CA51</f>
        <v>0</v>
      </c>
    </row>
    <row r="62" spans="1:4" ht="12.75" customHeight="1" x14ac:dyDescent="0.25">
      <c r="A62" s="5" t="str">
        <f>hidden1!A52</f>
        <v xml:space="preserve">    Республика Башкортостан</v>
      </c>
      <c r="B62" s="8">
        <f>hidden2!BY52</f>
        <v>2101018</v>
      </c>
      <c r="C62" s="8">
        <f>hidden2!BZ52</f>
        <v>17653</v>
      </c>
      <c r="D62" s="8">
        <f>hidden2!CA52</f>
        <v>0</v>
      </c>
    </row>
    <row r="63" spans="1:4" ht="12.75" customHeight="1" x14ac:dyDescent="0.25">
      <c r="A63" s="5" t="str">
        <f>hidden1!A53</f>
        <v xml:space="preserve">    Республика Марий-Эл</v>
      </c>
      <c r="B63" s="8">
        <f>hidden2!BY53</f>
        <v>303887</v>
      </c>
      <c r="C63" s="8">
        <f>hidden2!BZ53</f>
        <v>549</v>
      </c>
      <c r="D63" s="8">
        <f>hidden2!CA53</f>
        <v>0</v>
      </c>
    </row>
    <row r="64" spans="1:4" ht="12.75" customHeight="1" x14ac:dyDescent="0.25">
      <c r="A64" s="5" t="str">
        <f>hidden1!A54</f>
        <v xml:space="preserve">    Республика Мордовия</v>
      </c>
      <c r="B64" s="8">
        <f>hidden2!BY54</f>
        <v>614445</v>
      </c>
      <c r="C64" s="8">
        <f>hidden2!BZ54</f>
        <v>85</v>
      </c>
      <c r="D64" s="8">
        <f>hidden2!CA54</f>
        <v>0</v>
      </c>
    </row>
    <row r="65" spans="1:4" ht="12.75" customHeight="1" x14ac:dyDescent="0.25">
      <c r="A65" s="5" t="str">
        <f>hidden1!A55</f>
        <v xml:space="preserve">    Республика Татарстан</v>
      </c>
      <c r="B65" s="8">
        <f>hidden2!BY55</f>
        <v>2853205</v>
      </c>
      <c r="C65" s="8">
        <f>hidden2!BZ55</f>
        <v>605</v>
      </c>
      <c r="D65" s="8">
        <f>hidden2!CA55</f>
        <v>0</v>
      </c>
    </row>
    <row r="66" spans="1:4" ht="12.75" customHeight="1" x14ac:dyDescent="0.25">
      <c r="A66" s="5" t="str">
        <f>hidden1!A56</f>
        <v xml:space="preserve">    Удмуртская Республика</v>
      </c>
      <c r="B66" s="8">
        <f>hidden2!BY56</f>
        <v>1888380</v>
      </c>
      <c r="C66" s="8">
        <f>hidden2!BZ56</f>
        <v>15</v>
      </c>
      <c r="D66" s="8">
        <f>hidden2!CA56</f>
        <v>0</v>
      </c>
    </row>
    <row r="67" spans="1:4" ht="13.65" customHeight="1" x14ac:dyDescent="0.25">
      <c r="A67" s="5" t="str">
        <f>hidden1!A57</f>
        <v xml:space="preserve">    Чувашская Республика</v>
      </c>
      <c r="B67" s="8">
        <f>hidden2!BY57</f>
        <v>288906</v>
      </c>
      <c r="C67" s="8">
        <f>hidden2!BZ57</f>
        <v>2</v>
      </c>
      <c r="D67" s="8">
        <f>hidden2!CA57</f>
        <v>0</v>
      </c>
    </row>
    <row r="68" spans="1:4" ht="12.75" customHeight="1" x14ac:dyDescent="0.25">
      <c r="A68" s="5" t="str">
        <f>hidden1!A58</f>
        <v xml:space="preserve">    Кировская область</v>
      </c>
      <c r="B68" s="8">
        <f>hidden2!BY58</f>
        <v>493034</v>
      </c>
      <c r="C68" s="8">
        <f>hidden2!BZ58</f>
        <v>616</v>
      </c>
      <c r="D68" s="8">
        <f>hidden2!CA58</f>
        <v>0</v>
      </c>
    </row>
    <row r="69" spans="1:4" ht="12.75" customHeight="1" x14ac:dyDescent="0.25">
      <c r="A69" s="5" t="str">
        <f>hidden1!A59</f>
        <v xml:space="preserve">    Нижегородская область</v>
      </c>
      <c r="B69" s="8">
        <f>hidden2!BY59</f>
        <v>2603177</v>
      </c>
      <c r="C69" s="8">
        <f>hidden2!BZ59</f>
        <v>10</v>
      </c>
      <c r="D69" s="8">
        <f>hidden2!CA59</f>
        <v>0</v>
      </c>
    </row>
    <row r="70" spans="1:4" ht="12.75" customHeight="1" x14ac:dyDescent="0.25">
      <c r="A70" s="5" t="str">
        <f>hidden1!A60</f>
        <v xml:space="preserve">    Оренбургская область</v>
      </c>
      <c r="B70" s="8">
        <f>hidden2!BY60</f>
        <v>676395</v>
      </c>
      <c r="C70" s="8">
        <f>hidden2!BZ60</f>
        <v>9</v>
      </c>
      <c r="D70" s="8">
        <f>hidden2!CA60</f>
        <v>0</v>
      </c>
    </row>
    <row r="71" spans="1:4" ht="12.75" customHeight="1" x14ac:dyDescent="0.25">
      <c r="A71" s="5" t="str">
        <f>hidden1!A61</f>
        <v xml:space="preserve">    Пензенская область</v>
      </c>
      <c r="B71" s="8">
        <f>hidden2!BY61</f>
        <v>676640</v>
      </c>
      <c r="C71" s="8">
        <f>hidden2!BZ61</f>
        <v>0</v>
      </c>
      <c r="D71" s="8">
        <f>hidden2!CA61</f>
        <v>0</v>
      </c>
    </row>
    <row r="72" spans="1:4" ht="12.75" customHeight="1" x14ac:dyDescent="0.25">
      <c r="A72" s="5" t="str">
        <f>hidden1!A62</f>
        <v xml:space="preserve">    Пермский край</v>
      </c>
      <c r="B72" s="8">
        <f>hidden2!BY62</f>
        <v>1270924</v>
      </c>
      <c r="C72" s="8">
        <f>hidden2!BZ62</f>
        <v>893</v>
      </c>
      <c r="D72" s="8">
        <f>hidden2!CA62</f>
        <v>0</v>
      </c>
    </row>
    <row r="73" spans="1:4" ht="12.75" customHeight="1" x14ac:dyDescent="0.25">
      <c r="A73" s="5" t="str">
        <f>hidden1!A63</f>
        <v xml:space="preserve">    Самарская область</v>
      </c>
      <c r="B73" s="8">
        <f>hidden2!BY63</f>
        <v>2912579</v>
      </c>
      <c r="C73" s="8">
        <f>hidden2!BZ63</f>
        <v>394</v>
      </c>
      <c r="D73" s="8">
        <f>hidden2!CA63</f>
        <v>0</v>
      </c>
    </row>
    <row r="74" spans="1:4" ht="12.75" customHeight="1" x14ac:dyDescent="0.25">
      <c r="A74" s="5" t="str">
        <f>hidden1!A64</f>
        <v xml:space="preserve">    Саратовская область</v>
      </c>
      <c r="B74" s="8">
        <f>hidden2!BY64</f>
        <v>1261451</v>
      </c>
      <c r="C74" s="8">
        <f>hidden2!BZ64</f>
        <v>327</v>
      </c>
      <c r="D74" s="8">
        <f>hidden2!CA64</f>
        <v>0</v>
      </c>
    </row>
    <row r="75" spans="1:4" ht="12.75" customHeight="1" x14ac:dyDescent="0.25">
      <c r="A75" s="5" t="str">
        <f>hidden1!A65</f>
        <v xml:space="preserve">    Ульяновская область</v>
      </c>
      <c r="B75" s="8">
        <f>hidden2!BY65</f>
        <v>886182</v>
      </c>
      <c r="C75" s="8">
        <f>hidden2!BZ65</f>
        <v>0</v>
      </c>
      <c r="D75" s="8">
        <f>hidden2!CA65</f>
        <v>0</v>
      </c>
    </row>
    <row r="76" spans="1:4" ht="12.75" customHeight="1" x14ac:dyDescent="0.25">
      <c r="A76" s="5" t="str">
        <f>hidden1!A66</f>
        <v xml:space="preserve">  УРАЛЬСКИЙ ФЕДЕРАЛЬНЫЙ ОКРУГ</v>
      </c>
      <c r="B76" s="8">
        <f>hidden2!BY66</f>
        <v>18029123</v>
      </c>
      <c r="C76" s="8">
        <f>hidden2!BZ66</f>
        <v>47627</v>
      </c>
      <c r="D76" s="8">
        <f>hidden2!CA66</f>
        <v>0</v>
      </c>
    </row>
    <row r="77" spans="1:4" ht="12.75" customHeight="1" x14ac:dyDescent="0.25">
      <c r="A77" s="5" t="str">
        <f>hidden1!A67</f>
        <v xml:space="preserve">    Курганская область</v>
      </c>
      <c r="B77" s="8">
        <f>hidden2!BY67</f>
        <v>374480</v>
      </c>
      <c r="C77" s="8">
        <f>hidden2!BZ67</f>
        <v>0</v>
      </c>
      <c r="D77" s="8">
        <f>hidden2!CA67</f>
        <v>0</v>
      </c>
    </row>
    <row r="78" spans="1:4" ht="12.75" customHeight="1" x14ac:dyDescent="0.25">
      <c r="A78" s="5" t="str">
        <f>hidden1!A68</f>
        <v xml:space="preserve">    Свердловская область</v>
      </c>
      <c r="B78" s="8">
        <f>hidden2!BY68</f>
        <v>9770297</v>
      </c>
      <c r="C78" s="8">
        <f>hidden2!BZ68</f>
        <v>10225</v>
      </c>
      <c r="D78" s="8">
        <f>hidden2!CA68</f>
        <v>0</v>
      </c>
    </row>
    <row r="79" spans="1:4" ht="12.75" customHeight="1" x14ac:dyDescent="0.25">
      <c r="A79" s="5" t="str">
        <f>hidden1!A69</f>
        <v xml:space="preserve">    Тюменская область</v>
      </c>
      <c r="B79" s="8">
        <f>hidden2!BY69</f>
        <v>1244614</v>
      </c>
      <c r="C79" s="8">
        <f>hidden2!BZ69</f>
        <v>33577</v>
      </c>
      <c r="D79" s="8">
        <f>hidden2!CA69</f>
        <v>0</v>
      </c>
    </row>
    <row r="80" spans="1:4" ht="12.75" customHeight="1" x14ac:dyDescent="0.25">
      <c r="A80" s="5" t="str">
        <f>hidden1!A70</f>
        <v xml:space="preserve">    Челябинская область</v>
      </c>
      <c r="B80" s="8">
        <f>hidden2!BY70</f>
        <v>2901780</v>
      </c>
      <c r="C80" s="8">
        <f>hidden2!BZ70</f>
        <v>1560</v>
      </c>
      <c r="D80" s="8">
        <f>hidden2!CA70</f>
        <v>0</v>
      </c>
    </row>
    <row r="81" spans="1:4" ht="12.75" customHeight="1" x14ac:dyDescent="0.25">
      <c r="A81" s="5" t="str">
        <f>hidden1!A71</f>
        <v xml:space="preserve">    Ханты-Мансийский автономный округ - Югра</v>
      </c>
      <c r="B81" s="8">
        <f>hidden2!BY71</f>
        <v>3377238</v>
      </c>
      <c r="C81" s="8">
        <f>hidden2!BZ71</f>
        <v>45</v>
      </c>
      <c r="D81" s="8">
        <f>hidden2!CA71</f>
        <v>0</v>
      </c>
    </row>
    <row r="82" spans="1:4" ht="12.75" customHeight="1" x14ac:dyDescent="0.25">
      <c r="A82" s="5" t="str">
        <f>hidden1!A72</f>
        <v xml:space="preserve">    Ямало-Ненецкий автономный округ</v>
      </c>
      <c r="B82" s="8">
        <f>hidden2!BY72</f>
        <v>360714</v>
      </c>
      <c r="C82" s="8">
        <f>hidden2!BZ72</f>
        <v>2220</v>
      </c>
      <c r="D82" s="8">
        <f>hidden2!CA72</f>
        <v>0</v>
      </c>
    </row>
    <row r="83" spans="1:4" ht="12.75" customHeight="1" x14ac:dyDescent="0.25">
      <c r="A83" s="5" t="str">
        <f>hidden1!A73</f>
        <v xml:space="preserve">  СИБИРСКИЙ ФЕДЕРАЛЬНЫЙ ОКРУГ</v>
      </c>
      <c r="B83" s="8">
        <f>hidden2!BY73</f>
        <v>12184316</v>
      </c>
      <c r="C83" s="8">
        <f>hidden2!BZ73</f>
        <v>21191</v>
      </c>
      <c r="D83" s="8">
        <f>hidden2!CA73</f>
        <v>0</v>
      </c>
    </row>
    <row r="84" spans="1:4" ht="12.75" customHeight="1" x14ac:dyDescent="0.25">
      <c r="A84" s="5" t="str">
        <f>hidden1!A74</f>
        <v xml:space="preserve">    Республика Алтай</v>
      </c>
      <c r="B84" s="8">
        <f>hidden2!BY74</f>
        <v>102854</v>
      </c>
      <c r="C84" s="8">
        <f>hidden2!BZ74</f>
        <v>545</v>
      </c>
      <c r="D84" s="8">
        <f>hidden2!CA74</f>
        <v>0</v>
      </c>
    </row>
    <row r="85" spans="1:4" ht="12.75" customHeight="1" x14ac:dyDescent="0.25">
      <c r="A85" s="5" t="str">
        <f>hidden1!A75</f>
        <v xml:space="preserve">    Республика Тыва</v>
      </c>
      <c r="B85" s="8">
        <f>hidden2!BY75</f>
        <v>38488</v>
      </c>
      <c r="C85" s="8">
        <f>hidden2!BZ75</f>
        <v>20</v>
      </c>
      <c r="D85" s="8">
        <f>hidden2!CA75</f>
        <v>0</v>
      </c>
    </row>
    <row r="86" spans="1:4" ht="12.75" customHeight="1" x14ac:dyDescent="0.25">
      <c r="A86" s="5" t="str">
        <f>hidden1!A76</f>
        <v xml:space="preserve">    Республика Хакасия</v>
      </c>
      <c r="B86" s="8">
        <f>hidden2!BY76</f>
        <v>2245337</v>
      </c>
      <c r="C86" s="8">
        <f>hidden2!BZ76</f>
        <v>1</v>
      </c>
      <c r="D86" s="8">
        <f>hidden2!CA76</f>
        <v>0</v>
      </c>
    </row>
    <row r="87" spans="1:4" ht="12.75" customHeight="1" x14ac:dyDescent="0.25">
      <c r="A87" s="5" t="str">
        <f>hidden1!A77</f>
        <v xml:space="preserve">    Алтайский край</v>
      </c>
      <c r="B87" s="8">
        <f>hidden2!BY77</f>
        <v>1191617</v>
      </c>
      <c r="C87" s="8">
        <f>hidden2!BZ77</f>
        <v>33</v>
      </c>
      <c r="D87" s="8">
        <f>hidden2!CA77</f>
        <v>0</v>
      </c>
    </row>
    <row r="88" spans="1:4" ht="12.75" customHeight="1" x14ac:dyDescent="0.25">
      <c r="A88" s="5" t="str">
        <f>hidden1!A78</f>
        <v xml:space="preserve">    Красноярский край</v>
      </c>
      <c r="B88" s="8">
        <f>hidden2!BY78</f>
        <v>1915101</v>
      </c>
      <c r="C88" s="8">
        <f>hidden2!BZ78</f>
        <v>2215</v>
      </c>
      <c r="D88" s="8">
        <f>hidden2!CA78</f>
        <v>0</v>
      </c>
    </row>
    <row r="89" spans="1:4" ht="13.65" customHeight="1" x14ac:dyDescent="0.25">
      <c r="A89" s="5" t="str">
        <f>hidden1!A79</f>
        <v xml:space="preserve">    Иркутская область</v>
      </c>
      <c r="B89" s="8">
        <f>hidden2!BY79</f>
        <v>1108921</v>
      </c>
      <c r="C89" s="8">
        <f>hidden2!BZ79</f>
        <v>1130</v>
      </c>
      <c r="D89" s="8">
        <f>hidden2!CA79</f>
        <v>0</v>
      </c>
    </row>
    <row r="90" spans="1:4" ht="12.75" customHeight="1" x14ac:dyDescent="0.25">
      <c r="A90" s="5" t="str">
        <f>hidden1!A80</f>
        <v xml:space="preserve">    Кемеровская область - Кузбасс</v>
      </c>
      <c r="B90" s="8">
        <f>hidden2!BY80</f>
        <v>1778970</v>
      </c>
      <c r="C90" s="8">
        <f>hidden2!BZ80</f>
        <v>3500</v>
      </c>
      <c r="D90" s="8">
        <f>hidden2!CA80</f>
        <v>0</v>
      </c>
    </row>
    <row r="91" spans="1:4" ht="12.75" customHeight="1" x14ac:dyDescent="0.25">
      <c r="A91" s="5" t="str">
        <f>hidden1!A81</f>
        <v xml:space="preserve">    Новосибирская область</v>
      </c>
      <c r="B91" s="8">
        <f>hidden2!BY81</f>
        <v>2268368</v>
      </c>
      <c r="C91" s="8">
        <f>hidden2!BZ81</f>
        <v>11107</v>
      </c>
      <c r="D91" s="8">
        <f>hidden2!CA81</f>
        <v>0</v>
      </c>
    </row>
    <row r="92" spans="1:4" ht="12.75" customHeight="1" x14ac:dyDescent="0.25">
      <c r="A92" s="5" t="str">
        <f>hidden1!A82</f>
        <v xml:space="preserve">    Омская область</v>
      </c>
      <c r="B92" s="8">
        <f>hidden2!BY82</f>
        <v>988724</v>
      </c>
      <c r="C92" s="8">
        <f>hidden2!BZ82</f>
        <v>261</v>
      </c>
      <c r="D92" s="8">
        <f>hidden2!CA82</f>
        <v>0</v>
      </c>
    </row>
    <row r="93" spans="1:4" ht="12.75" customHeight="1" x14ac:dyDescent="0.25">
      <c r="A93" s="5" t="str">
        <f>hidden1!A83</f>
        <v xml:space="preserve">    Томская область</v>
      </c>
      <c r="B93" s="8">
        <f>hidden2!BY83</f>
        <v>545936</v>
      </c>
      <c r="C93" s="8">
        <f>hidden2!BZ83</f>
        <v>2379</v>
      </c>
      <c r="D93" s="8">
        <f>hidden2!CA83</f>
        <v>0</v>
      </c>
    </row>
    <row r="94" spans="1:4" ht="12.75" customHeight="1" x14ac:dyDescent="0.25">
      <c r="A94" s="5" t="str">
        <f>hidden1!A84</f>
        <v xml:space="preserve">  ДАЛЬНЕВОСТОЧНЫЙ ФЕДЕРАЛЬНЫЙ ОКРУГ</v>
      </c>
      <c r="B94" s="8">
        <f>hidden2!BY84</f>
        <v>6922476</v>
      </c>
      <c r="C94" s="8">
        <f>hidden2!BZ84</f>
        <v>10200</v>
      </c>
      <c r="D94" s="8">
        <f>hidden2!CA84</f>
        <v>0</v>
      </c>
    </row>
    <row r="95" spans="1:4" x14ac:dyDescent="0.25">
      <c r="A95" s="5" t="str">
        <f>hidden1!A85</f>
        <v xml:space="preserve">    Республика Бурятия</v>
      </c>
      <c r="B95" s="8">
        <f>hidden2!BY85</f>
        <v>195249</v>
      </c>
      <c r="C95" s="8">
        <f>hidden2!BZ85</f>
        <v>-312</v>
      </c>
      <c r="D95" s="8">
        <f>hidden2!CA85</f>
        <v>0</v>
      </c>
    </row>
    <row r="96" spans="1:4" x14ac:dyDescent="0.25">
      <c r="A96" s="5" t="str">
        <f>hidden1!A86</f>
        <v xml:space="preserve">    Республика Саха (Якутия)</v>
      </c>
      <c r="B96" s="8">
        <f>hidden2!BY86</f>
        <v>842624</v>
      </c>
      <c r="C96" s="8">
        <f>hidden2!BZ86</f>
        <v>5587</v>
      </c>
      <c r="D96" s="8">
        <f>hidden2!CA86</f>
        <v>0</v>
      </c>
    </row>
    <row r="97" spans="1:4" x14ac:dyDescent="0.25">
      <c r="A97" s="5" t="str">
        <f>hidden1!A87</f>
        <v xml:space="preserve">    Приморский край</v>
      </c>
      <c r="B97" s="8">
        <f>hidden2!BY87</f>
        <v>1667947</v>
      </c>
      <c r="C97" s="8">
        <f>hidden2!BZ87</f>
        <v>3618</v>
      </c>
      <c r="D97" s="8">
        <f>hidden2!CA87</f>
        <v>0</v>
      </c>
    </row>
    <row r="98" spans="1:4" x14ac:dyDescent="0.25">
      <c r="A98" s="5" t="str">
        <f>hidden1!A88</f>
        <v xml:space="preserve">    Хабаровский край</v>
      </c>
      <c r="B98" s="8">
        <f>hidden2!BY88</f>
        <v>1090616</v>
      </c>
      <c r="C98" s="8">
        <f>hidden2!BZ88</f>
        <v>478</v>
      </c>
      <c r="D98" s="8">
        <f>hidden2!CA88</f>
        <v>0</v>
      </c>
    </row>
    <row r="99" spans="1:4" x14ac:dyDescent="0.25">
      <c r="A99" s="5" t="str">
        <f>hidden1!A89</f>
        <v xml:space="preserve">    Амурская область</v>
      </c>
      <c r="B99" s="8">
        <f>hidden2!BY89</f>
        <v>353403</v>
      </c>
      <c r="C99" s="8">
        <f>hidden2!BZ89</f>
        <v>59</v>
      </c>
      <c r="D99" s="8">
        <f>hidden2!CA89</f>
        <v>0</v>
      </c>
    </row>
    <row r="100" spans="1:4" x14ac:dyDescent="0.25">
      <c r="A100" s="5" t="str">
        <f>hidden1!A90</f>
        <v xml:space="preserve">    Камчатский край</v>
      </c>
      <c r="B100" s="8">
        <f>hidden2!BY90</f>
        <v>200837</v>
      </c>
      <c r="C100" s="8">
        <f>hidden2!BZ90</f>
        <v>99</v>
      </c>
      <c r="D100" s="8">
        <f>hidden2!CA90</f>
        <v>0</v>
      </c>
    </row>
    <row r="101" spans="1:4" x14ac:dyDescent="0.25">
      <c r="A101" s="5" t="str">
        <f>hidden1!A91</f>
        <v xml:space="preserve">    Магаданская область</v>
      </c>
      <c r="B101" s="8">
        <f>hidden2!BY91</f>
        <v>261380</v>
      </c>
      <c r="C101" s="8">
        <f>hidden2!BZ91</f>
        <v>220</v>
      </c>
      <c r="D101" s="8">
        <f>hidden2!CA91</f>
        <v>0</v>
      </c>
    </row>
    <row r="102" spans="1:4" x14ac:dyDescent="0.25">
      <c r="A102" s="5" t="str">
        <f>hidden1!A92</f>
        <v xml:space="preserve">    Сахалинская область</v>
      </c>
      <c r="B102" s="8">
        <f>hidden2!BY92</f>
        <v>1684980</v>
      </c>
      <c r="C102" s="8">
        <f>hidden2!BZ92</f>
        <v>309</v>
      </c>
      <c r="D102" s="8">
        <f>hidden2!CA92</f>
        <v>0</v>
      </c>
    </row>
    <row r="103" spans="1:4" x14ac:dyDescent="0.25">
      <c r="A103" s="5" t="str">
        <f>hidden1!A93</f>
        <v xml:space="preserve">    Забайкальский край</v>
      </c>
      <c r="B103" s="8">
        <f>hidden2!BY93</f>
        <v>454018</v>
      </c>
      <c r="C103" s="8">
        <f>hidden2!BZ93</f>
        <v>136</v>
      </c>
      <c r="D103" s="8">
        <f>hidden2!CA93</f>
        <v>0</v>
      </c>
    </row>
    <row r="104" spans="1:4" x14ac:dyDescent="0.25">
      <c r="A104" s="5" t="str">
        <f>hidden1!A94</f>
        <v xml:space="preserve">    Еврейская автономная область</v>
      </c>
      <c r="B104" s="8">
        <f>hidden2!BY94</f>
        <v>126880</v>
      </c>
      <c r="C104" s="8">
        <f>hidden2!BZ94</f>
        <v>4</v>
      </c>
      <c r="D104" s="8">
        <f>hidden2!CA94</f>
        <v>0</v>
      </c>
    </row>
    <row r="105" spans="1:4" x14ac:dyDescent="0.25">
      <c r="A105" s="5" t="str">
        <f>hidden1!A95</f>
        <v xml:space="preserve">    Чукотский автономный округ</v>
      </c>
      <c r="B105" s="8">
        <f>hidden2!BY95</f>
        <v>44542</v>
      </c>
      <c r="C105" s="8">
        <f>hidden2!BZ95</f>
        <v>2</v>
      </c>
      <c r="D105" s="8">
        <f>hidden2!CA95</f>
        <v>0</v>
      </c>
    </row>
    <row r="106" spans="1:4" x14ac:dyDescent="0.25">
      <c r="A106" s="5" t="str">
        <f>hidden1!A101</f>
        <v xml:space="preserve">  МИ ФНС РОССИИ ПО УПРАВЛЕНИЮ ДОЛГОМ</v>
      </c>
      <c r="B106" s="8">
        <f>hidden2!BY101</f>
        <v>3411</v>
      </c>
      <c r="C106" s="8">
        <f>hidden2!BZ101</f>
        <v>0</v>
      </c>
      <c r="D106" s="8">
        <f>hidden2!CA101</f>
        <v>0</v>
      </c>
    </row>
    <row r="107" spans="1:4" x14ac:dyDescent="0.25">
      <c r="A107" s="5"/>
      <c r="B107" s="8"/>
      <c r="C107" s="8"/>
      <c r="D107" s="8"/>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7"/>
  <sheetViews>
    <sheetView zoomScale="90" zoomScaleNormal="90" workbookViewId="0">
      <selection activeCell="A106" sqref="A106:XFD110"/>
    </sheetView>
  </sheetViews>
  <sheetFormatPr defaultColWidth="9.109375" defaultRowHeight="13.2" x14ac:dyDescent="0.25"/>
  <cols>
    <col min="1" max="1" width="44.44140625" style="2" customWidth="1"/>
    <col min="2" max="5" width="17.5546875" style="2" customWidth="1"/>
    <col min="6" max="16384" width="9.109375" style="2"/>
  </cols>
  <sheetData>
    <row r="1" spans="1:9" s="17" customFormat="1" ht="14.1" customHeight="1" x14ac:dyDescent="0.25">
      <c r="D1" s="18"/>
      <c r="E1" s="18" t="s">
        <v>117</v>
      </c>
    </row>
    <row r="2" spans="1:9" s="17" customFormat="1" ht="14.1" customHeight="1" x14ac:dyDescent="0.25">
      <c r="A2" s="100" t="s">
        <v>5</v>
      </c>
      <c r="B2" s="205"/>
      <c r="C2" s="205"/>
      <c r="D2" s="205"/>
      <c r="E2" s="205"/>
    </row>
    <row r="3" spans="1:9" s="17" customFormat="1" ht="14.1" customHeight="1" x14ac:dyDescent="0.25">
      <c r="A3" s="100" t="str">
        <f>hidden3!A1</f>
        <v>по состоянию на 1  августа 2023 года</v>
      </c>
      <c r="B3" s="205"/>
      <c r="C3" s="205"/>
      <c r="D3" s="205"/>
      <c r="E3" s="205"/>
    </row>
    <row r="4" spans="1:9" s="17" customFormat="1" x14ac:dyDescent="0.25">
      <c r="A4" s="19"/>
    </row>
    <row r="5" spans="1:9" s="17" customFormat="1" ht="14.1" customHeight="1" x14ac:dyDescent="0.25">
      <c r="A5" s="17" t="s">
        <v>2</v>
      </c>
      <c r="D5" s="20"/>
      <c r="E5" s="20" t="s">
        <v>7</v>
      </c>
    </row>
    <row r="6" spans="1:9" s="17" customFormat="1" ht="16.5" customHeight="1" x14ac:dyDescent="0.25">
      <c r="A6" s="96"/>
      <c r="B6" s="101" t="s">
        <v>57</v>
      </c>
      <c r="C6" s="104" t="s">
        <v>100</v>
      </c>
      <c r="D6" s="104" t="s">
        <v>101</v>
      </c>
      <c r="E6" s="104" t="s">
        <v>58</v>
      </c>
    </row>
    <row r="7" spans="1:9" s="17" customFormat="1" ht="17.399999999999999" customHeight="1" x14ac:dyDescent="0.25">
      <c r="A7" s="97"/>
      <c r="B7" s="102"/>
      <c r="C7" s="102"/>
      <c r="D7" s="102"/>
      <c r="E7" s="102"/>
    </row>
    <row r="8" spans="1:9" s="17" customFormat="1" ht="17.399999999999999" customHeight="1" x14ac:dyDescent="0.25">
      <c r="A8" s="97"/>
      <c r="B8" s="102"/>
      <c r="C8" s="102"/>
      <c r="D8" s="102"/>
      <c r="E8" s="102"/>
    </row>
    <row r="9" spans="1:9" s="17" customFormat="1" ht="32.4" customHeight="1" x14ac:dyDescent="0.25">
      <c r="A9" s="98"/>
      <c r="B9" s="102"/>
      <c r="C9" s="102"/>
      <c r="D9" s="102"/>
      <c r="E9" s="102"/>
    </row>
    <row r="10" spans="1:9" s="17" customFormat="1" ht="12.75" customHeight="1" x14ac:dyDescent="0.25">
      <c r="A10" s="25" t="s">
        <v>0</v>
      </c>
      <c r="B10" s="21">
        <v>1</v>
      </c>
      <c r="C10" s="7">
        <v>2</v>
      </c>
      <c r="D10" s="21">
        <v>3</v>
      </c>
      <c r="E10" s="7">
        <v>4</v>
      </c>
    </row>
    <row r="11" spans="1:9" ht="18" customHeight="1" x14ac:dyDescent="0.25">
      <c r="A11" s="5" t="str">
        <f>hidden1!A1</f>
        <v>РОССИЙСКАЯ ФЕДЕРАЦИЯ</v>
      </c>
      <c r="B11" s="6">
        <f>'1000-1055'!G11+'1067-1127'!D11+'1067-1127'!J11+'1067-1127'!K11+'1067-1127'!L11+'1067-1127'!M11+'1067-1127'!N11+'1067-1127'!O11+'1067-1127'!P11+'1067-1127'!Q11+'1130-1194'!B11+'1195-1220'!H11+'1195-1220'!I11+'1425-1436'!J11+'1440-1460'!B11+'1720-1755'!C11+'1810-1835'!B11+'1810-1835'!C11+'1836-1843'!B11+'1970-1995'!C11+'1970-1995'!J11+'2010-2055'!C11+'2090-2115'!E11+'2146-2160'!B11+'2146-2160'!G11+'2165-2188'!B11+'2165-2188'!C11+'2200-2290'!B11</f>
        <v>19792774747</v>
      </c>
      <c r="C11" s="6">
        <f>'1570-1610'!B11+'1570-1610'!E11+'1570-1610'!H11+'2146-2160'!F11+'2200-2290'!H11+'2350-2363'!I11+'2350-2363'!J11</f>
        <v>1226872333</v>
      </c>
      <c r="D11" s="6">
        <f>'1508-1565'!B11+'1508-1565'!E11+'1620-1638'!B11+'2165-2188'!D11+'2300-2325'!B11</f>
        <v>154932946</v>
      </c>
      <c r="E11" s="6">
        <f>'1508-1565'!C11+'1792-1805'!B11+'2090-2115'!B11</f>
        <v>21374136</v>
      </c>
      <c r="F11" s="3"/>
      <c r="G11" s="3"/>
      <c r="H11" s="3"/>
      <c r="I11" s="3"/>
    </row>
    <row r="12" spans="1:9" ht="12.75" customHeight="1" x14ac:dyDescent="0.25">
      <c r="A12" s="5" t="str">
        <f>hidden1!A2</f>
        <v xml:space="preserve">  в том числе:</v>
      </c>
      <c r="B12" s="6"/>
      <c r="C12" s="6"/>
      <c r="D12" s="6"/>
      <c r="E12" s="6"/>
      <c r="F12" s="3"/>
      <c r="G12" s="3"/>
      <c r="H12" s="3"/>
      <c r="I12" s="3"/>
    </row>
    <row r="13" spans="1:9" ht="12.75" customHeight="1" x14ac:dyDescent="0.25">
      <c r="A13" s="5" t="str">
        <f>hidden1!A3</f>
        <v xml:space="preserve">  ЦЕНТРАЛЬНЫЙ ФЕДЕРАЛЬНЫЙ ОКРУГ</v>
      </c>
      <c r="B13" s="6">
        <f>'1000-1055'!G13+'1067-1127'!D13+'1067-1127'!J13+'1067-1127'!K13+'1067-1127'!L13+'1067-1127'!M13+'1067-1127'!N13+'1067-1127'!O13+'1067-1127'!P13+'1067-1127'!Q13+'1130-1194'!B13+'1195-1220'!H13+'1195-1220'!I13+'1425-1436'!J13+'1440-1460'!B13+'1720-1755'!C13+'1810-1835'!B13+'1810-1835'!C13+'1836-1843'!B13+'1970-1995'!C13+'1970-1995'!J13+'2010-2055'!C13+'2090-2115'!E13+'2146-2160'!B13+'2146-2160'!G13+'2165-2188'!B13+'2165-2188'!C13+'2200-2290'!B13</f>
        <v>6646113804</v>
      </c>
      <c r="C13" s="6">
        <f>'1570-1610'!B13+'1570-1610'!E13+'1570-1610'!H13+'2146-2160'!F13+'2200-2290'!H13+'2350-2363'!I13+'2350-2363'!J13</f>
        <v>340452772</v>
      </c>
      <c r="D13" s="6">
        <f>'1508-1565'!B13+'1508-1565'!E13+'1620-1638'!B13+'2165-2188'!D13+'2300-2325'!B13</f>
        <v>79181252</v>
      </c>
      <c r="E13" s="6">
        <f>'1508-1565'!C13+'1792-1805'!B13+'2090-2115'!B13</f>
        <v>444642</v>
      </c>
      <c r="F13" s="3"/>
      <c r="G13" s="3"/>
      <c r="H13" s="3"/>
      <c r="I13" s="3"/>
    </row>
    <row r="14" spans="1:9" ht="12.75" customHeight="1" x14ac:dyDescent="0.25">
      <c r="A14" s="5" t="str">
        <f>hidden1!A4</f>
        <v xml:space="preserve">    Белгородская область</v>
      </c>
      <c r="B14" s="6">
        <f>'1000-1055'!G14+'1067-1127'!D14+'1067-1127'!J14+'1067-1127'!K14+'1067-1127'!L14+'1067-1127'!M14+'1067-1127'!N14+'1067-1127'!O14+'1067-1127'!P14+'1067-1127'!Q14+'1130-1194'!B14+'1195-1220'!H14+'1195-1220'!I14+'1425-1436'!J14+'1440-1460'!B14+'1720-1755'!C14+'1810-1835'!B14+'1810-1835'!C14+'1836-1843'!B14+'1970-1995'!C14+'1970-1995'!J14+'2010-2055'!C14+'2090-2115'!E14+'2146-2160'!B14+'2146-2160'!G14+'2165-2188'!B14+'2165-2188'!C14+'2200-2290'!B14</f>
        <v>125756866</v>
      </c>
      <c r="C14" s="6">
        <f>'1570-1610'!B14+'1570-1610'!E14+'1570-1610'!H14+'2146-2160'!F14+'2200-2290'!H14+'2350-2363'!I14+'2350-2363'!J14</f>
        <v>9564193</v>
      </c>
      <c r="D14" s="6">
        <f>'1508-1565'!B14+'1508-1565'!E14+'1620-1638'!B14+'2165-2188'!D14+'2300-2325'!B14</f>
        <v>4358235</v>
      </c>
      <c r="E14" s="6">
        <f>'1508-1565'!C14+'1792-1805'!B14+'2090-2115'!B14</f>
        <v>0</v>
      </c>
      <c r="F14" s="3"/>
      <c r="G14" s="3"/>
      <c r="H14" s="3"/>
      <c r="I14" s="3"/>
    </row>
    <row r="15" spans="1:9" ht="12.75" customHeight="1" x14ac:dyDescent="0.25">
      <c r="A15" s="5" t="str">
        <f>hidden1!A5</f>
        <v xml:space="preserve">    Брянская область</v>
      </c>
      <c r="B15" s="6">
        <f>'1000-1055'!G15+'1067-1127'!D15+'1067-1127'!J15+'1067-1127'!K15+'1067-1127'!L15+'1067-1127'!M15+'1067-1127'!N15+'1067-1127'!O15+'1067-1127'!P15+'1067-1127'!Q15+'1130-1194'!B15+'1195-1220'!H15+'1195-1220'!I15+'1425-1436'!J15+'1440-1460'!B15+'1720-1755'!C15+'1810-1835'!B15+'1810-1835'!C15+'1836-1843'!B15+'1970-1995'!C15+'1970-1995'!J15+'2010-2055'!C15+'2090-2115'!E15+'2146-2160'!B15+'2146-2160'!G15+'2165-2188'!B15+'2165-2188'!C15+'2200-2290'!B15</f>
        <v>57040079</v>
      </c>
      <c r="C15" s="6">
        <f>'1570-1610'!B15+'1570-1610'!E15+'1570-1610'!H15+'2146-2160'!F15+'2200-2290'!H15+'2350-2363'!I15+'2350-2363'!J15</f>
        <v>3911332</v>
      </c>
      <c r="D15" s="6">
        <f>'1508-1565'!B15+'1508-1565'!E15+'1620-1638'!B15+'2165-2188'!D15+'2300-2325'!B15</f>
        <v>692111</v>
      </c>
      <c r="E15" s="6">
        <f>'1508-1565'!C15+'1792-1805'!B15+'2090-2115'!B15</f>
        <v>0</v>
      </c>
      <c r="F15" s="3"/>
      <c r="G15" s="3"/>
      <c r="H15" s="3"/>
      <c r="I15" s="3"/>
    </row>
    <row r="16" spans="1:9" ht="12.75" customHeight="1" x14ac:dyDescent="0.25">
      <c r="A16" s="5" t="str">
        <f>hidden1!A6</f>
        <v xml:space="preserve">    Владимирская область</v>
      </c>
      <c r="B16" s="6">
        <f>'1000-1055'!G16+'1067-1127'!D16+'1067-1127'!J16+'1067-1127'!K16+'1067-1127'!L16+'1067-1127'!M16+'1067-1127'!N16+'1067-1127'!O16+'1067-1127'!P16+'1067-1127'!Q16+'1130-1194'!B16+'1195-1220'!H16+'1195-1220'!I16+'1425-1436'!J16+'1440-1460'!B16+'1720-1755'!C16+'1810-1835'!B16+'1810-1835'!C16+'1836-1843'!B16+'1970-1995'!C16+'1970-1995'!J16+'2010-2055'!C16+'2090-2115'!E16+'2146-2160'!B16+'2146-2160'!G16+'2165-2188'!B16+'2165-2188'!C16+'2200-2290'!B16</f>
        <v>84094040</v>
      </c>
      <c r="C16" s="6">
        <f>'1570-1610'!B16+'1570-1610'!E16+'1570-1610'!H16+'2146-2160'!F16+'2200-2290'!H16+'2350-2363'!I16+'2350-2363'!J16</f>
        <v>4790890</v>
      </c>
      <c r="D16" s="6">
        <f>'1508-1565'!B16+'1508-1565'!E16+'1620-1638'!B16+'2165-2188'!D16+'2300-2325'!B16</f>
        <v>1174113</v>
      </c>
      <c r="E16" s="6">
        <f>'1508-1565'!C16+'1792-1805'!B16+'2090-2115'!B16</f>
        <v>0</v>
      </c>
      <c r="F16" s="3"/>
      <c r="G16" s="3"/>
      <c r="H16" s="3"/>
      <c r="I16" s="3"/>
    </row>
    <row r="17" spans="1:9" ht="12.75" customHeight="1" x14ac:dyDescent="0.25">
      <c r="A17" s="5" t="str">
        <f>hidden1!A7</f>
        <v xml:space="preserve">    Воронежская область</v>
      </c>
      <c r="B17" s="6">
        <f>'1000-1055'!G17+'1067-1127'!D17+'1067-1127'!J17+'1067-1127'!K17+'1067-1127'!L17+'1067-1127'!M17+'1067-1127'!N17+'1067-1127'!O17+'1067-1127'!P17+'1067-1127'!Q17+'1130-1194'!B17+'1195-1220'!H17+'1195-1220'!I17+'1425-1436'!J17+'1440-1460'!B17+'1720-1755'!C17+'1810-1835'!B17+'1810-1835'!C17+'1836-1843'!B17+'1970-1995'!C17+'1970-1995'!J17+'2010-2055'!C17+'2090-2115'!E17+'2146-2160'!B17+'2146-2160'!G17+'2165-2188'!B17+'2165-2188'!C17+'2200-2290'!B17</f>
        <v>123886215</v>
      </c>
      <c r="C17" s="6">
        <f>'1570-1610'!B17+'1570-1610'!E17+'1570-1610'!H17+'2146-2160'!F17+'2200-2290'!H17+'2350-2363'!I17+'2350-2363'!J17</f>
        <v>12753983</v>
      </c>
      <c r="D17" s="6">
        <f>'1508-1565'!B17+'1508-1565'!E17+'1620-1638'!B17+'2165-2188'!D17+'2300-2325'!B17</f>
        <v>2601996</v>
      </c>
      <c r="E17" s="6">
        <f>'1508-1565'!C17+'1792-1805'!B17+'2090-2115'!B17</f>
        <v>0</v>
      </c>
      <c r="F17" s="3"/>
      <c r="G17" s="3"/>
      <c r="H17" s="3"/>
      <c r="I17" s="3"/>
    </row>
    <row r="18" spans="1:9" ht="12.75" customHeight="1" x14ac:dyDescent="0.25">
      <c r="A18" s="5" t="str">
        <f>hidden1!A8</f>
        <v xml:space="preserve">    Ивановская область</v>
      </c>
      <c r="B18" s="6">
        <f>'1000-1055'!G18+'1067-1127'!D18+'1067-1127'!J18+'1067-1127'!K18+'1067-1127'!L18+'1067-1127'!M18+'1067-1127'!N18+'1067-1127'!O18+'1067-1127'!P18+'1067-1127'!Q18+'1130-1194'!B18+'1195-1220'!H18+'1195-1220'!I18+'1425-1436'!J18+'1440-1460'!B18+'1720-1755'!C18+'1810-1835'!B18+'1810-1835'!C18+'1836-1843'!B18+'1970-1995'!C18+'1970-1995'!J18+'2010-2055'!C18+'2090-2115'!E18+'2146-2160'!B18+'2146-2160'!G18+'2165-2188'!B18+'2165-2188'!C18+'2200-2290'!B18</f>
        <v>33794197</v>
      </c>
      <c r="C18" s="6">
        <f>'1570-1610'!B18+'1570-1610'!E18+'1570-1610'!H18+'2146-2160'!F18+'2200-2290'!H18+'2350-2363'!I18+'2350-2363'!J18</f>
        <v>2326091</v>
      </c>
      <c r="D18" s="6">
        <f>'1508-1565'!B18+'1508-1565'!E18+'1620-1638'!B18+'2165-2188'!D18+'2300-2325'!B18</f>
        <v>712434</v>
      </c>
      <c r="E18" s="6">
        <f>'1508-1565'!C18+'1792-1805'!B18+'2090-2115'!B18</f>
        <v>0</v>
      </c>
      <c r="F18" s="3"/>
      <c r="G18" s="3"/>
      <c r="H18" s="3"/>
      <c r="I18" s="3"/>
    </row>
    <row r="19" spans="1:9" ht="12.75" customHeight="1" x14ac:dyDescent="0.25">
      <c r="A19" s="5" t="str">
        <f>hidden1!A9</f>
        <v xml:space="preserve">    Калужская область</v>
      </c>
      <c r="B19" s="6">
        <f>'1000-1055'!G19+'1067-1127'!D19+'1067-1127'!J19+'1067-1127'!K19+'1067-1127'!L19+'1067-1127'!M19+'1067-1127'!N19+'1067-1127'!O19+'1067-1127'!P19+'1067-1127'!Q19+'1130-1194'!B19+'1195-1220'!H19+'1195-1220'!I19+'1425-1436'!J19+'1440-1460'!B19+'1720-1755'!C19+'1810-1835'!B19+'1810-1835'!C19+'1836-1843'!B19+'1970-1995'!C19+'1970-1995'!J19+'2010-2055'!C19+'2090-2115'!E19+'2146-2160'!B19+'2146-2160'!G19+'2165-2188'!B19+'2165-2188'!C19+'2200-2290'!B19</f>
        <v>87512912</v>
      </c>
      <c r="C19" s="6">
        <f>'1570-1610'!B19+'1570-1610'!E19+'1570-1610'!H19+'2146-2160'!F19+'2200-2290'!H19+'2350-2363'!I19+'2350-2363'!J19</f>
        <v>5562046</v>
      </c>
      <c r="D19" s="6">
        <f>'1508-1565'!B19+'1508-1565'!E19+'1620-1638'!B19+'2165-2188'!D19+'2300-2325'!B19</f>
        <v>714277</v>
      </c>
      <c r="E19" s="6">
        <f>'1508-1565'!C19+'1792-1805'!B19+'2090-2115'!B19</f>
        <v>16474</v>
      </c>
      <c r="F19" s="3"/>
      <c r="G19" s="3"/>
      <c r="H19" s="3"/>
      <c r="I19" s="3"/>
    </row>
    <row r="20" spans="1:9" ht="12.75" customHeight="1" x14ac:dyDescent="0.25">
      <c r="A20" s="5" t="str">
        <f>hidden1!A10</f>
        <v xml:space="preserve">    Костромская область</v>
      </c>
      <c r="B20" s="6">
        <f>'1000-1055'!G20+'1067-1127'!D20+'1067-1127'!J20+'1067-1127'!K20+'1067-1127'!L20+'1067-1127'!M20+'1067-1127'!N20+'1067-1127'!O20+'1067-1127'!P20+'1067-1127'!Q20+'1130-1194'!B20+'1195-1220'!H20+'1195-1220'!I20+'1425-1436'!J20+'1440-1460'!B20+'1720-1755'!C20+'1810-1835'!B20+'1810-1835'!C20+'1836-1843'!B20+'1970-1995'!C20+'1970-1995'!J20+'2010-2055'!C20+'2090-2115'!E20+'2146-2160'!B20+'2146-2160'!G20+'2165-2188'!B20+'2165-2188'!C20+'2200-2290'!B20</f>
        <v>31814634</v>
      </c>
      <c r="C20" s="6">
        <f>'1570-1610'!B20+'1570-1610'!E20+'1570-1610'!H20+'2146-2160'!F20+'2200-2290'!H20+'2350-2363'!I20+'2350-2363'!J20</f>
        <v>1787252</v>
      </c>
      <c r="D20" s="6">
        <f>'1508-1565'!B20+'1508-1565'!E20+'1620-1638'!B20+'2165-2188'!D20+'2300-2325'!B20</f>
        <v>339566</v>
      </c>
      <c r="E20" s="6">
        <f>'1508-1565'!C20+'1792-1805'!B20+'2090-2115'!B20</f>
        <v>0</v>
      </c>
      <c r="F20" s="3"/>
      <c r="G20" s="3"/>
      <c r="H20" s="3"/>
      <c r="I20" s="3"/>
    </row>
    <row r="21" spans="1:9" ht="12.75" customHeight="1" x14ac:dyDescent="0.25">
      <c r="A21" s="5" t="str">
        <f>hidden1!A11</f>
        <v xml:space="preserve">    Курская область</v>
      </c>
      <c r="B21" s="6">
        <f>'1000-1055'!G21+'1067-1127'!D21+'1067-1127'!J21+'1067-1127'!K21+'1067-1127'!L21+'1067-1127'!M21+'1067-1127'!N21+'1067-1127'!O21+'1067-1127'!P21+'1067-1127'!Q21+'1130-1194'!B21+'1195-1220'!H21+'1195-1220'!I21+'1425-1436'!J21+'1440-1460'!B21+'1720-1755'!C21+'1810-1835'!B21+'1810-1835'!C21+'1836-1843'!B21+'1970-1995'!C21+'1970-1995'!J21+'2010-2055'!C21+'2090-2115'!E21+'2146-2160'!B21+'2146-2160'!G21+'2165-2188'!B21+'2165-2188'!C21+'2200-2290'!B21</f>
        <v>61407521</v>
      </c>
      <c r="C21" s="6">
        <f>'1570-1610'!B21+'1570-1610'!E21+'1570-1610'!H21+'2146-2160'!F21+'2200-2290'!H21+'2350-2363'!I21+'2350-2363'!J21</f>
        <v>5040227</v>
      </c>
      <c r="D21" s="6">
        <f>'1508-1565'!B21+'1508-1565'!E21+'1620-1638'!B21+'2165-2188'!D21+'2300-2325'!B21</f>
        <v>1095796</v>
      </c>
      <c r="E21" s="6">
        <f>'1508-1565'!C21+'1792-1805'!B21+'2090-2115'!B21</f>
        <v>12</v>
      </c>
      <c r="F21" s="3"/>
      <c r="G21" s="3"/>
      <c r="H21" s="3"/>
      <c r="I21" s="3"/>
    </row>
    <row r="22" spans="1:9" ht="12.75" customHeight="1" x14ac:dyDescent="0.25">
      <c r="A22" s="5" t="str">
        <f>hidden1!A12</f>
        <v xml:space="preserve">    Липецкая область</v>
      </c>
      <c r="B22" s="6">
        <f>'1000-1055'!G22+'1067-1127'!D22+'1067-1127'!J22+'1067-1127'!K22+'1067-1127'!L22+'1067-1127'!M22+'1067-1127'!N22+'1067-1127'!O22+'1067-1127'!P22+'1067-1127'!Q22+'1130-1194'!B22+'1195-1220'!H22+'1195-1220'!I22+'1425-1436'!J22+'1440-1460'!B22+'1720-1755'!C22+'1810-1835'!B22+'1810-1835'!C22+'1836-1843'!B22+'1970-1995'!C22+'1970-1995'!J22+'2010-2055'!C22+'2090-2115'!E22+'2146-2160'!B22+'2146-2160'!G22+'2165-2188'!B22+'2165-2188'!C22+'2200-2290'!B22</f>
        <v>83238859</v>
      </c>
      <c r="C22" s="6">
        <f>'1570-1610'!B22+'1570-1610'!E22+'1570-1610'!H22+'2146-2160'!F22+'2200-2290'!H22+'2350-2363'!I22+'2350-2363'!J22</f>
        <v>6570903</v>
      </c>
      <c r="D22" s="6">
        <f>'1508-1565'!B22+'1508-1565'!E22+'1620-1638'!B22+'2165-2188'!D22+'2300-2325'!B22</f>
        <v>1237372</v>
      </c>
      <c r="E22" s="6">
        <f>'1508-1565'!C22+'1792-1805'!B22+'2090-2115'!B22</f>
        <v>0</v>
      </c>
      <c r="F22" s="3"/>
      <c r="G22" s="3"/>
      <c r="H22" s="3"/>
      <c r="I22" s="3"/>
    </row>
    <row r="23" spans="1:9" ht="12.75" customHeight="1" x14ac:dyDescent="0.25">
      <c r="A23" s="5" t="str">
        <f>hidden1!A13</f>
        <v xml:space="preserve">    Московская область</v>
      </c>
      <c r="B23" s="6">
        <f>'1000-1055'!G23+'1067-1127'!D23+'1067-1127'!J23+'1067-1127'!K23+'1067-1127'!L23+'1067-1127'!M23+'1067-1127'!N23+'1067-1127'!O23+'1067-1127'!P23+'1067-1127'!Q23+'1130-1194'!B23+'1195-1220'!H23+'1195-1220'!I23+'1425-1436'!J23+'1440-1460'!B23+'1720-1755'!C23+'1810-1835'!B23+'1810-1835'!C23+'1836-1843'!B23+'1970-1995'!C23+'1970-1995'!J23+'2010-2055'!C23+'2090-2115'!E23+'2146-2160'!B23+'2146-2160'!G23+'2165-2188'!B23+'2165-2188'!C23+'2200-2290'!B23</f>
        <v>1048370016</v>
      </c>
      <c r="C23" s="6">
        <f>'1570-1610'!B23+'1570-1610'!E23+'1570-1610'!H23+'2146-2160'!F23+'2200-2290'!H23+'2350-2363'!I23+'2350-2363'!J23</f>
        <v>56907767</v>
      </c>
      <c r="D23" s="6">
        <f>'1508-1565'!B23+'1508-1565'!E23+'1620-1638'!B23+'2165-2188'!D23+'2300-2325'!B23</f>
        <v>22853388</v>
      </c>
      <c r="E23" s="6">
        <f>'1508-1565'!C23+'1792-1805'!B23+'2090-2115'!B23</f>
        <v>154269</v>
      </c>
      <c r="F23" s="3"/>
      <c r="G23" s="3"/>
      <c r="H23" s="3"/>
      <c r="I23" s="3"/>
    </row>
    <row r="24" spans="1:9" ht="12.75" customHeight="1" x14ac:dyDescent="0.25">
      <c r="A24" s="5" t="str">
        <f>hidden1!A14</f>
        <v xml:space="preserve">    Орловская область</v>
      </c>
      <c r="B24" s="6">
        <f>'1000-1055'!G24+'1067-1127'!D24+'1067-1127'!J24+'1067-1127'!K24+'1067-1127'!L24+'1067-1127'!M24+'1067-1127'!N24+'1067-1127'!O24+'1067-1127'!P24+'1067-1127'!Q24+'1130-1194'!B24+'1195-1220'!H24+'1195-1220'!I24+'1425-1436'!J24+'1440-1460'!B24+'1720-1755'!C24+'1810-1835'!B24+'1810-1835'!C24+'1836-1843'!B24+'1970-1995'!C24+'1970-1995'!J24+'2010-2055'!C24+'2090-2115'!E24+'2146-2160'!B24+'2146-2160'!G24+'2165-2188'!B24+'2165-2188'!C24+'2200-2290'!B24</f>
        <v>27873628</v>
      </c>
      <c r="C24" s="6">
        <f>'1570-1610'!B24+'1570-1610'!E24+'1570-1610'!H24+'2146-2160'!F24+'2200-2290'!H24+'2350-2363'!I24+'2350-2363'!J24</f>
        <v>2485848</v>
      </c>
      <c r="D24" s="6">
        <f>'1508-1565'!B24+'1508-1565'!E24+'1620-1638'!B24+'2165-2188'!D24+'2300-2325'!B24</f>
        <v>463488</v>
      </c>
      <c r="E24" s="6">
        <f>'1508-1565'!C24+'1792-1805'!B24+'2090-2115'!B24</f>
        <v>0</v>
      </c>
      <c r="F24" s="3"/>
      <c r="G24" s="3"/>
      <c r="H24" s="3"/>
      <c r="I24" s="3"/>
    </row>
    <row r="25" spans="1:9" ht="12.75" customHeight="1" x14ac:dyDescent="0.25">
      <c r="A25" s="5" t="str">
        <f>hidden1!A15</f>
        <v xml:space="preserve">    Рязанская область</v>
      </c>
      <c r="B25" s="6">
        <f>'1000-1055'!G25+'1067-1127'!D25+'1067-1127'!J25+'1067-1127'!K25+'1067-1127'!L25+'1067-1127'!M25+'1067-1127'!N25+'1067-1127'!O25+'1067-1127'!P25+'1067-1127'!Q25+'1130-1194'!B25+'1195-1220'!H25+'1195-1220'!I25+'1425-1436'!J25+'1440-1460'!B25+'1720-1755'!C25+'1810-1835'!B25+'1810-1835'!C25+'1836-1843'!B25+'1970-1995'!C25+'1970-1995'!J25+'2010-2055'!C25+'2090-2115'!E25+'2146-2160'!B25+'2146-2160'!G25+'2165-2188'!B25+'2165-2188'!C25+'2200-2290'!B25</f>
        <v>117268953</v>
      </c>
      <c r="C25" s="6">
        <f>'1570-1610'!B25+'1570-1610'!E25+'1570-1610'!H25+'2146-2160'!F25+'2200-2290'!H25+'2350-2363'!I25+'2350-2363'!J25</f>
        <v>5876637</v>
      </c>
      <c r="D25" s="6">
        <f>'1508-1565'!B25+'1508-1565'!E25+'1620-1638'!B25+'2165-2188'!D25+'2300-2325'!B25</f>
        <v>1227941</v>
      </c>
      <c r="E25" s="6">
        <f>'1508-1565'!C25+'1792-1805'!B25+'2090-2115'!B25</f>
        <v>0</v>
      </c>
      <c r="F25" s="3"/>
      <c r="G25" s="3"/>
      <c r="H25" s="3"/>
      <c r="I25" s="3"/>
    </row>
    <row r="26" spans="1:9" ht="12.75" customHeight="1" x14ac:dyDescent="0.25">
      <c r="A26" s="5" t="str">
        <f>hidden1!A16</f>
        <v xml:space="preserve">    Смоленская область</v>
      </c>
      <c r="B26" s="6">
        <f>'1000-1055'!G26+'1067-1127'!D26+'1067-1127'!J26+'1067-1127'!K26+'1067-1127'!L26+'1067-1127'!M26+'1067-1127'!N26+'1067-1127'!O26+'1067-1127'!P26+'1067-1127'!Q26+'1130-1194'!B26+'1195-1220'!H26+'1195-1220'!I26+'1425-1436'!J26+'1440-1460'!B26+'1720-1755'!C26+'1810-1835'!B26+'1810-1835'!C26+'1836-1843'!B26+'1970-1995'!C26+'1970-1995'!J26+'2010-2055'!C26+'2090-2115'!E26+'2146-2160'!B26+'2146-2160'!G26+'2165-2188'!B26+'2165-2188'!C26+'2200-2290'!B26</f>
        <v>75622914</v>
      </c>
      <c r="C26" s="6">
        <f>'1570-1610'!B26+'1570-1610'!E26+'1570-1610'!H26+'2146-2160'!F26+'2200-2290'!H26+'2350-2363'!I26+'2350-2363'!J26</f>
        <v>5122507</v>
      </c>
      <c r="D26" s="6">
        <f>'1508-1565'!B26+'1508-1565'!E26+'1620-1638'!B26+'2165-2188'!D26+'2300-2325'!B26</f>
        <v>381577</v>
      </c>
      <c r="E26" s="6">
        <f>'1508-1565'!C26+'1792-1805'!B26+'2090-2115'!B26</f>
        <v>0</v>
      </c>
      <c r="F26" s="3"/>
      <c r="G26" s="3"/>
      <c r="H26" s="3"/>
      <c r="I26" s="3"/>
    </row>
    <row r="27" spans="1:9" ht="12.75" customHeight="1" x14ac:dyDescent="0.25">
      <c r="A27" s="5" t="str">
        <f>hidden1!A17</f>
        <v xml:space="preserve">    Тамбовская область</v>
      </c>
      <c r="B27" s="6">
        <f>'1000-1055'!G27+'1067-1127'!D27+'1067-1127'!J27+'1067-1127'!K27+'1067-1127'!L27+'1067-1127'!M27+'1067-1127'!N27+'1067-1127'!O27+'1067-1127'!P27+'1067-1127'!Q27+'1130-1194'!B27+'1195-1220'!H27+'1195-1220'!I27+'1425-1436'!J27+'1440-1460'!B27+'1720-1755'!C27+'1810-1835'!B27+'1810-1835'!C27+'1836-1843'!B27+'1970-1995'!C27+'1970-1995'!J27+'2010-2055'!C27+'2090-2115'!E27+'2146-2160'!B27+'2146-2160'!G27+'2165-2188'!B27+'2165-2188'!C27+'2200-2290'!B27</f>
        <v>34599969</v>
      </c>
      <c r="C27" s="6">
        <f>'1570-1610'!B27+'1570-1610'!E27+'1570-1610'!H27+'2146-2160'!F27+'2200-2290'!H27+'2350-2363'!I27+'2350-2363'!J27</f>
        <v>3970922</v>
      </c>
      <c r="D27" s="6">
        <f>'1508-1565'!B27+'1508-1565'!E27+'1620-1638'!B27+'2165-2188'!D27+'2300-2325'!B27</f>
        <v>731169</v>
      </c>
      <c r="E27" s="6">
        <f>'1508-1565'!C27+'1792-1805'!B27+'2090-2115'!B27</f>
        <v>0</v>
      </c>
      <c r="F27" s="3"/>
      <c r="G27" s="3"/>
      <c r="H27" s="3"/>
      <c r="I27" s="3"/>
    </row>
    <row r="28" spans="1:9" ht="12.75" customHeight="1" x14ac:dyDescent="0.25">
      <c r="A28" s="5" t="str">
        <f>hidden1!A18</f>
        <v xml:space="preserve">    Тверская область</v>
      </c>
      <c r="B28" s="6">
        <f>'1000-1055'!G28+'1067-1127'!D28+'1067-1127'!J28+'1067-1127'!K28+'1067-1127'!L28+'1067-1127'!M28+'1067-1127'!N28+'1067-1127'!O28+'1067-1127'!P28+'1067-1127'!Q28+'1130-1194'!B28+'1195-1220'!H28+'1195-1220'!I28+'1425-1436'!J28+'1440-1460'!B28+'1720-1755'!C28+'1810-1835'!B28+'1810-1835'!C28+'1836-1843'!B28+'1970-1995'!C28+'1970-1995'!J28+'2010-2055'!C28+'2090-2115'!E28+'2146-2160'!B28+'2146-2160'!G28+'2165-2188'!B28+'2165-2188'!C28+'2200-2290'!B28</f>
        <v>67112756</v>
      </c>
      <c r="C28" s="6">
        <f>'1570-1610'!B28+'1570-1610'!E28+'1570-1610'!H28+'2146-2160'!F28+'2200-2290'!H28+'2350-2363'!I28+'2350-2363'!J28</f>
        <v>7715733</v>
      </c>
      <c r="D28" s="6">
        <f>'1508-1565'!B28+'1508-1565'!E28+'1620-1638'!B28+'2165-2188'!D28+'2300-2325'!B28</f>
        <v>1178932</v>
      </c>
      <c r="E28" s="6">
        <f>'1508-1565'!C28+'1792-1805'!B28+'2090-2115'!B28</f>
        <v>0</v>
      </c>
      <c r="F28" s="3"/>
      <c r="G28" s="3"/>
      <c r="H28" s="3"/>
      <c r="I28" s="3"/>
    </row>
    <row r="29" spans="1:9" ht="12.75" customHeight="1" x14ac:dyDescent="0.25">
      <c r="A29" s="5" t="str">
        <f>hidden1!A19</f>
        <v xml:space="preserve">    Тульская область</v>
      </c>
      <c r="B29" s="6">
        <f>'1000-1055'!G29+'1067-1127'!D29+'1067-1127'!J29+'1067-1127'!K29+'1067-1127'!L29+'1067-1127'!M29+'1067-1127'!N29+'1067-1127'!O29+'1067-1127'!P29+'1067-1127'!Q29+'1130-1194'!B29+'1195-1220'!H29+'1195-1220'!I29+'1425-1436'!J29+'1440-1460'!B29+'1720-1755'!C29+'1810-1835'!B29+'1810-1835'!C29+'1836-1843'!B29+'1970-1995'!C29+'1970-1995'!J29+'2010-2055'!C29+'2090-2115'!E29+'2146-2160'!B29+'2146-2160'!G29+'2165-2188'!B29+'2165-2188'!C29+'2200-2290'!B29</f>
        <v>114689056</v>
      </c>
      <c r="C29" s="6">
        <f>'1570-1610'!B29+'1570-1610'!E29+'1570-1610'!H29+'2146-2160'!F29+'2200-2290'!H29+'2350-2363'!I29+'2350-2363'!J29</f>
        <v>6262348</v>
      </c>
      <c r="D29" s="6">
        <f>'1508-1565'!B29+'1508-1565'!E29+'1620-1638'!B29+'2165-2188'!D29+'2300-2325'!B29</f>
        <v>1199694</v>
      </c>
      <c r="E29" s="6">
        <f>'1508-1565'!C29+'1792-1805'!B29+'2090-2115'!B29</f>
        <v>0</v>
      </c>
      <c r="F29" s="3"/>
      <c r="G29" s="3"/>
      <c r="H29" s="3"/>
      <c r="I29" s="3"/>
    </row>
    <row r="30" spans="1:9" ht="12.75" customHeight="1" x14ac:dyDescent="0.25">
      <c r="A30" s="5" t="str">
        <f>hidden1!A20</f>
        <v xml:space="preserve">    Ярославская область</v>
      </c>
      <c r="B30" s="6">
        <f>'1000-1055'!G30+'1067-1127'!D30+'1067-1127'!J30+'1067-1127'!K30+'1067-1127'!L30+'1067-1127'!M30+'1067-1127'!N30+'1067-1127'!O30+'1067-1127'!P30+'1067-1127'!Q30+'1130-1194'!B30+'1195-1220'!H30+'1195-1220'!I30+'1425-1436'!J30+'1440-1460'!B30+'1720-1755'!C30+'1810-1835'!B30+'1810-1835'!C30+'1836-1843'!B30+'1970-1995'!C30+'1970-1995'!J30+'2010-2055'!C30+'2090-2115'!E30+'2146-2160'!B30+'2146-2160'!G30+'2165-2188'!B30+'2165-2188'!C30+'2200-2290'!B30</f>
        <v>139403235</v>
      </c>
      <c r="C30" s="6">
        <f>'1570-1610'!B30+'1570-1610'!E30+'1570-1610'!H30+'2146-2160'!F30+'2200-2290'!H30+'2350-2363'!I30+'2350-2363'!J30</f>
        <v>6465373</v>
      </c>
      <c r="D30" s="6">
        <f>'1508-1565'!B30+'1508-1565'!E30+'1620-1638'!B30+'2165-2188'!D30+'2300-2325'!B30</f>
        <v>1156472</v>
      </c>
      <c r="E30" s="6">
        <f>'1508-1565'!C30+'1792-1805'!B30+'2090-2115'!B30</f>
        <v>0</v>
      </c>
      <c r="F30" s="3"/>
      <c r="G30" s="3"/>
      <c r="H30" s="3"/>
      <c r="I30" s="3"/>
    </row>
    <row r="31" spans="1:9" ht="12.75" customHeight="1" x14ac:dyDescent="0.25">
      <c r="A31" s="5" t="str">
        <f>hidden1!A21</f>
        <v xml:space="preserve">    город Москва</v>
      </c>
      <c r="B31" s="6">
        <f>'1000-1055'!G31+'1067-1127'!D31+'1067-1127'!J31+'1067-1127'!K31+'1067-1127'!L31+'1067-1127'!M31+'1067-1127'!N31+'1067-1127'!O31+'1067-1127'!P31+'1067-1127'!Q31+'1130-1194'!B31+'1195-1220'!H31+'1195-1220'!I31+'1425-1436'!J31+'1440-1460'!B31+'1720-1755'!C31+'1810-1835'!B31+'1810-1835'!C31+'1836-1843'!B31+'1970-1995'!C31+'1970-1995'!J31+'2010-2055'!C31+'2090-2115'!E31+'2146-2160'!B31+'2146-2160'!G31+'2165-2188'!B31+'2165-2188'!C31+'2200-2290'!B31</f>
        <v>4332627954</v>
      </c>
      <c r="C31" s="6">
        <f>'1570-1610'!B31+'1570-1610'!E31+'1570-1610'!H31+'2146-2160'!F31+'2200-2290'!H31+'2350-2363'!I31+'2350-2363'!J31</f>
        <v>193338720</v>
      </c>
      <c r="D31" s="6">
        <f>'1508-1565'!B31+'1508-1565'!E31+'1620-1638'!B31+'2165-2188'!D31+'2300-2325'!B31</f>
        <v>37062691</v>
      </c>
      <c r="E31" s="6">
        <f>'1508-1565'!C31+'1792-1805'!B31+'2090-2115'!B31</f>
        <v>273887</v>
      </c>
      <c r="F31" s="3"/>
      <c r="G31" s="3"/>
      <c r="H31" s="3"/>
      <c r="I31" s="3"/>
    </row>
    <row r="32" spans="1:9" ht="12.75" customHeight="1" x14ac:dyDescent="0.25">
      <c r="A32" s="5" t="str">
        <f>hidden1!A22</f>
        <v xml:space="preserve">  СЕВЕРО-ЗАПАДНЫЙ ФЕДЕРАЛЬНЫЙ ОКРУГ</v>
      </c>
      <c r="B32" s="6">
        <f>'1000-1055'!G32+'1067-1127'!D32+'1067-1127'!J32+'1067-1127'!K32+'1067-1127'!L32+'1067-1127'!M32+'1067-1127'!N32+'1067-1127'!O32+'1067-1127'!P32+'1067-1127'!Q32+'1130-1194'!B32+'1195-1220'!H32+'1195-1220'!I32+'1425-1436'!J32+'1440-1460'!B32+'1720-1755'!C32+'1810-1835'!B32+'1810-1835'!C32+'1836-1843'!B32+'1970-1995'!C32+'1970-1995'!J32+'2010-2055'!C32+'2090-2115'!E32+'2146-2160'!B32+'2146-2160'!G32+'2165-2188'!B32+'2165-2188'!C32+'2200-2290'!B32</f>
        <v>2388582272</v>
      </c>
      <c r="C32" s="6">
        <f>'1570-1610'!B32+'1570-1610'!E32+'1570-1610'!H32+'2146-2160'!F32+'2200-2290'!H32+'2350-2363'!I32+'2350-2363'!J32</f>
        <v>153248069</v>
      </c>
      <c r="D32" s="6">
        <f>'1508-1565'!B32+'1508-1565'!E32+'1620-1638'!B32+'2165-2188'!D32+'2300-2325'!B32</f>
        <v>13434983</v>
      </c>
      <c r="E32" s="6">
        <f>'1508-1565'!C32+'1792-1805'!B32+'2090-2115'!B32</f>
        <v>1769124</v>
      </c>
      <c r="F32" s="3"/>
      <c r="G32" s="3"/>
      <c r="H32" s="3"/>
      <c r="I32" s="3"/>
    </row>
    <row r="33" spans="1:9" ht="12.75" customHeight="1" x14ac:dyDescent="0.25">
      <c r="A33" s="5" t="str">
        <f>hidden1!A23</f>
        <v xml:space="preserve">    Республика Карелия</v>
      </c>
      <c r="B33" s="6">
        <f>'1000-1055'!G33+'1067-1127'!D33+'1067-1127'!J33+'1067-1127'!K33+'1067-1127'!L33+'1067-1127'!M33+'1067-1127'!N33+'1067-1127'!O33+'1067-1127'!P33+'1067-1127'!Q33+'1130-1194'!B33+'1195-1220'!H33+'1195-1220'!I33+'1425-1436'!J33+'1440-1460'!B33+'1720-1755'!C33+'1810-1835'!B33+'1810-1835'!C33+'1836-1843'!B33+'1970-1995'!C33+'1970-1995'!J33+'2010-2055'!C33+'2090-2115'!E33+'2146-2160'!B33+'2146-2160'!G33+'2165-2188'!B33+'2165-2188'!C33+'2200-2290'!B33</f>
        <v>35046045</v>
      </c>
      <c r="C33" s="6">
        <f>'1570-1610'!B33+'1570-1610'!E33+'1570-1610'!H33+'2146-2160'!F33+'2200-2290'!H33+'2350-2363'!I33+'2350-2363'!J33</f>
        <v>2861717</v>
      </c>
      <c r="D33" s="6">
        <f>'1508-1565'!B33+'1508-1565'!E33+'1620-1638'!B33+'2165-2188'!D33+'2300-2325'!B33</f>
        <v>244493</v>
      </c>
      <c r="E33" s="6">
        <f>'1508-1565'!C33+'1792-1805'!B33+'2090-2115'!B33</f>
        <v>0</v>
      </c>
      <c r="F33" s="3"/>
      <c r="G33" s="3"/>
      <c r="H33" s="3"/>
      <c r="I33" s="3"/>
    </row>
    <row r="34" spans="1:9" ht="12.75" customHeight="1" x14ac:dyDescent="0.25">
      <c r="A34" s="5" t="str">
        <f>hidden1!A24</f>
        <v xml:space="preserve">    Республика Коми</v>
      </c>
      <c r="B34" s="6">
        <f>'1000-1055'!G34+'1067-1127'!D34+'1067-1127'!J34+'1067-1127'!K34+'1067-1127'!L34+'1067-1127'!M34+'1067-1127'!N34+'1067-1127'!O34+'1067-1127'!P34+'1067-1127'!Q34+'1130-1194'!B34+'1195-1220'!H34+'1195-1220'!I34+'1425-1436'!J34+'1440-1460'!B34+'1720-1755'!C34+'1810-1835'!B34+'1810-1835'!C34+'1836-1843'!B34+'1970-1995'!C34+'1970-1995'!J34+'2010-2055'!C34+'2090-2115'!E34+'2146-2160'!B34+'2146-2160'!G34+'2165-2188'!B34+'2165-2188'!C34+'2200-2290'!B34</f>
        <v>250896091</v>
      </c>
      <c r="C34" s="6">
        <f>'1570-1610'!B34+'1570-1610'!E34+'1570-1610'!H34+'2146-2160'!F34+'2200-2290'!H34+'2350-2363'!I34+'2350-2363'!J34</f>
        <v>25443613</v>
      </c>
      <c r="D34" s="6">
        <f>'1508-1565'!B34+'1508-1565'!E34+'1620-1638'!B34+'2165-2188'!D34+'2300-2325'!B34</f>
        <v>257095</v>
      </c>
      <c r="E34" s="6">
        <f>'1508-1565'!C34+'1792-1805'!B34+'2090-2115'!B34</f>
        <v>0</v>
      </c>
      <c r="F34" s="3"/>
      <c r="G34" s="3"/>
      <c r="H34" s="3"/>
      <c r="I34" s="3"/>
    </row>
    <row r="35" spans="1:9" ht="12.75" customHeight="1" x14ac:dyDescent="0.25">
      <c r="A35" s="5" t="str">
        <f>hidden1!A25</f>
        <v xml:space="preserve">    Архангельская область</v>
      </c>
      <c r="B35" s="6">
        <f>'1000-1055'!G35+'1067-1127'!D35+'1067-1127'!J35+'1067-1127'!K35+'1067-1127'!L35+'1067-1127'!M35+'1067-1127'!N35+'1067-1127'!O35+'1067-1127'!P35+'1067-1127'!Q35+'1130-1194'!B35+'1195-1220'!H35+'1195-1220'!I35+'1425-1436'!J35+'1440-1460'!B35+'1720-1755'!C35+'1810-1835'!B35+'1810-1835'!C35+'1836-1843'!B35+'1970-1995'!C35+'1970-1995'!J35+'2010-2055'!C35+'2090-2115'!E35+'2146-2160'!B35+'2146-2160'!G35+'2165-2188'!B35+'2165-2188'!C35+'2200-2290'!B35</f>
        <v>56129349</v>
      </c>
      <c r="C35" s="6">
        <f>'1570-1610'!B35+'1570-1610'!E35+'1570-1610'!H35+'2146-2160'!F35+'2200-2290'!H35+'2350-2363'!I35+'2350-2363'!J35</f>
        <v>9407414</v>
      </c>
      <c r="D35" s="6">
        <f>'1508-1565'!B35+'1508-1565'!E35+'1620-1638'!B35+'2165-2188'!D35+'2300-2325'!B35</f>
        <v>255749</v>
      </c>
      <c r="E35" s="6">
        <f>'1508-1565'!C35+'1792-1805'!B35+'2090-2115'!B35</f>
        <v>0</v>
      </c>
      <c r="F35" s="3"/>
      <c r="G35" s="3"/>
      <c r="H35" s="3"/>
      <c r="I35" s="3"/>
    </row>
    <row r="36" spans="1:9" ht="12.75" customHeight="1" x14ac:dyDescent="0.25">
      <c r="A36" s="5" t="str">
        <f>hidden1!A26</f>
        <v xml:space="preserve">    Вологодская область</v>
      </c>
      <c r="B36" s="6">
        <f>'1000-1055'!G36+'1067-1127'!D36+'1067-1127'!J36+'1067-1127'!K36+'1067-1127'!L36+'1067-1127'!M36+'1067-1127'!N36+'1067-1127'!O36+'1067-1127'!P36+'1067-1127'!Q36+'1130-1194'!B36+'1195-1220'!H36+'1195-1220'!I36+'1425-1436'!J36+'1440-1460'!B36+'1720-1755'!C36+'1810-1835'!B36+'1810-1835'!C36+'1836-1843'!B36+'1970-1995'!C36+'1970-1995'!J36+'2010-2055'!C36+'2090-2115'!E36+'2146-2160'!B36+'2146-2160'!G36+'2165-2188'!B36+'2165-2188'!C36+'2200-2290'!B36</f>
        <v>117178411</v>
      </c>
      <c r="C36" s="6">
        <f>'1570-1610'!B36+'1570-1610'!E36+'1570-1610'!H36+'2146-2160'!F36+'2200-2290'!H36+'2350-2363'!I36+'2350-2363'!J36</f>
        <v>15511572</v>
      </c>
      <c r="D36" s="6">
        <f>'1508-1565'!B36+'1508-1565'!E36+'1620-1638'!B36+'2165-2188'!D36+'2300-2325'!B36</f>
        <v>623313</v>
      </c>
      <c r="E36" s="6">
        <f>'1508-1565'!C36+'1792-1805'!B36+'2090-2115'!B36</f>
        <v>0</v>
      </c>
      <c r="F36" s="3"/>
      <c r="G36" s="3"/>
      <c r="H36" s="3"/>
      <c r="I36" s="3"/>
    </row>
    <row r="37" spans="1:9" ht="12.75" customHeight="1" x14ac:dyDescent="0.25">
      <c r="A37" s="5" t="str">
        <f>hidden1!A27</f>
        <v xml:space="preserve">    Калининградская область</v>
      </c>
      <c r="B37" s="6">
        <f>'1000-1055'!G37+'1067-1127'!D37+'1067-1127'!J37+'1067-1127'!K37+'1067-1127'!L37+'1067-1127'!M37+'1067-1127'!N37+'1067-1127'!O37+'1067-1127'!P37+'1067-1127'!Q37+'1130-1194'!B37+'1195-1220'!H37+'1195-1220'!I37+'1425-1436'!J37+'1440-1460'!B37+'1720-1755'!C37+'1810-1835'!B37+'1810-1835'!C37+'1836-1843'!B37+'1970-1995'!C37+'1970-1995'!J37+'2010-2055'!C37+'2090-2115'!E37+'2146-2160'!B37+'2146-2160'!G37+'2165-2188'!B37+'2165-2188'!C37+'2200-2290'!B37</f>
        <v>61628045</v>
      </c>
      <c r="C37" s="6">
        <f>'1570-1610'!B37+'1570-1610'!E37+'1570-1610'!H37+'2146-2160'!F37+'2200-2290'!H37+'2350-2363'!I37+'2350-2363'!J37</f>
        <v>7477362</v>
      </c>
      <c r="D37" s="6">
        <f>'1508-1565'!B37+'1508-1565'!E37+'1620-1638'!B37+'2165-2188'!D37+'2300-2325'!B37</f>
        <v>756407</v>
      </c>
      <c r="E37" s="6">
        <f>'1508-1565'!C37+'1792-1805'!B37+'2090-2115'!B37</f>
        <v>0</v>
      </c>
      <c r="F37" s="3"/>
      <c r="G37" s="3"/>
      <c r="H37" s="3"/>
      <c r="I37" s="3"/>
    </row>
    <row r="38" spans="1:9" ht="12.75" customHeight="1" x14ac:dyDescent="0.25">
      <c r="A38" s="5" t="str">
        <f>hidden1!A28</f>
        <v xml:space="preserve">    Ленинградская область</v>
      </c>
      <c r="B38" s="6">
        <f>'1000-1055'!G38+'1067-1127'!D38+'1067-1127'!J38+'1067-1127'!K38+'1067-1127'!L38+'1067-1127'!M38+'1067-1127'!N38+'1067-1127'!O38+'1067-1127'!P38+'1067-1127'!Q38+'1130-1194'!B38+'1195-1220'!H38+'1195-1220'!I38+'1425-1436'!J38+'1440-1460'!B38+'1720-1755'!C38+'1810-1835'!B38+'1810-1835'!C38+'1836-1843'!B38+'1970-1995'!C38+'1970-1995'!J38+'2010-2055'!C38+'2090-2115'!E38+'2146-2160'!B38+'2146-2160'!G38+'2165-2188'!B38+'2165-2188'!C38+'2200-2290'!B38</f>
        <v>338664835</v>
      </c>
      <c r="C38" s="6">
        <f>'1570-1610'!B38+'1570-1610'!E38+'1570-1610'!H38+'2146-2160'!F38+'2200-2290'!H38+'2350-2363'!I38+'2350-2363'!J38</f>
        <v>27717383</v>
      </c>
      <c r="D38" s="6">
        <f>'1508-1565'!B38+'1508-1565'!E38+'1620-1638'!B38+'2165-2188'!D38+'2300-2325'!B38</f>
        <v>2862498</v>
      </c>
      <c r="E38" s="6">
        <f>'1508-1565'!C38+'1792-1805'!B38+'2090-2115'!B38</f>
        <v>0</v>
      </c>
      <c r="F38" s="3"/>
      <c r="G38" s="3"/>
      <c r="H38" s="3"/>
      <c r="I38" s="3"/>
    </row>
    <row r="39" spans="1:9" ht="12.75" customHeight="1" x14ac:dyDescent="0.25">
      <c r="A39" s="5" t="str">
        <f>hidden1!A29</f>
        <v xml:space="preserve">    Мурманская область</v>
      </c>
      <c r="B39" s="6">
        <f>'1000-1055'!G39+'1067-1127'!D39+'1067-1127'!J39+'1067-1127'!K39+'1067-1127'!L39+'1067-1127'!M39+'1067-1127'!N39+'1067-1127'!O39+'1067-1127'!P39+'1067-1127'!Q39+'1130-1194'!B39+'1195-1220'!H39+'1195-1220'!I39+'1425-1436'!J39+'1440-1460'!B39+'1720-1755'!C39+'1810-1835'!B39+'1810-1835'!C39+'1836-1843'!B39+'1970-1995'!C39+'1970-1995'!J39+'2010-2055'!C39+'2090-2115'!E39+'2146-2160'!B39+'2146-2160'!G39+'2165-2188'!B39+'2165-2188'!C39+'2200-2290'!B39</f>
        <v>65983332</v>
      </c>
      <c r="C39" s="6">
        <f>'1570-1610'!B39+'1570-1610'!E39+'1570-1610'!H39+'2146-2160'!F39+'2200-2290'!H39+'2350-2363'!I39+'2350-2363'!J39</f>
        <v>5202087</v>
      </c>
      <c r="D39" s="6">
        <f>'1508-1565'!B39+'1508-1565'!E39+'1620-1638'!B39+'2165-2188'!D39+'2300-2325'!B39</f>
        <v>796157</v>
      </c>
      <c r="E39" s="6">
        <f>'1508-1565'!C39+'1792-1805'!B39+'2090-2115'!B39</f>
        <v>0</v>
      </c>
      <c r="F39" s="3"/>
      <c r="G39" s="3"/>
      <c r="H39" s="3"/>
      <c r="I39" s="3"/>
    </row>
    <row r="40" spans="1:9" ht="12.75" customHeight="1" x14ac:dyDescent="0.25">
      <c r="A40" s="5" t="str">
        <f>hidden1!A30</f>
        <v xml:space="preserve">    Новгородская область</v>
      </c>
      <c r="B40" s="6">
        <f>'1000-1055'!G40+'1067-1127'!D40+'1067-1127'!J40+'1067-1127'!K40+'1067-1127'!L40+'1067-1127'!M40+'1067-1127'!N40+'1067-1127'!O40+'1067-1127'!P40+'1067-1127'!Q40+'1130-1194'!B40+'1195-1220'!H40+'1195-1220'!I40+'1425-1436'!J40+'1440-1460'!B40+'1720-1755'!C40+'1810-1835'!B40+'1810-1835'!C40+'1836-1843'!B40+'1970-1995'!C40+'1970-1995'!J40+'2010-2055'!C40+'2090-2115'!E40+'2146-2160'!B40+'2146-2160'!G40+'2165-2188'!B40+'2165-2188'!C40+'2200-2290'!B40</f>
        <v>30481623</v>
      </c>
      <c r="C40" s="6">
        <f>'1570-1610'!B40+'1570-1610'!E40+'1570-1610'!H40+'2146-2160'!F40+'2200-2290'!H40+'2350-2363'!I40+'2350-2363'!J40</f>
        <v>3793925</v>
      </c>
      <c r="D40" s="6">
        <f>'1508-1565'!B40+'1508-1565'!E40+'1620-1638'!B40+'2165-2188'!D40+'2300-2325'!B40</f>
        <v>396016</v>
      </c>
      <c r="E40" s="6">
        <f>'1508-1565'!C40+'1792-1805'!B40+'2090-2115'!B40</f>
        <v>0</v>
      </c>
      <c r="F40" s="3"/>
      <c r="G40" s="3"/>
      <c r="H40" s="3"/>
      <c r="I40" s="3"/>
    </row>
    <row r="41" spans="1:9" ht="12.75" customHeight="1" x14ac:dyDescent="0.25">
      <c r="A41" s="5" t="str">
        <f>hidden1!A31</f>
        <v xml:space="preserve">    Псковская область</v>
      </c>
      <c r="B41" s="6">
        <f>'1000-1055'!G41+'1067-1127'!D41+'1067-1127'!J41+'1067-1127'!K41+'1067-1127'!L41+'1067-1127'!M41+'1067-1127'!N41+'1067-1127'!O41+'1067-1127'!P41+'1067-1127'!Q41+'1130-1194'!B41+'1195-1220'!H41+'1195-1220'!I41+'1425-1436'!J41+'1440-1460'!B41+'1720-1755'!C41+'1810-1835'!B41+'1810-1835'!C41+'1836-1843'!B41+'1970-1995'!C41+'1970-1995'!J41+'2010-2055'!C41+'2090-2115'!E41+'2146-2160'!B41+'2146-2160'!G41+'2165-2188'!B41+'2165-2188'!C41+'2200-2290'!B41</f>
        <v>20382407</v>
      </c>
      <c r="C41" s="6">
        <f>'1570-1610'!B41+'1570-1610'!E41+'1570-1610'!H41+'2146-2160'!F41+'2200-2290'!H41+'2350-2363'!I41+'2350-2363'!J41</f>
        <v>1859835</v>
      </c>
      <c r="D41" s="6">
        <f>'1508-1565'!B41+'1508-1565'!E41+'1620-1638'!B41+'2165-2188'!D41+'2300-2325'!B41</f>
        <v>194726</v>
      </c>
      <c r="E41" s="6">
        <f>'1508-1565'!C41+'1792-1805'!B41+'2090-2115'!B41</f>
        <v>0</v>
      </c>
      <c r="F41" s="3"/>
      <c r="G41" s="3"/>
      <c r="H41" s="3"/>
      <c r="I41" s="3"/>
    </row>
    <row r="42" spans="1:9" ht="12.75" customHeight="1" x14ac:dyDescent="0.25">
      <c r="A42" s="5" t="str">
        <f>hidden1!A32</f>
        <v xml:space="preserve">    город Санкт-Петербург</v>
      </c>
      <c r="B42" s="6">
        <f>'1000-1055'!G42+'1067-1127'!D42+'1067-1127'!J42+'1067-1127'!K42+'1067-1127'!L42+'1067-1127'!M42+'1067-1127'!N42+'1067-1127'!O42+'1067-1127'!P42+'1067-1127'!Q42+'1130-1194'!B42+'1195-1220'!H42+'1195-1220'!I42+'1425-1436'!J42+'1440-1460'!B42+'1720-1755'!C42+'1810-1835'!B42+'1810-1835'!C42+'1836-1843'!B42+'1970-1995'!C42+'1970-1995'!J42+'2010-2055'!C42+'2090-2115'!E42+'2146-2160'!B42+'2146-2160'!G42+'2165-2188'!B42+'2165-2188'!C42+'2200-2290'!B42</f>
        <v>1362065813</v>
      </c>
      <c r="C42" s="6">
        <f>'1570-1610'!B42+'1570-1610'!E42+'1570-1610'!H42+'2146-2160'!F42+'2200-2290'!H42+'2350-2363'!I42+'2350-2363'!J42</f>
        <v>48223097</v>
      </c>
      <c r="D42" s="6">
        <f>'1508-1565'!B42+'1508-1565'!E42+'1620-1638'!B42+'2165-2188'!D42+'2300-2325'!B42</f>
        <v>7032735</v>
      </c>
      <c r="E42" s="6">
        <f>'1508-1565'!C42+'1792-1805'!B42+'2090-2115'!B42</f>
        <v>0</v>
      </c>
      <c r="F42" s="3"/>
      <c r="G42" s="3"/>
      <c r="H42" s="3"/>
      <c r="I42" s="3"/>
    </row>
    <row r="43" spans="1:9" ht="12.75" customHeight="1" x14ac:dyDescent="0.25">
      <c r="A43" s="5" t="str">
        <f>hidden1!A33</f>
        <v xml:space="preserve">    Ненецкий автономный округ</v>
      </c>
      <c r="B43" s="6">
        <f>'1000-1055'!G43+'1067-1127'!D43+'1067-1127'!J43+'1067-1127'!K43+'1067-1127'!L43+'1067-1127'!M43+'1067-1127'!N43+'1067-1127'!O43+'1067-1127'!P43+'1067-1127'!Q43+'1130-1194'!B43+'1195-1220'!H43+'1195-1220'!I43+'1425-1436'!J43+'1440-1460'!B43+'1720-1755'!C43+'1810-1835'!B43+'1810-1835'!C43+'1836-1843'!B43+'1970-1995'!C43+'1970-1995'!J43+'2010-2055'!C43+'2090-2115'!E43+'2146-2160'!B43+'2146-2160'!G43+'2165-2188'!B43+'2165-2188'!C43+'2200-2290'!B43</f>
        <v>50126321</v>
      </c>
      <c r="C43" s="6">
        <f>'1570-1610'!B43+'1570-1610'!E43+'1570-1610'!H43+'2146-2160'!F43+'2200-2290'!H43+'2350-2363'!I43+'2350-2363'!J43</f>
        <v>5750064</v>
      </c>
      <c r="D43" s="6">
        <f>'1508-1565'!B43+'1508-1565'!E43+'1620-1638'!B43+'2165-2188'!D43+'2300-2325'!B43</f>
        <v>15794</v>
      </c>
      <c r="E43" s="6">
        <f>'1508-1565'!C43+'1792-1805'!B43+'2090-2115'!B43</f>
        <v>1769124</v>
      </c>
      <c r="F43" s="3"/>
      <c r="G43" s="3"/>
      <c r="H43" s="3"/>
      <c r="I43" s="3"/>
    </row>
    <row r="44" spans="1:9" ht="12.75" customHeight="1" x14ac:dyDescent="0.25">
      <c r="A44" s="5" t="str">
        <f>hidden1!A34</f>
        <v xml:space="preserve">  СЕВЕРО-КАВКАЗСКИЙ ФЕДЕРАЛЬНЫЙ ОКРУГ</v>
      </c>
      <c r="B44" s="6">
        <f>'1000-1055'!G44+'1067-1127'!D44+'1067-1127'!J44+'1067-1127'!K44+'1067-1127'!L44+'1067-1127'!M44+'1067-1127'!N44+'1067-1127'!O44+'1067-1127'!P44+'1067-1127'!Q44+'1130-1194'!B44+'1195-1220'!H44+'1195-1220'!I44+'1425-1436'!J44+'1440-1460'!B44+'1720-1755'!C44+'1810-1835'!B44+'1810-1835'!C44+'1836-1843'!B44+'1970-1995'!C44+'1970-1995'!J44+'2010-2055'!C44+'2090-2115'!E44+'2146-2160'!B44+'2146-2160'!G44+'2165-2188'!B44+'2165-2188'!C44+'2200-2290'!B44</f>
        <v>182041368</v>
      </c>
      <c r="C44" s="6">
        <f>'1570-1610'!B44+'1570-1610'!E44+'1570-1610'!H44+'2146-2160'!F44+'2200-2290'!H44+'2350-2363'!I44+'2350-2363'!J44</f>
        <v>22727199</v>
      </c>
      <c r="D44" s="6">
        <f>'1508-1565'!B44+'1508-1565'!E44+'1620-1638'!B44+'2165-2188'!D44+'2300-2325'!B44</f>
        <v>2926208</v>
      </c>
      <c r="E44" s="6">
        <f>'1508-1565'!C44+'1792-1805'!B44+'2090-2115'!B44</f>
        <v>0</v>
      </c>
      <c r="F44" s="3"/>
      <c r="G44" s="3"/>
      <c r="H44" s="3"/>
      <c r="I44" s="3"/>
    </row>
    <row r="45" spans="1:9" ht="12.75" customHeight="1" x14ac:dyDescent="0.25">
      <c r="A45" s="5" t="str">
        <f>hidden1!A35</f>
        <v xml:space="preserve">    Республика Дагестан</v>
      </c>
      <c r="B45" s="6">
        <f>'1000-1055'!G45+'1067-1127'!D45+'1067-1127'!J45+'1067-1127'!K45+'1067-1127'!L45+'1067-1127'!M45+'1067-1127'!N45+'1067-1127'!O45+'1067-1127'!P45+'1067-1127'!Q45+'1130-1194'!B45+'1195-1220'!H45+'1195-1220'!I45+'1425-1436'!J45+'1440-1460'!B45+'1720-1755'!C45+'1810-1835'!B45+'1810-1835'!C45+'1836-1843'!B45+'1970-1995'!C45+'1970-1995'!J45+'2010-2055'!C45+'2090-2115'!E45+'2146-2160'!B45+'2146-2160'!G45+'2165-2188'!B45+'2165-2188'!C45+'2200-2290'!B45</f>
        <v>33048137</v>
      </c>
      <c r="C45" s="6">
        <f>'1570-1610'!B45+'1570-1610'!E45+'1570-1610'!H45+'2146-2160'!F45+'2200-2290'!H45+'2350-2363'!I45+'2350-2363'!J45</f>
        <v>4397228</v>
      </c>
      <c r="D45" s="6">
        <f>'1508-1565'!B45+'1508-1565'!E45+'1620-1638'!B45+'2165-2188'!D45+'2300-2325'!B45</f>
        <v>580000</v>
      </c>
      <c r="E45" s="6">
        <f>'1508-1565'!C45+'1792-1805'!B45+'2090-2115'!B45</f>
        <v>0</v>
      </c>
      <c r="F45" s="3"/>
      <c r="G45" s="3"/>
      <c r="H45" s="3"/>
      <c r="I45" s="3"/>
    </row>
    <row r="46" spans="1:9" ht="12.75" customHeight="1" x14ac:dyDescent="0.25">
      <c r="A46" s="5" t="str">
        <f>hidden1!A36</f>
        <v xml:space="preserve">    Республика Ингушетия</v>
      </c>
      <c r="B46" s="6">
        <f>'1000-1055'!G46+'1067-1127'!D46+'1067-1127'!J46+'1067-1127'!K46+'1067-1127'!L46+'1067-1127'!M46+'1067-1127'!N46+'1067-1127'!O46+'1067-1127'!P46+'1067-1127'!Q46+'1130-1194'!B46+'1195-1220'!H46+'1195-1220'!I46+'1425-1436'!J46+'1440-1460'!B46+'1720-1755'!C46+'1810-1835'!B46+'1810-1835'!C46+'1836-1843'!B46+'1970-1995'!C46+'1970-1995'!J46+'2010-2055'!C46+'2090-2115'!E46+'2146-2160'!B46+'2146-2160'!G46+'2165-2188'!B46+'2165-2188'!C46+'2200-2290'!B46</f>
        <v>7368880</v>
      </c>
      <c r="C46" s="6">
        <f>'1570-1610'!B46+'1570-1610'!E46+'1570-1610'!H46+'2146-2160'!F46+'2200-2290'!H46+'2350-2363'!I46+'2350-2363'!J46</f>
        <v>899257</v>
      </c>
      <c r="D46" s="6">
        <f>'1508-1565'!B46+'1508-1565'!E46+'1620-1638'!B46+'2165-2188'!D46+'2300-2325'!B46</f>
        <v>38154</v>
      </c>
      <c r="E46" s="6">
        <f>'1508-1565'!C46+'1792-1805'!B46+'2090-2115'!B46</f>
        <v>0</v>
      </c>
      <c r="F46" s="3"/>
      <c r="G46" s="3"/>
      <c r="H46" s="3"/>
      <c r="I46" s="3"/>
    </row>
    <row r="47" spans="1:9" ht="12.75" customHeight="1" x14ac:dyDescent="0.25">
      <c r="A47" s="5" t="str">
        <f>hidden1!A37</f>
        <v xml:space="preserve">    Кабардино-Балкарская Республика</v>
      </c>
      <c r="B47" s="6">
        <f>'1000-1055'!G47+'1067-1127'!D47+'1067-1127'!J47+'1067-1127'!K47+'1067-1127'!L47+'1067-1127'!M47+'1067-1127'!N47+'1067-1127'!O47+'1067-1127'!P47+'1067-1127'!Q47+'1130-1194'!B47+'1195-1220'!H47+'1195-1220'!I47+'1425-1436'!J47+'1440-1460'!B47+'1720-1755'!C47+'1810-1835'!B47+'1810-1835'!C47+'1836-1843'!B47+'1970-1995'!C47+'1970-1995'!J47+'2010-2055'!C47+'2090-2115'!E47+'2146-2160'!B47+'2146-2160'!G47+'2165-2188'!B47+'2165-2188'!C47+'2200-2290'!B47</f>
        <v>13906525</v>
      </c>
      <c r="C47" s="6">
        <f>'1570-1610'!B47+'1570-1610'!E47+'1570-1610'!H47+'2146-2160'!F47+'2200-2290'!H47+'2350-2363'!I47+'2350-2363'!J47</f>
        <v>1805412</v>
      </c>
      <c r="D47" s="6">
        <f>'1508-1565'!B47+'1508-1565'!E47+'1620-1638'!B47+'2165-2188'!D47+'2300-2325'!B47</f>
        <v>163000</v>
      </c>
      <c r="E47" s="6">
        <f>'1508-1565'!C47+'1792-1805'!B47+'2090-2115'!B47</f>
        <v>0</v>
      </c>
      <c r="F47" s="3"/>
      <c r="G47" s="3"/>
      <c r="H47" s="3"/>
      <c r="I47" s="3"/>
    </row>
    <row r="48" spans="1:9" ht="12.75" customHeight="1" x14ac:dyDescent="0.25">
      <c r="A48" s="5" t="str">
        <f>hidden1!A38</f>
        <v xml:space="preserve">    Карачаево-Черкесская Республика</v>
      </c>
      <c r="B48" s="6">
        <f>'1000-1055'!G48+'1067-1127'!D48+'1067-1127'!J48+'1067-1127'!K48+'1067-1127'!L48+'1067-1127'!M48+'1067-1127'!N48+'1067-1127'!O48+'1067-1127'!P48+'1067-1127'!Q48+'1130-1194'!B48+'1195-1220'!H48+'1195-1220'!I48+'1425-1436'!J48+'1440-1460'!B48+'1720-1755'!C48+'1810-1835'!B48+'1810-1835'!C48+'1836-1843'!B48+'1970-1995'!C48+'1970-1995'!J48+'2010-2055'!C48+'2090-2115'!E48+'2146-2160'!B48+'2146-2160'!G48+'2165-2188'!B48+'2165-2188'!C48+'2200-2290'!B48</f>
        <v>10170812</v>
      </c>
      <c r="C48" s="6">
        <f>'1570-1610'!B48+'1570-1610'!E48+'1570-1610'!H48+'2146-2160'!F48+'2200-2290'!H48+'2350-2363'!I48+'2350-2363'!J48</f>
        <v>987326</v>
      </c>
      <c r="D48" s="6">
        <f>'1508-1565'!B48+'1508-1565'!E48+'1620-1638'!B48+'2165-2188'!D48+'2300-2325'!B48</f>
        <v>96822</v>
      </c>
      <c r="E48" s="6">
        <f>'1508-1565'!C48+'1792-1805'!B48+'2090-2115'!B48</f>
        <v>0</v>
      </c>
      <c r="F48" s="3"/>
      <c r="G48" s="3"/>
      <c r="H48" s="3"/>
      <c r="I48" s="3"/>
    </row>
    <row r="49" spans="1:9" ht="12.75" customHeight="1" x14ac:dyDescent="0.25">
      <c r="A49" s="5" t="str">
        <f>hidden1!A39</f>
        <v xml:space="preserve">    Республика Северная Осетия-Алания</v>
      </c>
      <c r="B49" s="6">
        <f>'1000-1055'!G49+'1067-1127'!D49+'1067-1127'!J49+'1067-1127'!K49+'1067-1127'!L49+'1067-1127'!M49+'1067-1127'!N49+'1067-1127'!O49+'1067-1127'!P49+'1067-1127'!Q49+'1130-1194'!B49+'1195-1220'!H49+'1195-1220'!I49+'1425-1436'!J49+'1440-1460'!B49+'1720-1755'!C49+'1810-1835'!B49+'1810-1835'!C49+'1836-1843'!B49+'1970-1995'!C49+'1970-1995'!J49+'2010-2055'!C49+'2090-2115'!E49+'2146-2160'!B49+'2146-2160'!G49+'2165-2188'!B49+'2165-2188'!C49+'2200-2290'!B49</f>
        <v>16210049</v>
      </c>
      <c r="C49" s="6">
        <f>'1570-1610'!B49+'1570-1610'!E49+'1570-1610'!H49+'2146-2160'!F49+'2200-2290'!H49+'2350-2363'!I49+'2350-2363'!J49</f>
        <v>2124455</v>
      </c>
      <c r="D49" s="6">
        <f>'1508-1565'!B49+'1508-1565'!E49+'1620-1638'!B49+'2165-2188'!D49+'2300-2325'!B49</f>
        <v>188830</v>
      </c>
      <c r="E49" s="6">
        <f>'1508-1565'!C49+'1792-1805'!B49+'2090-2115'!B49</f>
        <v>0</v>
      </c>
      <c r="F49" s="3"/>
      <c r="G49" s="3"/>
      <c r="H49" s="3"/>
      <c r="I49" s="3"/>
    </row>
    <row r="50" spans="1:9" ht="12.75" customHeight="1" x14ac:dyDescent="0.25">
      <c r="A50" s="5" t="str">
        <f>hidden1!A40</f>
        <v xml:space="preserve">    Чеченская Республика</v>
      </c>
      <c r="B50" s="6">
        <f>'1000-1055'!G50+'1067-1127'!D50+'1067-1127'!J50+'1067-1127'!K50+'1067-1127'!L50+'1067-1127'!M50+'1067-1127'!N50+'1067-1127'!O50+'1067-1127'!P50+'1067-1127'!Q50+'1130-1194'!B50+'1195-1220'!H50+'1195-1220'!I50+'1425-1436'!J50+'1440-1460'!B50+'1720-1755'!C50+'1810-1835'!B50+'1810-1835'!C50+'1836-1843'!B50+'1970-1995'!C50+'1970-1995'!J50+'2010-2055'!C50+'2090-2115'!E50+'2146-2160'!B50+'2146-2160'!G50+'2165-2188'!B50+'2165-2188'!C50+'2200-2290'!B50</f>
        <v>16188627</v>
      </c>
      <c r="C50" s="6">
        <f>'1570-1610'!B50+'1570-1610'!E50+'1570-1610'!H50+'2146-2160'!F50+'2200-2290'!H50+'2350-2363'!I50+'2350-2363'!J50</f>
        <v>3255145</v>
      </c>
      <c r="D50" s="6">
        <f>'1508-1565'!B50+'1508-1565'!E50+'1620-1638'!B50+'2165-2188'!D50+'2300-2325'!B50</f>
        <v>249331</v>
      </c>
      <c r="E50" s="6">
        <f>'1508-1565'!C50+'1792-1805'!B50+'2090-2115'!B50</f>
        <v>0</v>
      </c>
      <c r="F50" s="3"/>
      <c r="G50" s="3"/>
      <c r="H50" s="3"/>
      <c r="I50" s="3"/>
    </row>
    <row r="51" spans="1:9" ht="12.75" customHeight="1" x14ac:dyDescent="0.25">
      <c r="A51" s="5" t="str">
        <f>hidden1!A41</f>
        <v xml:space="preserve">    Ставропольский край</v>
      </c>
      <c r="B51" s="6">
        <f>'1000-1055'!G51+'1067-1127'!D51+'1067-1127'!J51+'1067-1127'!K51+'1067-1127'!L51+'1067-1127'!M51+'1067-1127'!N51+'1067-1127'!O51+'1067-1127'!P51+'1067-1127'!Q51+'1130-1194'!B51+'1195-1220'!H51+'1195-1220'!I51+'1425-1436'!J51+'1440-1460'!B51+'1720-1755'!C51+'1810-1835'!B51+'1810-1835'!C51+'1836-1843'!B51+'1970-1995'!C51+'1970-1995'!J51+'2010-2055'!C51+'2090-2115'!E51+'2146-2160'!B51+'2146-2160'!G51+'2165-2188'!B51+'2165-2188'!C51+'2200-2290'!B51</f>
        <v>85148338</v>
      </c>
      <c r="C51" s="6">
        <f>'1570-1610'!B51+'1570-1610'!E51+'1570-1610'!H51+'2146-2160'!F51+'2200-2290'!H51+'2350-2363'!I51+'2350-2363'!J51</f>
        <v>9258376</v>
      </c>
      <c r="D51" s="6">
        <f>'1508-1565'!B51+'1508-1565'!E51+'1620-1638'!B51+'2165-2188'!D51+'2300-2325'!B51</f>
        <v>1610071</v>
      </c>
      <c r="E51" s="6">
        <f>'1508-1565'!C51+'1792-1805'!B51+'2090-2115'!B51</f>
        <v>0</v>
      </c>
      <c r="F51" s="3"/>
      <c r="G51" s="3"/>
      <c r="H51" s="3"/>
      <c r="I51" s="3"/>
    </row>
    <row r="52" spans="1:9" ht="12.75" customHeight="1" x14ac:dyDescent="0.25">
      <c r="A52" s="5" t="str">
        <f>hidden1!A42</f>
        <v xml:space="preserve">  ЮЖНЫЙ ФЕДЕРАЛЬНЫЙ ОКРУГ</v>
      </c>
      <c r="B52" s="6">
        <f>'1000-1055'!G52+'1067-1127'!D52+'1067-1127'!J52+'1067-1127'!K52+'1067-1127'!L52+'1067-1127'!M52+'1067-1127'!N52+'1067-1127'!O52+'1067-1127'!P52+'1067-1127'!Q52+'1130-1194'!B52+'1195-1220'!H52+'1195-1220'!I52+'1425-1436'!J52+'1440-1460'!B52+'1720-1755'!C52+'1810-1835'!B52+'1810-1835'!C52+'1836-1843'!B52+'1970-1995'!C52+'1970-1995'!J52+'2010-2055'!C52+'2090-2115'!E52+'2146-2160'!B52+'2146-2160'!G52+'2165-2188'!B52+'2165-2188'!C52+'2200-2290'!B52</f>
        <v>955666777</v>
      </c>
      <c r="C52" s="6">
        <f>'1570-1610'!B52+'1570-1610'!E52+'1570-1610'!H52+'2146-2160'!F52+'2200-2290'!H52+'2350-2363'!I52+'2350-2363'!J52</f>
        <v>93684844</v>
      </c>
      <c r="D52" s="6">
        <f>'1508-1565'!B52+'1508-1565'!E52+'1620-1638'!B52+'2165-2188'!D52+'2300-2325'!B52</f>
        <v>12644452</v>
      </c>
      <c r="E52" s="6">
        <f>'1508-1565'!C52+'1792-1805'!B52+'2090-2115'!B52</f>
        <v>3</v>
      </c>
      <c r="F52" s="3"/>
      <c r="G52" s="3"/>
      <c r="H52" s="3"/>
      <c r="I52" s="3"/>
    </row>
    <row r="53" spans="1:9" ht="12.75" customHeight="1" x14ac:dyDescent="0.25">
      <c r="A53" s="5" t="str">
        <f>hidden1!A43</f>
        <v xml:space="preserve">    Республика Адыгея</v>
      </c>
      <c r="B53" s="6">
        <f>'1000-1055'!G53+'1067-1127'!D53+'1067-1127'!J53+'1067-1127'!K53+'1067-1127'!L53+'1067-1127'!M53+'1067-1127'!N53+'1067-1127'!O53+'1067-1127'!P53+'1067-1127'!Q53+'1130-1194'!B53+'1195-1220'!H53+'1195-1220'!I53+'1425-1436'!J53+'1440-1460'!B53+'1720-1755'!C53+'1810-1835'!B53+'1810-1835'!C53+'1836-1843'!B53+'1970-1995'!C53+'1970-1995'!J53+'2010-2055'!C53+'2090-2115'!E53+'2146-2160'!B53+'2146-2160'!G53+'2165-2188'!B53+'2165-2188'!C53+'2200-2290'!B53</f>
        <v>17081590</v>
      </c>
      <c r="C53" s="6">
        <f>'1570-1610'!B53+'1570-1610'!E53+'1570-1610'!H53+'2146-2160'!F53+'2200-2290'!H53+'2350-2363'!I53+'2350-2363'!J53</f>
        <v>1680580</v>
      </c>
      <c r="D53" s="6">
        <f>'1508-1565'!B53+'1508-1565'!E53+'1620-1638'!B53+'2165-2188'!D53+'2300-2325'!B53</f>
        <v>263317</v>
      </c>
      <c r="E53" s="6">
        <f>'1508-1565'!C53+'1792-1805'!B53+'2090-2115'!B53</f>
        <v>0</v>
      </c>
      <c r="F53" s="3"/>
      <c r="G53" s="3"/>
      <c r="H53" s="3"/>
      <c r="I53" s="3"/>
    </row>
    <row r="54" spans="1:9" ht="12.75" customHeight="1" x14ac:dyDescent="0.25">
      <c r="A54" s="5" t="str">
        <f>hidden1!A44</f>
        <v xml:space="preserve">    Республика Калмыкия</v>
      </c>
      <c r="B54" s="6">
        <f>'1000-1055'!G54+'1067-1127'!D54+'1067-1127'!J54+'1067-1127'!K54+'1067-1127'!L54+'1067-1127'!M54+'1067-1127'!N54+'1067-1127'!O54+'1067-1127'!P54+'1067-1127'!Q54+'1130-1194'!B54+'1195-1220'!H54+'1195-1220'!I54+'1425-1436'!J54+'1440-1460'!B54+'1720-1755'!C54+'1810-1835'!B54+'1810-1835'!C54+'1836-1843'!B54+'1970-1995'!C54+'1970-1995'!J54+'2010-2055'!C54+'2090-2115'!E54+'2146-2160'!B54+'2146-2160'!G54+'2165-2188'!B54+'2165-2188'!C54+'2200-2290'!B54</f>
        <v>6854860</v>
      </c>
      <c r="C54" s="6">
        <f>'1570-1610'!B54+'1570-1610'!E54+'1570-1610'!H54+'2146-2160'!F54+'2200-2290'!H54+'2350-2363'!I54+'2350-2363'!J54</f>
        <v>895708</v>
      </c>
      <c r="D54" s="6">
        <f>'1508-1565'!B54+'1508-1565'!E54+'1620-1638'!B54+'2165-2188'!D54+'2300-2325'!B54</f>
        <v>65520</v>
      </c>
      <c r="E54" s="6">
        <f>'1508-1565'!C54+'1792-1805'!B54+'2090-2115'!B54</f>
        <v>0</v>
      </c>
      <c r="F54" s="3"/>
      <c r="G54" s="3"/>
      <c r="H54" s="3"/>
      <c r="I54" s="3"/>
    </row>
    <row r="55" spans="1:9" ht="12.75" customHeight="1" x14ac:dyDescent="0.25">
      <c r="A55" s="5" t="str">
        <f>hidden1!A45</f>
        <v xml:space="preserve">    Республика Крым</v>
      </c>
      <c r="B55" s="6">
        <f>'1000-1055'!G55+'1067-1127'!D55+'1067-1127'!J55+'1067-1127'!K55+'1067-1127'!L55+'1067-1127'!M55+'1067-1127'!N55+'1067-1127'!O55+'1067-1127'!P55+'1067-1127'!Q55+'1130-1194'!B55+'1195-1220'!H55+'1195-1220'!I55+'1425-1436'!J55+'1440-1460'!B55+'1720-1755'!C55+'1810-1835'!B55+'1810-1835'!C55+'1836-1843'!B55+'1970-1995'!C55+'1970-1995'!J55+'2010-2055'!C55+'2090-2115'!E55+'2146-2160'!B55+'2146-2160'!G55+'2165-2188'!B55+'2165-2188'!C55+'2200-2290'!B55</f>
        <v>62384308</v>
      </c>
      <c r="C55" s="6">
        <f>'1570-1610'!B55+'1570-1610'!E55+'1570-1610'!H55+'2146-2160'!F55+'2200-2290'!H55+'2350-2363'!I55+'2350-2363'!J55</f>
        <v>4546876</v>
      </c>
      <c r="D55" s="6">
        <f>'1508-1565'!B55+'1508-1565'!E55+'1620-1638'!B55+'2165-2188'!D55+'2300-2325'!B55</f>
        <v>486556</v>
      </c>
      <c r="E55" s="6">
        <f>'1508-1565'!C55+'1792-1805'!B55+'2090-2115'!B55</f>
        <v>0</v>
      </c>
      <c r="F55" s="3"/>
      <c r="G55" s="3"/>
      <c r="H55" s="3"/>
      <c r="I55" s="3"/>
    </row>
    <row r="56" spans="1:9" ht="12.75" customHeight="1" x14ac:dyDescent="0.25">
      <c r="A56" s="5" t="str">
        <f>hidden1!A46</f>
        <v xml:space="preserve">    Краснодарский край</v>
      </c>
      <c r="B56" s="6">
        <f>'1000-1055'!G56+'1067-1127'!D56+'1067-1127'!J56+'1067-1127'!K56+'1067-1127'!L56+'1067-1127'!M56+'1067-1127'!N56+'1067-1127'!O56+'1067-1127'!P56+'1067-1127'!Q56+'1130-1194'!B56+'1195-1220'!H56+'1195-1220'!I56+'1425-1436'!J56+'1440-1460'!B56+'1720-1755'!C56+'1810-1835'!B56+'1810-1835'!C56+'1836-1843'!B56+'1970-1995'!C56+'1970-1995'!J56+'2010-2055'!C56+'2090-2115'!E56+'2146-2160'!B56+'2146-2160'!G56+'2165-2188'!B56+'2165-2188'!C56+'2200-2290'!B56</f>
        <v>356778220</v>
      </c>
      <c r="C56" s="6">
        <f>'1570-1610'!B56+'1570-1610'!E56+'1570-1610'!H56+'2146-2160'!F56+'2200-2290'!H56+'2350-2363'!I56+'2350-2363'!J56</f>
        <v>46848371</v>
      </c>
      <c r="D56" s="6">
        <f>'1508-1565'!B56+'1508-1565'!E56+'1620-1638'!B56+'2165-2188'!D56+'2300-2325'!B56</f>
        <v>5232780</v>
      </c>
      <c r="E56" s="6">
        <f>'1508-1565'!C56+'1792-1805'!B56+'2090-2115'!B56</f>
        <v>0</v>
      </c>
      <c r="F56" s="3"/>
      <c r="G56" s="3"/>
      <c r="H56" s="3"/>
      <c r="I56" s="3"/>
    </row>
    <row r="57" spans="1:9" ht="12.75" customHeight="1" x14ac:dyDescent="0.25">
      <c r="A57" s="5" t="str">
        <f>hidden1!A47</f>
        <v xml:space="preserve">    Астраханская область</v>
      </c>
      <c r="B57" s="6">
        <f>'1000-1055'!G57+'1067-1127'!D57+'1067-1127'!J57+'1067-1127'!K57+'1067-1127'!L57+'1067-1127'!M57+'1067-1127'!N57+'1067-1127'!O57+'1067-1127'!P57+'1067-1127'!Q57+'1130-1194'!B57+'1195-1220'!H57+'1195-1220'!I57+'1425-1436'!J57+'1440-1460'!B57+'1720-1755'!C57+'1810-1835'!B57+'1810-1835'!C57+'1836-1843'!B57+'1970-1995'!C57+'1970-1995'!J57+'2010-2055'!C57+'2090-2115'!E57+'2146-2160'!B57+'2146-2160'!G57+'2165-2188'!B57+'2165-2188'!C57+'2200-2290'!B57</f>
        <v>124235579</v>
      </c>
      <c r="C57" s="6">
        <f>'1570-1610'!B57+'1570-1610'!E57+'1570-1610'!H57+'2146-2160'!F57+'2200-2290'!H57+'2350-2363'!I57+'2350-2363'!J57</f>
        <v>10954786</v>
      </c>
      <c r="D57" s="6">
        <f>'1508-1565'!B57+'1508-1565'!E57+'1620-1638'!B57+'2165-2188'!D57+'2300-2325'!B57</f>
        <v>349808</v>
      </c>
      <c r="E57" s="6">
        <f>'1508-1565'!C57+'1792-1805'!B57+'2090-2115'!B57</f>
        <v>0</v>
      </c>
      <c r="F57" s="3"/>
      <c r="G57" s="3"/>
      <c r="H57" s="3"/>
      <c r="I57" s="3"/>
    </row>
    <row r="58" spans="1:9" ht="12.75" customHeight="1" x14ac:dyDescent="0.25">
      <c r="A58" s="5" t="str">
        <f>hidden1!A48</f>
        <v xml:space="preserve">    Волгоградская область</v>
      </c>
      <c r="B58" s="6">
        <f>'1000-1055'!G58+'1067-1127'!D58+'1067-1127'!J58+'1067-1127'!K58+'1067-1127'!L58+'1067-1127'!M58+'1067-1127'!N58+'1067-1127'!O58+'1067-1127'!P58+'1067-1127'!Q58+'1130-1194'!B58+'1195-1220'!H58+'1195-1220'!I58+'1425-1436'!J58+'1440-1460'!B58+'1720-1755'!C58+'1810-1835'!B58+'1810-1835'!C58+'1836-1843'!B58+'1970-1995'!C58+'1970-1995'!J58+'2010-2055'!C58+'2090-2115'!E58+'2146-2160'!B58+'2146-2160'!G58+'2165-2188'!B58+'2165-2188'!C58+'2200-2290'!B58</f>
        <v>160844661</v>
      </c>
      <c r="C58" s="6">
        <f>'1570-1610'!B58+'1570-1610'!E58+'1570-1610'!H58+'2146-2160'!F58+'2200-2290'!H58+'2350-2363'!I58+'2350-2363'!J58</f>
        <v>9333971</v>
      </c>
      <c r="D58" s="6">
        <f>'1508-1565'!B58+'1508-1565'!E58+'1620-1638'!B58+'2165-2188'!D58+'2300-2325'!B58</f>
        <v>916176</v>
      </c>
      <c r="E58" s="6">
        <f>'1508-1565'!C58+'1792-1805'!B58+'2090-2115'!B58</f>
        <v>0</v>
      </c>
      <c r="F58" s="3"/>
      <c r="G58" s="3"/>
      <c r="H58" s="3"/>
      <c r="I58" s="3"/>
    </row>
    <row r="59" spans="1:9" ht="12.75" customHeight="1" x14ac:dyDescent="0.25">
      <c r="A59" s="5" t="str">
        <f>hidden1!A49</f>
        <v xml:space="preserve">    Ростовская область</v>
      </c>
      <c r="B59" s="6">
        <f>'1000-1055'!G59+'1067-1127'!D59+'1067-1127'!J59+'1067-1127'!K59+'1067-1127'!L59+'1067-1127'!M59+'1067-1127'!N59+'1067-1127'!O59+'1067-1127'!P59+'1067-1127'!Q59+'1130-1194'!B59+'1195-1220'!H59+'1195-1220'!I59+'1425-1436'!J59+'1440-1460'!B59+'1720-1755'!C59+'1810-1835'!B59+'1810-1835'!C59+'1836-1843'!B59+'1970-1995'!C59+'1970-1995'!J59+'2010-2055'!C59+'2090-2115'!E59+'2146-2160'!B59+'2146-2160'!G59+'2165-2188'!B59+'2165-2188'!C59+'2200-2290'!B59</f>
        <v>209893412</v>
      </c>
      <c r="C59" s="6">
        <f>'1570-1610'!B59+'1570-1610'!E59+'1570-1610'!H59+'2146-2160'!F59+'2200-2290'!H59+'2350-2363'!I59+'2350-2363'!J59</f>
        <v>18501526</v>
      </c>
      <c r="D59" s="6">
        <f>'1508-1565'!B59+'1508-1565'!E59+'1620-1638'!B59+'2165-2188'!D59+'2300-2325'!B59</f>
        <v>5149556</v>
      </c>
      <c r="E59" s="6">
        <f>'1508-1565'!C59+'1792-1805'!B59+'2090-2115'!B59</f>
        <v>3</v>
      </c>
      <c r="F59" s="3"/>
      <c r="G59" s="3"/>
      <c r="H59" s="3"/>
      <c r="I59" s="3"/>
    </row>
    <row r="60" spans="1:9" ht="12.75" customHeight="1" x14ac:dyDescent="0.25">
      <c r="A60" s="5" t="str">
        <f>hidden1!A50</f>
        <v xml:space="preserve">    город Севастополь</v>
      </c>
      <c r="B60" s="6">
        <f>'1000-1055'!G60+'1067-1127'!D60+'1067-1127'!J60+'1067-1127'!K60+'1067-1127'!L60+'1067-1127'!M60+'1067-1127'!N60+'1067-1127'!O60+'1067-1127'!P60+'1067-1127'!Q60+'1130-1194'!B60+'1195-1220'!H60+'1195-1220'!I60+'1425-1436'!J60+'1440-1460'!B60+'1720-1755'!C60+'1810-1835'!B60+'1810-1835'!C60+'1836-1843'!B60+'1970-1995'!C60+'1970-1995'!J60+'2010-2055'!C60+'2090-2115'!E60+'2146-2160'!B60+'2146-2160'!G60+'2165-2188'!B60+'2165-2188'!C60+'2200-2290'!B60</f>
        <v>17594147</v>
      </c>
      <c r="C60" s="6">
        <f>'1570-1610'!B60+'1570-1610'!E60+'1570-1610'!H60+'2146-2160'!F60+'2200-2290'!H60+'2350-2363'!I60+'2350-2363'!J60</f>
        <v>923026</v>
      </c>
      <c r="D60" s="6">
        <f>'1508-1565'!B60+'1508-1565'!E60+'1620-1638'!B60+'2165-2188'!D60+'2300-2325'!B60</f>
        <v>180739</v>
      </c>
      <c r="E60" s="6">
        <f>'1508-1565'!C60+'1792-1805'!B60+'2090-2115'!B60</f>
        <v>0</v>
      </c>
      <c r="F60" s="3"/>
      <c r="G60" s="3"/>
      <c r="H60" s="3"/>
      <c r="I60" s="3"/>
    </row>
    <row r="61" spans="1:9" ht="12.75" customHeight="1" x14ac:dyDescent="0.25">
      <c r="A61" s="5" t="str">
        <f>hidden1!A51</f>
        <v xml:space="preserve">  ПРИВОЛЖСКИЙ ФЕДЕРАЛЬНЫЙ ОКРУГ</v>
      </c>
      <c r="B61" s="6">
        <f>'1000-1055'!G61+'1067-1127'!D61+'1067-1127'!J61+'1067-1127'!K61+'1067-1127'!L61+'1067-1127'!M61+'1067-1127'!N61+'1067-1127'!O61+'1067-1127'!P61+'1067-1127'!Q61+'1130-1194'!B61+'1195-1220'!H61+'1195-1220'!I61+'1425-1436'!J61+'1440-1460'!B61+'1720-1755'!C61+'1810-1835'!B61+'1810-1835'!C61+'1836-1843'!B61+'1970-1995'!C61+'1970-1995'!J61+'2010-2055'!C61+'2090-2115'!E61+'2146-2160'!B61+'2146-2160'!G61+'2165-2188'!B61+'2165-2188'!C61+'2200-2290'!B61</f>
        <v>3058689754</v>
      </c>
      <c r="C61" s="6">
        <f>'1570-1610'!B61+'1570-1610'!E61+'1570-1610'!H61+'2146-2160'!F61+'2200-2290'!H61+'2350-2363'!I61+'2350-2363'!J61</f>
        <v>155805699</v>
      </c>
      <c r="D61" s="6">
        <f>'1508-1565'!B61+'1508-1565'!E61+'1620-1638'!B61+'2165-2188'!D61+'2300-2325'!B61</f>
        <v>21595855</v>
      </c>
      <c r="E61" s="6">
        <f>'1508-1565'!C61+'1792-1805'!B61+'2090-2115'!B61</f>
        <v>66077</v>
      </c>
      <c r="F61" s="3"/>
      <c r="G61" s="3"/>
      <c r="H61" s="3"/>
      <c r="I61" s="3"/>
    </row>
    <row r="62" spans="1:9" ht="12.75" customHeight="1" x14ac:dyDescent="0.25">
      <c r="A62" s="5" t="str">
        <f>hidden1!A52</f>
        <v xml:space="preserve">    Республика Башкортостан</v>
      </c>
      <c r="B62" s="6">
        <f>'1000-1055'!G62+'1067-1127'!D62+'1067-1127'!J62+'1067-1127'!K62+'1067-1127'!L62+'1067-1127'!M62+'1067-1127'!N62+'1067-1127'!O62+'1067-1127'!P62+'1067-1127'!Q62+'1130-1194'!B62+'1195-1220'!H62+'1195-1220'!I62+'1425-1436'!J62+'1440-1460'!B62+'1720-1755'!C62+'1810-1835'!B62+'1810-1835'!C62+'1836-1843'!B62+'1970-1995'!C62+'1970-1995'!J62+'2010-2055'!C62+'2090-2115'!E62+'2146-2160'!B62+'2146-2160'!G62+'2165-2188'!B62+'2165-2188'!C62+'2200-2290'!B62</f>
        <v>250184682</v>
      </c>
      <c r="C62" s="6">
        <f>'1570-1610'!B62+'1570-1610'!E62+'1570-1610'!H62+'2146-2160'!F62+'2200-2290'!H62+'2350-2363'!I62+'2350-2363'!J62</f>
        <v>11606846</v>
      </c>
      <c r="D62" s="6">
        <f>'1508-1565'!B62+'1508-1565'!E62+'1620-1638'!B62+'2165-2188'!D62+'2300-2325'!B62</f>
        <v>1441466</v>
      </c>
      <c r="E62" s="6">
        <f>'1508-1565'!C62+'1792-1805'!B62+'2090-2115'!B62</f>
        <v>0</v>
      </c>
      <c r="F62" s="3"/>
      <c r="G62" s="3"/>
      <c r="H62" s="3"/>
      <c r="I62" s="3"/>
    </row>
    <row r="63" spans="1:9" ht="12.75" customHeight="1" x14ac:dyDescent="0.25">
      <c r="A63" s="5" t="str">
        <f>hidden1!A53</f>
        <v xml:space="preserve">    Республика Марий-Эл</v>
      </c>
      <c r="B63" s="6">
        <f>'1000-1055'!G63+'1067-1127'!D63+'1067-1127'!J63+'1067-1127'!K63+'1067-1127'!L63+'1067-1127'!M63+'1067-1127'!N63+'1067-1127'!O63+'1067-1127'!P63+'1067-1127'!Q63+'1130-1194'!B63+'1195-1220'!H63+'1195-1220'!I63+'1425-1436'!J63+'1440-1460'!B63+'1720-1755'!C63+'1810-1835'!B63+'1810-1835'!C63+'1836-1843'!B63+'1970-1995'!C63+'1970-1995'!J63+'2010-2055'!C63+'2090-2115'!E63+'2146-2160'!B63+'2146-2160'!G63+'2165-2188'!B63+'2165-2188'!C63+'2200-2290'!B63</f>
        <v>25676234</v>
      </c>
      <c r="C63" s="6">
        <f>'1570-1610'!B63+'1570-1610'!E63+'1570-1610'!H63+'2146-2160'!F63+'2200-2290'!H63+'2350-2363'!I63+'2350-2363'!J63</f>
        <v>2054293</v>
      </c>
      <c r="D63" s="6">
        <f>'1508-1565'!B63+'1508-1565'!E63+'1620-1638'!B63+'2165-2188'!D63+'2300-2325'!B63</f>
        <v>145424</v>
      </c>
      <c r="E63" s="6">
        <f>'1508-1565'!C63+'1792-1805'!B63+'2090-2115'!B63</f>
        <v>0</v>
      </c>
      <c r="F63" s="3"/>
      <c r="G63" s="3"/>
      <c r="H63" s="3"/>
      <c r="I63" s="3"/>
    </row>
    <row r="64" spans="1:9" ht="12.75" customHeight="1" x14ac:dyDescent="0.25">
      <c r="A64" s="5" t="str">
        <f>hidden1!A54</f>
        <v xml:space="preserve">    Республика Мордовия</v>
      </c>
      <c r="B64" s="6">
        <f>'1000-1055'!G64+'1067-1127'!D64+'1067-1127'!J64+'1067-1127'!K64+'1067-1127'!L64+'1067-1127'!M64+'1067-1127'!N64+'1067-1127'!O64+'1067-1127'!P64+'1067-1127'!Q64+'1130-1194'!B64+'1195-1220'!H64+'1195-1220'!I64+'1425-1436'!J64+'1440-1460'!B64+'1720-1755'!C64+'1810-1835'!B64+'1810-1835'!C64+'1836-1843'!B64+'1970-1995'!C64+'1970-1995'!J64+'2010-2055'!C64+'2090-2115'!E64+'2146-2160'!B64+'2146-2160'!G64+'2165-2188'!B64+'2165-2188'!C64+'2200-2290'!B64</f>
        <v>33956021</v>
      </c>
      <c r="C64" s="6">
        <f>'1570-1610'!B64+'1570-1610'!E64+'1570-1610'!H64+'2146-2160'!F64+'2200-2290'!H64+'2350-2363'!I64+'2350-2363'!J64</f>
        <v>3055562</v>
      </c>
      <c r="D64" s="6">
        <f>'1508-1565'!B64+'1508-1565'!E64+'1620-1638'!B64+'2165-2188'!D64+'2300-2325'!B64</f>
        <v>604996</v>
      </c>
      <c r="E64" s="6">
        <f>'1508-1565'!C64+'1792-1805'!B64+'2090-2115'!B64</f>
        <v>0</v>
      </c>
      <c r="F64" s="3"/>
      <c r="G64" s="3"/>
      <c r="H64" s="3"/>
      <c r="I64" s="3"/>
    </row>
    <row r="65" spans="1:9" ht="12.75" customHeight="1" x14ac:dyDescent="0.25">
      <c r="A65" s="5" t="str">
        <f>hidden1!A55</f>
        <v xml:space="preserve">    Республика Татарстан</v>
      </c>
      <c r="B65" s="6">
        <f>'1000-1055'!G65+'1067-1127'!D65+'1067-1127'!J65+'1067-1127'!K65+'1067-1127'!L65+'1067-1127'!M65+'1067-1127'!N65+'1067-1127'!O65+'1067-1127'!P65+'1067-1127'!Q65+'1130-1194'!B65+'1195-1220'!H65+'1195-1220'!I65+'1425-1436'!J65+'1440-1460'!B65+'1720-1755'!C65+'1810-1835'!B65+'1810-1835'!C65+'1836-1843'!B65+'1970-1995'!C65+'1970-1995'!J65+'2010-2055'!C65+'2090-2115'!E65+'2146-2160'!B65+'2146-2160'!G65+'2165-2188'!B65+'2165-2188'!C65+'2200-2290'!B65</f>
        <v>629621249</v>
      </c>
      <c r="C65" s="6">
        <f>'1570-1610'!B65+'1570-1610'!E65+'1570-1610'!H65+'2146-2160'!F65+'2200-2290'!H65+'2350-2363'!I65+'2350-2363'!J65</f>
        <v>38441873</v>
      </c>
      <c r="D65" s="6">
        <f>'1508-1565'!B65+'1508-1565'!E65+'1620-1638'!B65+'2165-2188'!D65+'2300-2325'!B65</f>
        <v>7294094</v>
      </c>
      <c r="E65" s="6">
        <f>'1508-1565'!C65+'1792-1805'!B65+'2090-2115'!B65</f>
        <v>66077</v>
      </c>
      <c r="F65" s="3"/>
      <c r="G65" s="3"/>
      <c r="H65" s="3"/>
      <c r="I65" s="3"/>
    </row>
    <row r="66" spans="1:9" ht="12.75" customHeight="1" x14ac:dyDescent="0.25">
      <c r="A66" s="5" t="str">
        <f>hidden1!A56</f>
        <v xml:space="preserve">    Удмуртская Республика</v>
      </c>
      <c r="B66" s="6">
        <f>'1000-1055'!G66+'1067-1127'!D66+'1067-1127'!J66+'1067-1127'!K66+'1067-1127'!L66+'1067-1127'!M66+'1067-1127'!N66+'1067-1127'!O66+'1067-1127'!P66+'1067-1127'!Q66+'1130-1194'!B66+'1195-1220'!H66+'1195-1220'!I66+'1425-1436'!J66+'1440-1460'!B66+'1720-1755'!C66+'1810-1835'!B66+'1810-1835'!C66+'1836-1843'!B66+'1970-1995'!C66+'1970-1995'!J66+'2010-2055'!C66+'2090-2115'!E66+'2146-2160'!B66+'2146-2160'!G66+'2165-2188'!B66+'2165-2188'!C66+'2200-2290'!B66</f>
        <v>184663391</v>
      </c>
      <c r="C66" s="6">
        <f>'1570-1610'!B66+'1570-1610'!E66+'1570-1610'!H66+'2146-2160'!F66+'2200-2290'!H66+'2350-2363'!I66+'2350-2363'!J66</f>
        <v>7482108</v>
      </c>
      <c r="D66" s="6">
        <f>'1508-1565'!B66+'1508-1565'!E66+'1620-1638'!B66+'2165-2188'!D66+'2300-2325'!B66</f>
        <v>918896</v>
      </c>
      <c r="E66" s="6">
        <f>'1508-1565'!C66+'1792-1805'!B66+'2090-2115'!B66</f>
        <v>0</v>
      </c>
      <c r="F66" s="3"/>
      <c r="G66" s="3"/>
      <c r="H66" s="3"/>
      <c r="I66" s="3"/>
    </row>
    <row r="67" spans="1:9" ht="12.75" customHeight="1" x14ac:dyDescent="0.25">
      <c r="A67" s="5" t="str">
        <f>hidden1!A57</f>
        <v xml:space="preserve">    Чувашская Республика</v>
      </c>
      <c r="B67" s="6">
        <f>'1000-1055'!G67+'1067-1127'!D67+'1067-1127'!J67+'1067-1127'!K67+'1067-1127'!L67+'1067-1127'!M67+'1067-1127'!N67+'1067-1127'!O67+'1067-1127'!P67+'1067-1127'!Q67+'1130-1194'!B67+'1195-1220'!H67+'1195-1220'!I67+'1425-1436'!J67+'1440-1460'!B67+'1720-1755'!C67+'1810-1835'!B67+'1810-1835'!C67+'1836-1843'!B67+'1970-1995'!C67+'1970-1995'!J67+'2010-2055'!C67+'2090-2115'!E67+'2146-2160'!B67+'2146-2160'!G67+'2165-2188'!B67+'2165-2188'!C67+'2200-2290'!B67</f>
        <v>53074294</v>
      </c>
      <c r="C67" s="6">
        <f>'1570-1610'!B67+'1570-1610'!E67+'1570-1610'!H67+'2146-2160'!F67+'2200-2290'!H67+'2350-2363'!I67+'2350-2363'!J67</f>
        <v>3446911</v>
      </c>
      <c r="D67" s="6">
        <f>'1508-1565'!B67+'1508-1565'!E67+'1620-1638'!B67+'2165-2188'!D67+'2300-2325'!B67</f>
        <v>523067</v>
      </c>
      <c r="E67" s="6">
        <f>'1508-1565'!C67+'1792-1805'!B67+'2090-2115'!B67</f>
        <v>0</v>
      </c>
      <c r="F67" s="3"/>
      <c r="G67" s="3"/>
      <c r="H67" s="3"/>
      <c r="I67" s="3"/>
    </row>
    <row r="68" spans="1:9" ht="12.75" customHeight="1" x14ac:dyDescent="0.25">
      <c r="A68" s="5" t="str">
        <f>hidden1!A58</f>
        <v xml:space="preserve">    Кировская область</v>
      </c>
      <c r="B68" s="6">
        <f>'1000-1055'!G68+'1067-1127'!D68+'1067-1127'!J68+'1067-1127'!K68+'1067-1127'!L68+'1067-1127'!M68+'1067-1127'!N68+'1067-1127'!O68+'1067-1127'!P68+'1067-1127'!Q68+'1130-1194'!B68+'1195-1220'!H68+'1195-1220'!I68+'1425-1436'!J68+'1440-1460'!B68+'1720-1755'!C68+'1810-1835'!B68+'1810-1835'!C68+'1836-1843'!B68+'1970-1995'!C68+'1970-1995'!J68+'2010-2055'!C68+'2090-2115'!E68+'2146-2160'!B68+'2146-2160'!G68+'2165-2188'!B68+'2165-2188'!C68+'2200-2290'!B68</f>
        <v>52709974</v>
      </c>
      <c r="C68" s="6">
        <f>'1570-1610'!B68+'1570-1610'!E68+'1570-1610'!H68+'2146-2160'!F68+'2200-2290'!H68+'2350-2363'!I68+'2350-2363'!J68</f>
        <v>4133688</v>
      </c>
      <c r="D68" s="6">
        <f>'1508-1565'!B68+'1508-1565'!E68+'1620-1638'!B68+'2165-2188'!D68+'2300-2325'!B68</f>
        <v>340003</v>
      </c>
      <c r="E68" s="6">
        <f>'1508-1565'!C68+'1792-1805'!B68+'2090-2115'!B68</f>
        <v>0</v>
      </c>
      <c r="F68" s="3"/>
      <c r="G68" s="3"/>
      <c r="H68" s="3"/>
      <c r="I68" s="3"/>
    </row>
    <row r="69" spans="1:9" ht="12.75" customHeight="1" x14ac:dyDescent="0.25">
      <c r="A69" s="5" t="str">
        <f>hidden1!A59</f>
        <v xml:space="preserve">    Нижегородская область</v>
      </c>
      <c r="B69" s="6">
        <f>'1000-1055'!G69+'1067-1127'!D69+'1067-1127'!J69+'1067-1127'!K69+'1067-1127'!L69+'1067-1127'!M69+'1067-1127'!N69+'1067-1127'!O69+'1067-1127'!P69+'1067-1127'!Q69+'1130-1194'!B69+'1195-1220'!H69+'1195-1220'!I69+'1425-1436'!J69+'1440-1460'!B69+'1720-1755'!C69+'1810-1835'!B69+'1810-1835'!C69+'1836-1843'!B69+'1970-1995'!C69+'1970-1995'!J69+'2010-2055'!C69+'2090-2115'!E69+'2146-2160'!B69+'2146-2160'!G69+'2165-2188'!B69+'2165-2188'!C69+'2200-2290'!B69</f>
        <v>350565135</v>
      </c>
      <c r="C69" s="6">
        <f>'1570-1610'!B69+'1570-1610'!E69+'1570-1610'!H69+'2146-2160'!F69+'2200-2290'!H69+'2350-2363'!I69+'2350-2363'!J69</f>
        <v>14107005</v>
      </c>
      <c r="D69" s="6">
        <f>'1508-1565'!B69+'1508-1565'!E69+'1620-1638'!B69+'2165-2188'!D69+'2300-2325'!B69</f>
        <v>1806102</v>
      </c>
      <c r="E69" s="6">
        <f>'1508-1565'!C69+'1792-1805'!B69+'2090-2115'!B69</f>
        <v>0</v>
      </c>
      <c r="F69" s="3"/>
      <c r="G69" s="3"/>
      <c r="H69" s="3"/>
      <c r="I69" s="3"/>
    </row>
    <row r="70" spans="1:9" ht="12.75" customHeight="1" x14ac:dyDescent="0.25">
      <c r="A70" s="5" t="str">
        <f>hidden1!A60</f>
        <v xml:space="preserve">    Оренбургская область</v>
      </c>
      <c r="B70" s="6">
        <f>'1000-1055'!G70+'1067-1127'!D70+'1067-1127'!J70+'1067-1127'!K70+'1067-1127'!L70+'1067-1127'!M70+'1067-1127'!N70+'1067-1127'!O70+'1067-1127'!P70+'1067-1127'!Q70+'1130-1194'!B70+'1195-1220'!H70+'1195-1220'!I70+'1425-1436'!J70+'1440-1460'!B70+'1720-1755'!C70+'1810-1835'!B70+'1810-1835'!C70+'1836-1843'!B70+'1970-1995'!C70+'1970-1995'!J70+'2010-2055'!C70+'2090-2115'!E70+'2146-2160'!B70+'2146-2160'!G70+'2165-2188'!B70+'2165-2188'!C70+'2200-2290'!B70</f>
        <v>347131318</v>
      </c>
      <c r="C70" s="6">
        <f>'1570-1610'!B70+'1570-1610'!E70+'1570-1610'!H70+'2146-2160'!F70+'2200-2290'!H70+'2350-2363'!I70+'2350-2363'!J70</f>
        <v>14694779</v>
      </c>
      <c r="D70" s="6">
        <f>'1508-1565'!B70+'1508-1565'!E70+'1620-1638'!B70+'2165-2188'!D70+'2300-2325'!B70</f>
        <v>1039501</v>
      </c>
      <c r="E70" s="6">
        <f>'1508-1565'!C70+'1792-1805'!B70+'2090-2115'!B70</f>
        <v>0</v>
      </c>
      <c r="F70" s="3"/>
      <c r="G70" s="3"/>
      <c r="H70" s="3"/>
      <c r="I70" s="3"/>
    </row>
    <row r="71" spans="1:9" ht="12.75" customHeight="1" x14ac:dyDescent="0.25">
      <c r="A71" s="5" t="str">
        <f>hidden1!A61</f>
        <v xml:space="preserve">    Пензенская область</v>
      </c>
      <c r="B71" s="6">
        <f>'1000-1055'!G71+'1067-1127'!D71+'1067-1127'!J71+'1067-1127'!K71+'1067-1127'!L71+'1067-1127'!M71+'1067-1127'!N71+'1067-1127'!O71+'1067-1127'!P71+'1067-1127'!Q71+'1130-1194'!B71+'1195-1220'!H71+'1195-1220'!I71+'1425-1436'!J71+'1440-1460'!B71+'1720-1755'!C71+'1810-1835'!B71+'1810-1835'!C71+'1836-1843'!B71+'1970-1995'!C71+'1970-1995'!J71+'2010-2055'!C71+'2090-2115'!E71+'2146-2160'!B71+'2146-2160'!G71+'2165-2188'!B71+'2165-2188'!C71+'2200-2290'!B71</f>
        <v>54767704</v>
      </c>
      <c r="C71" s="6">
        <f>'1570-1610'!B71+'1570-1610'!E71+'1570-1610'!H71+'2146-2160'!F71+'2200-2290'!H71+'2350-2363'!I71+'2350-2363'!J71</f>
        <v>4865251</v>
      </c>
      <c r="D71" s="6">
        <f>'1508-1565'!B71+'1508-1565'!E71+'1620-1638'!B71+'2165-2188'!D71+'2300-2325'!B71</f>
        <v>753144</v>
      </c>
      <c r="E71" s="6">
        <f>'1508-1565'!C71+'1792-1805'!B71+'2090-2115'!B71</f>
        <v>0</v>
      </c>
      <c r="F71" s="3"/>
      <c r="G71" s="3"/>
      <c r="H71" s="3"/>
      <c r="I71" s="3"/>
    </row>
    <row r="72" spans="1:9" ht="12.75" customHeight="1" x14ac:dyDescent="0.25">
      <c r="A72" s="5" t="str">
        <f>hidden1!A62</f>
        <v xml:space="preserve">    Пермский край</v>
      </c>
      <c r="B72" s="6">
        <f>'1000-1055'!G72+'1067-1127'!D72+'1067-1127'!J72+'1067-1127'!K72+'1067-1127'!L72+'1067-1127'!M72+'1067-1127'!N72+'1067-1127'!O72+'1067-1127'!P72+'1067-1127'!Q72+'1130-1194'!B72+'1195-1220'!H72+'1195-1220'!I72+'1425-1436'!J72+'1440-1460'!B72+'1720-1755'!C72+'1810-1835'!B72+'1810-1835'!C72+'1836-1843'!B72+'1970-1995'!C72+'1970-1995'!J72+'2010-2055'!C72+'2090-2115'!E72+'2146-2160'!B72+'2146-2160'!G72+'2165-2188'!B72+'2165-2188'!C72+'2200-2290'!B72</f>
        <v>409306351</v>
      </c>
      <c r="C72" s="6">
        <f>'1570-1610'!B72+'1570-1610'!E72+'1570-1610'!H72+'2146-2160'!F72+'2200-2290'!H72+'2350-2363'!I72+'2350-2363'!J72</f>
        <v>17568436</v>
      </c>
      <c r="D72" s="6">
        <f>'1508-1565'!B72+'1508-1565'!E72+'1620-1638'!B72+'2165-2188'!D72+'2300-2325'!B72</f>
        <v>2585575</v>
      </c>
      <c r="E72" s="6">
        <f>'1508-1565'!C72+'1792-1805'!B72+'2090-2115'!B72</f>
        <v>0</v>
      </c>
      <c r="F72" s="3"/>
      <c r="G72" s="3"/>
      <c r="H72" s="3"/>
      <c r="I72" s="3"/>
    </row>
    <row r="73" spans="1:9" ht="12.75" customHeight="1" x14ac:dyDescent="0.25">
      <c r="A73" s="5" t="str">
        <f>hidden1!A63</f>
        <v xml:space="preserve">    Самарская область</v>
      </c>
      <c r="B73" s="6">
        <f>'1000-1055'!G73+'1067-1127'!D73+'1067-1127'!J73+'1067-1127'!K73+'1067-1127'!L73+'1067-1127'!M73+'1067-1127'!N73+'1067-1127'!O73+'1067-1127'!P73+'1067-1127'!Q73+'1130-1194'!B73+'1195-1220'!H73+'1195-1220'!I73+'1425-1436'!J73+'1440-1460'!B73+'1720-1755'!C73+'1810-1835'!B73+'1810-1835'!C73+'1836-1843'!B73+'1970-1995'!C73+'1970-1995'!J73+'2010-2055'!C73+'2090-2115'!E73+'2146-2160'!B73+'2146-2160'!G73+'2165-2188'!B73+'2165-2188'!C73+'2200-2290'!B73</f>
        <v>483759374</v>
      </c>
      <c r="C73" s="6">
        <f>'1570-1610'!B73+'1570-1610'!E73+'1570-1610'!H73+'2146-2160'!F73+'2200-2290'!H73+'2350-2363'!I73+'2350-2363'!J73</f>
        <v>20317780</v>
      </c>
      <c r="D73" s="6">
        <f>'1508-1565'!B73+'1508-1565'!E73+'1620-1638'!B73+'2165-2188'!D73+'2300-2325'!B73</f>
        <v>2684373</v>
      </c>
      <c r="E73" s="6">
        <f>'1508-1565'!C73+'1792-1805'!B73+'2090-2115'!B73</f>
        <v>0</v>
      </c>
      <c r="F73" s="3"/>
      <c r="G73" s="3"/>
      <c r="H73" s="3"/>
      <c r="I73" s="3"/>
    </row>
    <row r="74" spans="1:9" ht="12.75" customHeight="1" x14ac:dyDescent="0.25">
      <c r="A74" s="5" t="str">
        <f>hidden1!A64</f>
        <v xml:space="preserve">    Саратовская область</v>
      </c>
      <c r="B74" s="6">
        <f>'1000-1055'!G74+'1067-1127'!D74+'1067-1127'!J74+'1067-1127'!K74+'1067-1127'!L74+'1067-1127'!M74+'1067-1127'!N74+'1067-1127'!O74+'1067-1127'!P74+'1067-1127'!Q74+'1130-1194'!B74+'1195-1220'!H74+'1195-1220'!I74+'1425-1436'!J74+'1440-1460'!B74+'1720-1755'!C74+'1810-1835'!B74+'1810-1835'!C74+'1836-1843'!B74+'1970-1995'!C74+'1970-1995'!J74+'2010-2055'!C74+'2090-2115'!E74+'2146-2160'!B74+'2146-2160'!G74+'2165-2188'!B74+'2165-2188'!C74+'2200-2290'!B74</f>
        <v>126927870</v>
      </c>
      <c r="C74" s="6">
        <f>'1570-1610'!B74+'1570-1610'!E74+'1570-1610'!H74+'2146-2160'!F74+'2200-2290'!H74+'2350-2363'!I74+'2350-2363'!J74</f>
        <v>10453503</v>
      </c>
      <c r="D74" s="6">
        <f>'1508-1565'!B74+'1508-1565'!E74+'1620-1638'!B74+'2165-2188'!D74+'2300-2325'!B74</f>
        <v>709731</v>
      </c>
      <c r="E74" s="6">
        <f>'1508-1565'!C74+'1792-1805'!B74+'2090-2115'!B74</f>
        <v>0</v>
      </c>
      <c r="F74" s="3"/>
      <c r="G74" s="3"/>
      <c r="H74" s="3"/>
      <c r="I74" s="3"/>
    </row>
    <row r="75" spans="1:9" ht="12.75" customHeight="1" x14ac:dyDescent="0.25">
      <c r="A75" s="5" t="str">
        <f>hidden1!A65</f>
        <v xml:space="preserve">    Ульяновская область</v>
      </c>
      <c r="B75" s="6">
        <f>'1000-1055'!G75+'1067-1127'!D75+'1067-1127'!J75+'1067-1127'!K75+'1067-1127'!L75+'1067-1127'!M75+'1067-1127'!N75+'1067-1127'!O75+'1067-1127'!P75+'1067-1127'!Q75+'1130-1194'!B75+'1195-1220'!H75+'1195-1220'!I75+'1425-1436'!J75+'1440-1460'!B75+'1720-1755'!C75+'1810-1835'!B75+'1810-1835'!C75+'1836-1843'!B75+'1970-1995'!C75+'1970-1995'!J75+'2010-2055'!C75+'2090-2115'!E75+'2146-2160'!B75+'2146-2160'!G75+'2165-2188'!B75+'2165-2188'!C75+'2200-2290'!B75</f>
        <v>56346157</v>
      </c>
      <c r="C75" s="6">
        <f>'1570-1610'!B75+'1570-1610'!E75+'1570-1610'!H75+'2146-2160'!F75+'2200-2290'!H75+'2350-2363'!I75+'2350-2363'!J75</f>
        <v>3577664</v>
      </c>
      <c r="D75" s="6">
        <f>'1508-1565'!B75+'1508-1565'!E75+'1620-1638'!B75+'2165-2188'!D75+'2300-2325'!B75</f>
        <v>749483</v>
      </c>
      <c r="E75" s="6">
        <f>'1508-1565'!C75+'1792-1805'!B75+'2090-2115'!B75</f>
        <v>0</v>
      </c>
      <c r="F75" s="3"/>
      <c r="G75" s="3"/>
      <c r="H75" s="3"/>
      <c r="I75" s="3"/>
    </row>
    <row r="76" spans="1:9" ht="12.75" customHeight="1" x14ac:dyDescent="0.25">
      <c r="A76" s="5" t="str">
        <f>hidden1!A66</f>
        <v xml:space="preserve">  УРАЛЬСКИЙ ФЕДЕРАЛЬНЫЙ ОКРУГ</v>
      </c>
      <c r="B76" s="6">
        <f>'1000-1055'!G76+'1067-1127'!D76+'1067-1127'!J76+'1067-1127'!K76+'1067-1127'!L76+'1067-1127'!M76+'1067-1127'!N76+'1067-1127'!O76+'1067-1127'!P76+'1067-1127'!Q76+'1130-1194'!B76+'1195-1220'!H76+'1195-1220'!I76+'1425-1436'!J76+'1440-1460'!B76+'1720-1755'!C76+'1810-1835'!B76+'1810-1835'!C76+'1836-1843'!B76+'1970-1995'!C76+'1970-1995'!J76+'2010-2055'!C76+'2090-2115'!E76+'2146-2160'!B76+'2146-2160'!G76+'2165-2188'!B76+'2165-2188'!C76+'2200-2290'!B76</f>
        <v>4042545199</v>
      </c>
      <c r="C76" s="6">
        <f>'1570-1610'!B76+'1570-1610'!E76+'1570-1610'!H76+'2146-2160'!F76+'2200-2290'!H76+'2350-2363'!I76+'2350-2363'!J76</f>
        <v>275929291</v>
      </c>
      <c r="D76" s="6">
        <f>'1508-1565'!B76+'1508-1565'!E76+'1620-1638'!B76+'2165-2188'!D76+'2300-2325'!B76</f>
        <v>8646650</v>
      </c>
      <c r="E76" s="6">
        <f>'1508-1565'!C76+'1792-1805'!B76+'2090-2115'!B76</f>
        <v>0</v>
      </c>
      <c r="F76" s="3"/>
      <c r="G76" s="3"/>
      <c r="H76" s="3"/>
      <c r="I76" s="3"/>
    </row>
    <row r="77" spans="1:9" ht="12.75" customHeight="1" x14ac:dyDescent="0.25">
      <c r="A77" s="5" t="str">
        <f>hidden1!A67</f>
        <v xml:space="preserve">    Курганская область</v>
      </c>
      <c r="B77" s="6">
        <f>'1000-1055'!G77+'1067-1127'!D77+'1067-1127'!J77+'1067-1127'!K77+'1067-1127'!L77+'1067-1127'!M77+'1067-1127'!N77+'1067-1127'!O77+'1067-1127'!P77+'1067-1127'!Q77+'1130-1194'!B77+'1195-1220'!H77+'1195-1220'!I77+'1425-1436'!J77+'1440-1460'!B77+'1720-1755'!C77+'1810-1835'!B77+'1810-1835'!C77+'1836-1843'!B77+'1970-1995'!C77+'1970-1995'!J77+'2010-2055'!C77+'2090-2115'!E77+'2146-2160'!B77+'2146-2160'!G77+'2165-2188'!B77+'2165-2188'!C77+'2200-2290'!B77</f>
        <v>35353918</v>
      </c>
      <c r="C77" s="6">
        <f>'1570-1610'!B77+'1570-1610'!E77+'1570-1610'!H77+'2146-2160'!F77+'2200-2290'!H77+'2350-2363'!I77+'2350-2363'!J77</f>
        <v>2843967</v>
      </c>
      <c r="D77" s="6">
        <f>'1508-1565'!B77+'1508-1565'!E77+'1620-1638'!B77+'2165-2188'!D77+'2300-2325'!B77</f>
        <v>298203</v>
      </c>
      <c r="E77" s="6">
        <f>'1508-1565'!C77+'1792-1805'!B77+'2090-2115'!B77</f>
        <v>0</v>
      </c>
      <c r="F77" s="3"/>
      <c r="G77" s="3"/>
      <c r="H77" s="3"/>
      <c r="I77" s="3"/>
    </row>
    <row r="78" spans="1:9" ht="12.75" customHeight="1" x14ac:dyDescent="0.25">
      <c r="A78" s="5" t="str">
        <f>hidden1!A68</f>
        <v xml:space="preserve">    Свердловская область</v>
      </c>
      <c r="B78" s="6">
        <f>'1000-1055'!G78+'1067-1127'!D78+'1067-1127'!J78+'1067-1127'!K78+'1067-1127'!L78+'1067-1127'!M78+'1067-1127'!N78+'1067-1127'!O78+'1067-1127'!P78+'1067-1127'!Q78+'1130-1194'!B78+'1195-1220'!H78+'1195-1220'!I78+'1425-1436'!J78+'1440-1460'!B78+'1720-1755'!C78+'1810-1835'!B78+'1810-1835'!C78+'1836-1843'!B78+'1970-1995'!C78+'1970-1995'!J78+'2010-2055'!C78+'2090-2115'!E78+'2146-2160'!B78+'2146-2160'!G78+'2165-2188'!B78+'2165-2188'!C78+'2200-2290'!B78</f>
        <v>449286694</v>
      </c>
      <c r="C78" s="6">
        <f>'1570-1610'!B78+'1570-1610'!E78+'1570-1610'!H78+'2146-2160'!F78+'2200-2290'!H78+'2350-2363'!I78+'2350-2363'!J78</f>
        <v>28083384</v>
      </c>
      <c r="D78" s="6">
        <f>'1508-1565'!B78+'1508-1565'!E78+'1620-1638'!B78+'2165-2188'!D78+'2300-2325'!B78</f>
        <v>4000559</v>
      </c>
      <c r="E78" s="6">
        <f>'1508-1565'!C78+'1792-1805'!B78+'2090-2115'!B78</f>
        <v>0</v>
      </c>
      <c r="F78" s="3"/>
      <c r="G78" s="3"/>
      <c r="H78" s="3"/>
      <c r="I78" s="3"/>
    </row>
    <row r="79" spans="1:9" ht="12.75" customHeight="1" x14ac:dyDescent="0.25">
      <c r="A79" s="5" t="str">
        <f>hidden1!A69</f>
        <v xml:space="preserve">    Тюменская область</v>
      </c>
      <c r="B79" s="6">
        <f>'1000-1055'!G79+'1067-1127'!D79+'1067-1127'!J79+'1067-1127'!K79+'1067-1127'!L79+'1067-1127'!M79+'1067-1127'!N79+'1067-1127'!O79+'1067-1127'!P79+'1067-1127'!Q79+'1130-1194'!B79+'1195-1220'!H79+'1195-1220'!I79+'1425-1436'!J79+'1440-1460'!B79+'1720-1755'!C79+'1810-1835'!B79+'1810-1835'!C79+'1836-1843'!B79+'1970-1995'!C79+'1970-1995'!J79+'2010-2055'!C79+'2090-2115'!E79+'2146-2160'!B79+'2146-2160'!G79+'2165-2188'!B79+'2165-2188'!C79+'2200-2290'!B79</f>
        <v>241737133</v>
      </c>
      <c r="C79" s="6">
        <f>'1570-1610'!B79+'1570-1610'!E79+'1570-1610'!H79+'2146-2160'!F79+'2200-2290'!H79+'2350-2363'!I79+'2350-2363'!J79</f>
        <v>12714643</v>
      </c>
      <c r="D79" s="6">
        <f>'1508-1565'!B79+'1508-1565'!E79+'1620-1638'!B79+'2165-2188'!D79+'2300-2325'!B79</f>
        <v>675609</v>
      </c>
      <c r="E79" s="6">
        <f>'1508-1565'!C79+'1792-1805'!B79+'2090-2115'!B79</f>
        <v>0</v>
      </c>
      <c r="F79" s="3"/>
      <c r="G79" s="3"/>
      <c r="H79" s="3"/>
      <c r="I79" s="3"/>
    </row>
    <row r="80" spans="1:9" ht="12.75" customHeight="1" x14ac:dyDescent="0.25">
      <c r="A80" s="5" t="str">
        <f>hidden1!A70</f>
        <v xml:space="preserve">    Челябинская область</v>
      </c>
      <c r="B80" s="6">
        <f>'1000-1055'!G80+'1067-1127'!D80+'1067-1127'!J80+'1067-1127'!K80+'1067-1127'!L80+'1067-1127'!M80+'1067-1127'!N80+'1067-1127'!O80+'1067-1127'!P80+'1067-1127'!Q80+'1130-1194'!B80+'1195-1220'!H80+'1195-1220'!I80+'1425-1436'!J80+'1440-1460'!B80+'1720-1755'!C80+'1810-1835'!B80+'1810-1835'!C80+'1836-1843'!B80+'1970-1995'!C80+'1970-1995'!J80+'2010-2055'!C80+'2090-2115'!E80+'2146-2160'!B80+'2146-2160'!G80+'2165-2188'!B80+'2165-2188'!C80+'2200-2290'!B80</f>
        <v>285380537</v>
      </c>
      <c r="C80" s="6">
        <f>'1570-1610'!B80+'1570-1610'!E80+'1570-1610'!H80+'2146-2160'!F80+'2200-2290'!H80+'2350-2363'!I80+'2350-2363'!J80</f>
        <v>15230849</v>
      </c>
      <c r="D80" s="6">
        <f>'1508-1565'!B80+'1508-1565'!E80+'1620-1638'!B80+'2165-2188'!D80+'2300-2325'!B80</f>
        <v>2191859</v>
      </c>
      <c r="E80" s="6">
        <f>'1508-1565'!C80+'1792-1805'!B80+'2090-2115'!B80</f>
        <v>0</v>
      </c>
      <c r="F80" s="3"/>
      <c r="G80" s="3"/>
      <c r="H80" s="3"/>
      <c r="I80" s="3"/>
    </row>
    <row r="81" spans="1:9" ht="12.75" customHeight="1" x14ac:dyDescent="0.25">
      <c r="A81" s="5" t="str">
        <f>hidden1!A71</f>
        <v xml:space="preserve">    Ханты-Мансийский автономный округ - Югра</v>
      </c>
      <c r="B81" s="6">
        <f>'1000-1055'!G81+'1067-1127'!D81+'1067-1127'!J81+'1067-1127'!K81+'1067-1127'!L81+'1067-1127'!M81+'1067-1127'!N81+'1067-1127'!O81+'1067-1127'!P81+'1067-1127'!Q81+'1130-1194'!B81+'1195-1220'!H81+'1195-1220'!I81+'1425-1436'!J81+'1440-1460'!B81+'1720-1755'!C81+'1810-1835'!B81+'1810-1835'!C81+'1836-1843'!B81+'1970-1995'!C81+'1970-1995'!J81+'2010-2055'!C81+'2090-2115'!E81+'2146-2160'!B81+'2146-2160'!G81+'2165-2188'!B81+'2165-2188'!C81+'2200-2290'!B81</f>
        <v>1776955723</v>
      </c>
      <c r="C81" s="6">
        <f>'1570-1610'!B81+'1570-1610'!E81+'1570-1610'!H81+'2146-2160'!F81+'2200-2290'!H81+'2350-2363'!I81+'2350-2363'!J81</f>
        <v>98307858</v>
      </c>
      <c r="D81" s="6">
        <f>'1508-1565'!B81+'1508-1565'!E81+'1620-1638'!B81+'2165-2188'!D81+'2300-2325'!B81</f>
        <v>1278832</v>
      </c>
      <c r="E81" s="6">
        <f>'1508-1565'!C81+'1792-1805'!B81+'2090-2115'!B81</f>
        <v>0</v>
      </c>
      <c r="F81" s="3"/>
      <c r="G81" s="3"/>
      <c r="H81" s="3"/>
      <c r="I81" s="3"/>
    </row>
    <row r="82" spans="1:9" ht="12.75" customHeight="1" x14ac:dyDescent="0.25">
      <c r="A82" s="5" t="str">
        <f>hidden1!A72</f>
        <v xml:space="preserve">    Ямало-Ненецкий автономный округ</v>
      </c>
      <c r="B82" s="6">
        <f>'1000-1055'!G82+'1067-1127'!D82+'1067-1127'!J82+'1067-1127'!K82+'1067-1127'!L82+'1067-1127'!M82+'1067-1127'!N82+'1067-1127'!O82+'1067-1127'!P82+'1067-1127'!Q82+'1130-1194'!B82+'1195-1220'!H82+'1195-1220'!I82+'1425-1436'!J82+'1440-1460'!B82+'1720-1755'!C82+'1810-1835'!B82+'1810-1835'!C82+'1836-1843'!B82+'1970-1995'!C82+'1970-1995'!J82+'2010-2055'!C82+'2090-2115'!E82+'2146-2160'!B82+'2146-2160'!G82+'2165-2188'!B82+'2165-2188'!C82+'2200-2290'!B82</f>
        <v>1253831194</v>
      </c>
      <c r="C82" s="6">
        <f>'1570-1610'!B82+'1570-1610'!E82+'1570-1610'!H82+'2146-2160'!F82+'2200-2290'!H82+'2350-2363'!I82+'2350-2363'!J82</f>
        <v>118748590</v>
      </c>
      <c r="D82" s="6">
        <f>'1508-1565'!B82+'1508-1565'!E82+'1620-1638'!B82+'2165-2188'!D82+'2300-2325'!B82</f>
        <v>201588</v>
      </c>
      <c r="E82" s="6">
        <f>'1508-1565'!C82+'1792-1805'!B82+'2090-2115'!B82</f>
        <v>0</v>
      </c>
      <c r="F82" s="3"/>
      <c r="G82" s="3"/>
      <c r="H82" s="3"/>
      <c r="I82" s="3"/>
    </row>
    <row r="83" spans="1:9" ht="12.75" customHeight="1" x14ac:dyDescent="0.25">
      <c r="A83" s="5" t="str">
        <f>hidden1!A73</f>
        <v xml:space="preserve">  СИБИРСКИЙ ФЕДЕРАЛЬНЫЙ ОКРУГ</v>
      </c>
      <c r="B83" s="6">
        <f>'1000-1055'!G83+'1067-1127'!D83+'1067-1127'!J83+'1067-1127'!K83+'1067-1127'!L83+'1067-1127'!M83+'1067-1127'!N83+'1067-1127'!O83+'1067-1127'!P83+'1067-1127'!Q83+'1130-1194'!B83+'1195-1220'!H83+'1195-1220'!I83+'1425-1436'!J83+'1440-1460'!B83+'1720-1755'!C83+'1810-1835'!B83+'1810-1835'!C83+'1836-1843'!B83+'1970-1995'!C83+'1970-1995'!J83+'2010-2055'!C83+'2090-2115'!E83+'2146-2160'!B83+'2146-2160'!G83+'2165-2188'!B83+'2165-2188'!C83+'2200-2290'!B83</f>
        <v>1674981639</v>
      </c>
      <c r="C83" s="6">
        <f>'1570-1610'!B83+'1570-1610'!E83+'1570-1610'!H83+'2146-2160'!F83+'2200-2290'!H83+'2350-2363'!I83+'2350-2363'!J83</f>
        <v>93099523</v>
      </c>
      <c r="D83" s="6">
        <f>'1508-1565'!B83+'1508-1565'!E83+'1620-1638'!B83+'2165-2188'!D83+'2300-2325'!B83</f>
        <v>12050573</v>
      </c>
      <c r="E83" s="6">
        <f>'1508-1565'!C83+'1792-1805'!B83+'2090-2115'!B83</f>
        <v>0</v>
      </c>
      <c r="F83" s="3"/>
      <c r="G83" s="3"/>
      <c r="H83" s="3"/>
      <c r="I83" s="3"/>
    </row>
    <row r="84" spans="1:9" ht="12.75" customHeight="1" x14ac:dyDescent="0.25">
      <c r="A84" s="5" t="str">
        <f>hidden1!A74</f>
        <v xml:space="preserve">    Республика Алтай</v>
      </c>
      <c r="B84" s="6">
        <f>'1000-1055'!G84+'1067-1127'!D84+'1067-1127'!J84+'1067-1127'!K84+'1067-1127'!L84+'1067-1127'!M84+'1067-1127'!N84+'1067-1127'!O84+'1067-1127'!P84+'1067-1127'!Q84+'1130-1194'!B84+'1195-1220'!H84+'1195-1220'!I84+'1425-1436'!J84+'1440-1460'!B84+'1720-1755'!C84+'1810-1835'!B84+'1810-1835'!C84+'1836-1843'!B84+'1970-1995'!C84+'1970-1995'!J84+'2010-2055'!C84+'2090-2115'!E84+'2146-2160'!B84+'2146-2160'!G84+'2165-2188'!B84+'2165-2188'!C84+'2200-2290'!B84</f>
        <v>4951881</v>
      </c>
      <c r="C84" s="6">
        <f>'1570-1610'!B84+'1570-1610'!E84+'1570-1610'!H84+'2146-2160'!F84+'2200-2290'!H84+'2350-2363'!I84+'2350-2363'!J84</f>
        <v>581674</v>
      </c>
      <c r="D84" s="6">
        <f>'1508-1565'!B84+'1508-1565'!E84+'1620-1638'!B84+'2165-2188'!D84+'2300-2325'!B84</f>
        <v>87804</v>
      </c>
      <c r="E84" s="6">
        <f>'1508-1565'!C84+'1792-1805'!B84+'2090-2115'!B84</f>
        <v>0</v>
      </c>
      <c r="F84" s="3"/>
      <c r="G84" s="3"/>
      <c r="H84" s="3"/>
      <c r="I84" s="3"/>
    </row>
    <row r="85" spans="1:9" ht="12.75" customHeight="1" x14ac:dyDescent="0.25">
      <c r="A85" s="5" t="str">
        <f>hidden1!A75</f>
        <v xml:space="preserve">    Республика Тыва</v>
      </c>
      <c r="B85" s="6">
        <f>'1000-1055'!G85+'1067-1127'!D85+'1067-1127'!J85+'1067-1127'!K85+'1067-1127'!L85+'1067-1127'!M85+'1067-1127'!N85+'1067-1127'!O85+'1067-1127'!P85+'1067-1127'!Q85+'1130-1194'!B85+'1195-1220'!H85+'1195-1220'!I85+'1425-1436'!J85+'1440-1460'!B85+'1720-1755'!C85+'1810-1835'!B85+'1810-1835'!C85+'1836-1843'!B85+'1970-1995'!C85+'1970-1995'!J85+'2010-2055'!C85+'2090-2115'!E85+'2146-2160'!B85+'2146-2160'!G85+'2165-2188'!B85+'2165-2188'!C85+'2200-2290'!B85</f>
        <v>7781461</v>
      </c>
      <c r="C85" s="6">
        <f>'1570-1610'!B85+'1570-1610'!E85+'1570-1610'!H85+'2146-2160'!F85+'2200-2290'!H85+'2350-2363'!I85+'2350-2363'!J85</f>
        <v>472078</v>
      </c>
      <c r="D85" s="6">
        <f>'1508-1565'!B85+'1508-1565'!E85+'1620-1638'!B85+'2165-2188'!D85+'2300-2325'!B85</f>
        <v>52738</v>
      </c>
      <c r="E85" s="6">
        <f>'1508-1565'!C85+'1792-1805'!B85+'2090-2115'!B85</f>
        <v>0</v>
      </c>
      <c r="F85" s="3"/>
      <c r="G85" s="3"/>
      <c r="H85" s="3"/>
      <c r="I85" s="3"/>
    </row>
    <row r="86" spans="1:9" ht="12.75" customHeight="1" x14ac:dyDescent="0.25">
      <c r="A86" s="5" t="str">
        <f>hidden1!A76</f>
        <v xml:space="preserve">    Республика Хакасия</v>
      </c>
      <c r="B86" s="6">
        <f>'1000-1055'!G86+'1067-1127'!D86+'1067-1127'!J86+'1067-1127'!K86+'1067-1127'!L86+'1067-1127'!M86+'1067-1127'!N86+'1067-1127'!O86+'1067-1127'!P86+'1067-1127'!Q86+'1130-1194'!B86+'1195-1220'!H86+'1195-1220'!I86+'1425-1436'!J86+'1440-1460'!B86+'1720-1755'!C86+'1810-1835'!B86+'1810-1835'!C86+'1836-1843'!B86+'1970-1995'!C86+'1970-1995'!J86+'2010-2055'!C86+'2090-2115'!E86+'2146-2160'!B86+'2146-2160'!G86+'2165-2188'!B86+'2165-2188'!C86+'2200-2290'!B86</f>
        <v>28653355</v>
      </c>
      <c r="C86" s="6">
        <f>'1570-1610'!B86+'1570-1610'!E86+'1570-1610'!H86+'2146-2160'!F86+'2200-2290'!H86+'2350-2363'!I86+'2350-2363'!J86</f>
        <v>2741084</v>
      </c>
      <c r="D86" s="6">
        <f>'1508-1565'!B86+'1508-1565'!E86+'1620-1638'!B86+'2165-2188'!D86+'2300-2325'!B86</f>
        <v>411570</v>
      </c>
      <c r="E86" s="6">
        <f>'1508-1565'!C86+'1792-1805'!B86+'2090-2115'!B86</f>
        <v>0</v>
      </c>
      <c r="F86" s="3"/>
      <c r="G86" s="3"/>
      <c r="H86" s="3"/>
      <c r="I86" s="3"/>
    </row>
    <row r="87" spans="1:9" ht="12.75" customHeight="1" x14ac:dyDescent="0.25">
      <c r="A87" s="5" t="str">
        <f>hidden1!A77</f>
        <v xml:space="preserve">    Алтайский край</v>
      </c>
      <c r="B87" s="6">
        <f>'1000-1055'!G87+'1067-1127'!D87+'1067-1127'!J87+'1067-1127'!K87+'1067-1127'!L87+'1067-1127'!M87+'1067-1127'!N87+'1067-1127'!O87+'1067-1127'!P87+'1067-1127'!Q87+'1130-1194'!B87+'1195-1220'!H87+'1195-1220'!I87+'1425-1436'!J87+'1440-1460'!B87+'1720-1755'!C87+'1810-1835'!B87+'1810-1835'!C87+'1836-1843'!B87+'1970-1995'!C87+'1970-1995'!J87+'2010-2055'!C87+'2090-2115'!E87+'2146-2160'!B87+'2146-2160'!G87+'2165-2188'!B87+'2165-2188'!C87+'2200-2290'!B87</f>
        <v>83661416</v>
      </c>
      <c r="C87" s="6">
        <f>'1570-1610'!B87+'1570-1610'!E87+'1570-1610'!H87+'2146-2160'!F87+'2200-2290'!H87+'2350-2363'!I87+'2350-2363'!J87</f>
        <v>5508418</v>
      </c>
      <c r="D87" s="6">
        <f>'1508-1565'!B87+'1508-1565'!E87+'1620-1638'!B87+'2165-2188'!D87+'2300-2325'!B87</f>
        <v>953890</v>
      </c>
      <c r="E87" s="6">
        <f>'1508-1565'!C87+'1792-1805'!B87+'2090-2115'!B87</f>
        <v>0</v>
      </c>
      <c r="F87" s="3"/>
      <c r="G87" s="3"/>
      <c r="H87" s="3"/>
      <c r="I87" s="3"/>
    </row>
    <row r="88" spans="1:9" ht="12.75" customHeight="1" x14ac:dyDescent="0.25">
      <c r="A88" s="5" t="str">
        <f>hidden1!A78</f>
        <v xml:space="preserve">    Красноярский край</v>
      </c>
      <c r="B88" s="6">
        <f>'1000-1055'!G88+'1067-1127'!D88+'1067-1127'!J88+'1067-1127'!K88+'1067-1127'!L88+'1067-1127'!M88+'1067-1127'!N88+'1067-1127'!O88+'1067-1127'!P88+'1067-1127'!Q88+'1130-1194'!B88+'1195-1220'!H88+'1195-1220'!I88+'1425-1436'!J88+'1440-1460'!B88+'1720-1755'!C88+'1810-1835'!B88+'1810-1835'!C88+'1836-1843'!B88+'1970-1995'!C88+'1970-1995'!J88+'2010-2055'!C88+'2090-2115'!E88+'2146-2160'!B88+'2146-2160'!G88+'2165-2188'!B88+'2165-2188'!C88+'2200-2290'!B88</f>
        <v>476694757</v>
      </c>
      <c r="C88" s="6">
        <f>'1570-1610'!B88+'1570-1610'!E88+'1570-1610'!H88+'2146-2160'!F88+'2200-2290'!H88+'2350-2363'!I88+'2350-2363'!J88</f>
        <v>25166227</v>
      </c>
      <c r="D88" s="6">
        <f>'1508-1565'!B88+'1508-1565'!E88+'1620-1638'!B88+'2165-2188'!D88+'2300-2325'!B88</f>
        <v>1076651</v>
      </c>
      <c r="E88" s="6">
        <f>'1508-1565'!C88+'1792-1805'!B88+'2090-2115'!B88</f>
        <v>0</v>
      </c>
      <c r="F88" s="3"/>
      <c r="G88" s="3"/>
      <c r="H88" s="3"/>
      <c r="I88" s="3"/>
    </row>
    <row r="89" spans="1:9" ht="12.75" customHeight="1" x14ac:dyDescent="0.25">
      <c r="A89" s="5" t="str">
        <f>hidden1!A79</f>
        <v xml:space="preserve">    Иркутская область</v>
      </c>
      <c r="B89" s="6">
        <f>'1000-1055'!G89+'1067-1127'!D89+'1067-1127'!J89+'1067-1127'!K89+'1067-1127'!L89+'1067-1127'!M89+'1067-1127'!N89+'1067-1127'!O89+'1067-1127'!P89+'1067-1127'!Q89+'1130-1194'!B89+'1195-1220'!H89+'1195-1220'!I89+'1425-1436'!J89+'1440-1460'!B89+'1720-1755'!C89+'1810-1835'!B89+'1810-1835'!C89+'1836-1843'!B89+'1970-1995'!C89+'1970-1995'!J89+'2010-2055'!C89+'2090-2115'!E89+'2146-2160'!B89+'2146-2160'!G89+'2165-2188'!B89+'2165-2188'!C89+'2200-2290'!B89</f>
        <v>324107817</v>
      </c>
      <c r="C89" s="6">
        <f>'1570-1610'!B89+'1570-1610'!E89+'1570-1610'!H89+'2146-2160'!F89+'2200-2290'!H89+'2350-2363'!I89+'2350-2363'!J89</f>
        <v>18627405</v>
      </c>
      <c r="D89" s="6">
        <f>'1508-1565'!B89+'1508-1565'!E89+'1620-1638'!B89+'2165-2188'!D89+'2300-2325'!B89</f>
        <v>1829207</v>
      </c>
      <c r="E89" s="6">
        <f>'1508-1565'!C89+'1792-1805'!B89+'2090-2115'!B89</f>
        <v>0</v>
      </c>
      <c r="F89" s="3"/>
      <c r="G89" s="3"/>
      <c r="H89" s="3"/>
      <c r="I89" s="3"/>
    </row>
    <row r="90" spans="1:9" ht="12.75" customHeight="1" x14ac:dyDescent="0.25">
      <c r="A90" s="5" t="str">
        <f>hidden1!A80</f>
        <v xml:space="preserve">    Кемеровская область - Кузбасс</v>
      </c>
      <c r="B90" s="6">
        <f>'1000-1055'!G90+'1067-1127'!D90+'1067-1127'!J90+'1067-1127'!K90+'1067-1127'!L90+'1067-1127'!M90+'1067-1127'!N90+'1067-1127'!O90+'1067-1127'!P90+'1067-1127'!Q90+'1130-1194'!B90+'1195-1220'!H90+'1195-1220'!I90+'1425-1436'!J90+'1440-1460'!B90+'1720-1755'!C90+'1810-1835'!B90+'1810-1835'!C90+'1836-1843'!B90+'1970-1995'!C90+'1970-1995'!J90+'2010-2055'!C90+'2090-2115'!E90+'2146-2160'!B90+'2146-2160'!G90+'2165-2188'!B90+'2165-2188'!C90+'2200-2290'!B90</f>
        <v>199034689</v>
      </c>
      <c r="C90" s="6">
        <f>'1570-1610'!B90+'1570-1610'!E90+'1570-1610'!H90+'2146-2160'!F90+'2200-2290'!H90+'2350-2363'!I90+'2350-2363'!J90</f>
        <v>12721373</v>
      </c>
      <c r="D90" s="6">
        <f>'1508-1565'!B90+'1508-1565'!E90+'1620-1638'!B90+'2165-2188'!D90+'2300-2325'!B90</f>
        <v>3056598</v>
      </c>
      <c r="E90" s="6">
        <f>'1508-1565'!C90+'1792-1805'!B90+'2090-2115'!B90</f>
        <v>0</v>
      </c>
      <c r="F90" s="3"/>
      <c r="G90" s="3"/>
      <c r="H90" s="3"/>
      <c r="I90" s="3"/>
    </row>
    <row r="91" spans="1:9" ht="12.75" customHeight="1" x14ac:dyDescent="0.25">
      <c r="A91" s="5" t="str">
        <f>hidden1!A81</f>
        <v xml:space="preserve">    Новосибирская область</v>
      </c>
      <c r="B91" s="6">
        <f>'1000-1055'!G91+'1067-1127'!D91+'1067-1127'!J91+'1067-1127'!K91+'1067-1127'!L91+'1067-1127'!M91+'1067-1127'!N91+'1067-1127'!O91+'1067-1127'!P91+'1067-1127'!Q91+'1130-1194'!B91+'1195-1220'!H91+'1195-1220'!I91+'1425-1436'!J91+'1440-1460'!B91+'1720-1755'!C91+'1810-1835'!B91+'1810-1835'!C91+'1836-1843'!B91+'1970-1995'!C91+'1970-1995'!J91+'2010-2055'!C91+'2090-2115'!E91+'2146-2160'!B91+'2146-2160'!G91+'2165-2188'!B91+'2165-2188'!C91+'2200-2290'!B91</f>
        <v>211688851</v>
      </c>
      <c r="C91" s="6">
        <f>'1570-1610'!B91+'1570-1610'!E91+'1570-1610'!H91+'2146-2160'!F91+'2200-2290'!H91+'2350-2363'!I91+'2350-2363'!J91</f>
        <v>12542131</v>
      </c>
      <c r="D91" s="6">
        <f>'1508-1565'!B91+'1508-1565'!E91+'1620-1638'!B91+'2165-2188'!D91+'2300-2325'!B91</f>
        <v>2267331</v>
      </c>
      <c r="E91" s="6">
        <f>'1508-1565'!C91+'1792-1805'!B91+'2090-2115'!B91</f>
        <v>0</v>
      </c>
      <c r="F91" s="3"/>
      <c r="G91" s="3"/>
      <c r="H91" s="3"/>
      <c r="I91" s="3"/>
    </row>
    <row r="92" spans="1:9" ht="12.75" customHeight="1" x14ac:dyDescent="0.25">
      <c r="A92" s="5" t="str">
        <f>hidden1!A82</f>
        <v xml:space="preserve">    Омская область</v>
      </c>
      <c r="B92" s="6">
        <f>'1000-1055'!G92+'1067-1127'!D92+'1067-1127'!J92+'1067-1127'!K92+'1067-1127'!L92+'1067-1127'!M92+'1067-1127'!N92+'1067-1127'!O92+'1067-1127'!P92+'1067-1127'!Q92+'1130-1194'!B92+'1195-1220'!H92+'1195-1220'!I92+'1425-1436'!J92+'1440-1460'!B92+'1720-1755'!C92+'1810-1835'!B92+'1810-1835'!C92+'1836-1843'!B92+'1970-1995'!C92+'1970-1995'!J92+'2010-2055'!C92+'2090-2115'!E92+'2146-2160'!B92+'2146-2160'!G92+'2165-2188'!B92+'2165-2188'!C92+'2200-2290'!B92</f>
        <v>175488583</v>
      </c>
      <c r="C92" s="6">
        <f>'1570-1610'!B92+'1570-1610'!E92+'1570-1610'!H92+'2146-2160'!F92+'2200-2290'!H92+'2350-2363'!I92+'2350-2363'!J92</f>
        <v>6752020</v>
      </c>
      <c r="D92" s="6">
        <f>'1508-1565'!B92+'1508-1565'!E92+'1620-1638'!B92+'2165-2188'!D92+'2300-2325'!B92</f>
        <v>1105411</v>
      </c>
      <c r="E92" s="6">
        <f>'1508-1565'!C92+'1792-1805'!B92+'2090-2115'!B92</f>
        <v>0</v>
      </c>
      <c r="F92" s="3"/>
      <c r="G92" s="3"/>
      <c r="H92" s="3"/>
      <c r="I92" s="3"/>
    </row>
    <row r="93" spans="1:9" ht="12.75" customHeight="1" x14ac:dyDescent="0.25">
      <c r="A93" s="5" t="str">
        <f>hidden1!A83</f>
        <v xml:space="preserve">    Томская область</v>
      </c>
      <c r="B93" s="6">
        <f>'1000-1055'!G93+'1067-1127'!D93+'1067-1127'!J93+'1067-1127'!K93+'1067-1127'!L93+'1067-1127'!M93+'1067-1127'!N93+'1067-1127'!O93+'1067-1127'!P93+'1067-1127'!Q93+'1130-1194'!B93+'1195-1220'!H93+'1195-1220'!I93+'1425-1436'!J93+'1440-1460'!B93+'1720-1755'!C93+'1810-1835'!B93+'1810-1835'!C93+'1836-1843'!B93+'1970-1995'!C93+'1970-1995'!J93+'2010-2055'!C93+'2090-2115'!E93+'2146-2160'!B93+'2146-2160'!G93+'2165-2188'!B93+'2165-2188'!C93+'2200-2290'!B93</f>
        <v>162918829</v>
      </c>
      <c r="C93" s="6">
        <f>'1570-1610'!B93+'1570-1610'!E93+'1570-1610'!H93+'2146-2160'!F93+'2200-2290'!H93+'2350-2363'!I93+'2350-2363'!J93</f>
        <v>7987113</v>
      </c>
      <c r="D93" s="6">
        <f>'1508-1565'!B93+'1508-1565'!E93+'1620-1638'!B93+'2165-2188'!D93+'2300-2325'!B93</f>
        <v>1209373</v>
      </c>
      <c r="E93" s="6">
        <f>'1508-1565'!C93+'1792-1805'!B93+'2090-2115'!B93</f>
        <v>0</v>
      </c>
      <c r="F93" s="3"/>
      <c r="G93" s="3"/>
      <c r="H93" s="3"/>
      <c r="I93" s="3"/>
    </row>
    <row r="94" spans="1:9" ht="12.75" customHeight="1" x14ac:dyDescent="0.25">
      <c r="A94" s="5" t="str">
        <f>hidden1!A84</f>
        <v xml:space="preserve">  ДАЛЬНЕВОСТОЧНЫЙ ФЕДЕРАЛЬНЫЙ ОКРУГ</v>
      </c>
      <c r="B94" s="6">
        <f>'1000-1055'!G94+'1067-1127'!D94+'1067-1127'!J94+'1067-1127'!K94+'1067-1127'!L94+'1067-1127'!M94+'1067-1127'!N94+'1067-1127'!O94+'1067-1127'!P94+'1067-1127'!Q94+'1130-1194'!B94+'1195-1220'!H94+'1195-1220'!I94+'1425-1436'!J94+'1440-1460'!B94+'1720-1755'!C94+'1810-1835'!B94+'1810-1835'!C94+'1836-1843'!B94+'1970-1995'!C94+'1970-1995'!J94+'2010-2055'!C94+'2090-2115'!E94+'2146-2160'!B94+'2146-2160'!G94+'2165-2188'!B94+'2165-2188'!C94+'2200-2290'!B94</f>
        <v>794688942</v>
      </c>
      <c r="C94" s="6">
        <f>'1570-1610'!B94+'1570-1610'!E94+'1570-1610'!H94+'2146-2160'!F94+'2200-2290'!H94+'2350-2363'!I94+'2350-2363'!J94</f>
        <v>91924936</v>
      </c>
      <c r="D94" s="6">
        <f>'1508-1565'!B94+'1508-1565'!E94+'1620-1638'!B94+'2165-2188'!D94+'2300-2325'!B94</f>
        <v>4452973</v>
      </c>
      <c r="E94" s="6">
        <f>'1508-1565'!C94+'1792-1805'!B94+'2090-2115'!B94</f>
        <v>19094290</v>
      </c>
      <c r="F94" s="3"/>
      <c r="G94" s="3"/>
      <c r="H94" s="3"/>
      <c r="I94" s="3"/>
    </row>
    <row r="95" spans="1:9" x14ac:dyDescent="0.25">
      <c r="A95" s="5" t="str">
        <f>hidden1!A85</f>
        <v xml:space="preserve">    Республика Бурятия</v>
      </c>
      <c r="B95" s="6">
        <f>'1000-1055'!G95+'1067-1127'!D95+'1067-1127'!J95+'1067-1127'!K95+'1067-1127'!L95+'1067-1127'!M95+'1067-1127'!N95+'1067-1127'!O95+'1067-1127'!P95+'1067-1127'!Q95+'1130-1194'!B95+'1195-1220'!H95+'1195-1220'!I95+'1425-1436'!J95+'1440-1460'!B95+'1720-1755'!C95+'1810-1835'!B95+'1810-1835'!C95+'1836-1843'!B95+'1970-1995'!C95+'1970-1995'!J95+'2010-2055'!C95+'2090-2115'!E95+'2146-2160'!B95+'2146-2160'!G95+'2165-2188'!B95+'2165-2188'!C95+'2200-2290'!B95</f>
        <v>33152597</v>
      </c>
      <c r="C95" s="6">
        <f>'1570-1610'!B95+'1570-1610'!E95+'1570-1610'!H95+'2146-2160'!F95+'2200-2290'!H95+'2350-2363'!I95+'2350-2363'!J95</f>
        <v>4347135</v>
      </c>
      <c r="D95" s="6">
        <f>'1508-1565'!B95+'1508-1565'!E95+'1620-1638'!B95+'2165-2188'!D95+'2300-2325'!B95</f>
        <v>323556</v>
      </c>
      <c r="E95" s="6">
        <f>'1508-1565'!C95+'1792-1805'!B95+'2090-2115'!B95</f>
        <v>0</v>
      </c>
      <c r="F95" s="3"/>
      <c r="G95" s="3"/>
      <c r="H95" s="3"/>
      <c r="I95" s="3"/>
    </row>
    <row r="96" spans="1:9" x14ac:dyDescent="0.25">
      <c r="A96" s="5" t="str">
        <f>hidden1!A86</f>
        <v xml:space="preserve">    Республика Саха (Якутия)</v>
      </c>
      <c r="B96" s="6">
        <f>'1000-1055'!G96+'1067-1127'!D96+'1067-1127'!J96+'1067-1127'!K96+'1067-1127'!L96+'1067-1127'!M96+'1067-1127'!N96+'1067-1127'!O96+'1067-1127'!P96+'1067-1127'!Q96+'1130-1194'!B96+'1195-1220'!H96+'1195-1220'!I96+'1425-1436'!J96+'1440-1460'!B96+'1720-1755'!C96+'1810-1835'!B96+'1810-1835'!C96+'1836-1843'!B96+'1970-1995'!C96+'1970-1995'!J96+'2010-2055'!C96+'2090-2115'!E96+'2146-2160'!B96+'2146-2160'!G96+'2165-2188'!B96+'2165-2188'!C96+'2200-2290'!B96</f>
        <v>215762905</v>
      </c>
      <c r="C96" s="6">
        <f>'1570-1610'!B96+'1570-1610'!E96+'1570-1610'!H96+'2146-2160'!F96+'2200-2290'!H96+'2350-2363'!I96+'2350-2363'!J96</f>
        <v>21645499</v>
      </c>
      <c r="D96" s="6">
        <f>'1508-1565'!B96+'1508-1565'!E96+'1620-1638'!B96+'2165-2188'!D96+'2300-2325'!B96</f>
        <v>525613</v>
      </c>
      <c r="E96" s="6">
        <f>'1508-1565'!C96+'1792-1805'!B96+'2090-2115'!B96</f>
        <v>0</v>
      </c>
      <c r="F96" s="3"/>
      <c r="G96" s="3"/>
      <c r="H96" s="3"/>
      <c r="I96" s="3"/>
    </row>
    <row r="97" spans="1:9" x14ac:dyDescent="0.25">
      <c r="A97" s="5" t="str">
        <f>hidden1!A87</f>
        <v xml:space="preserve">    Приморский край</v>
      </c>
      <c r="B97" s="6">
        <f>'1000-1055'!G97+'1067-1127'!D97+'1067-1127'!J97+'1067-1127'!K97+'1067-1127'!L97+'1067-1127'!M97+'1067-1127'!N97+'1067-1127'!O97+'1067-1127'!P97+'1067-1127'!Q97+'1130-1194'!B97+'1195-1220'!H97+'1195-1220'!I97+'1425-1436'!J97+'1440-1460'!B97+'1720-1755'!C97+'1810-1835'!B97+'1810-1835'!C97+'1836-1843'!B97+'1970-1995'!C97+'1970-1995'!J97+'2010-2055'!C97+'2090-2115'!E97+'2146-2160'!B97+'2146-2160'!G97+'2165-2188'!B97+'2165-2188'!C97+'2200-2290'!B97</f>
        <v>137106704</v>
      </c>
      <c r="C97" s="6">
        <f>'1570-1610'!B97+'1570-1610'!E97+'1570-1610'!H97+'2146-2160'!F97+'2200-2290'!H97+'2350-2363'!I97+'2350-2363'!J97</f>
        <v>15511280</v>
      </c>
      <c r="D97" s="6">
        <f>'1508-1565'!B97+'1508-1565'!E97+'1620-1638'!B97+'2165-2188'!D97+'2300-2325'!B97</f>
        <v>1557672</v>
      </c>
      <c r="E97" s="6">
        <f>'1508-1565'!C97+'1792-1805'!B97+'2090-2115'!B97</f>
        <v>0</v>
      </c>
      <c r="F97" s="3"/>
      <c r="G97" s="3"/>
      <c r="H97" s="3"/>
      <c r="I97" s="3"/>
    </row>
    <row r="98" spans="1:9" x14ac:dyDescent="0.25">
      <c r="A98" s="5" t="str">
        <f>hidden1!A88</f>
        <v xml:space="preserve">    Хабаровский край</v>
      </c>
      <c r="B98" s="6">
        <f>'1000-1055'!G98+'1067-1127'!D98+'1067-1127'!J98+'1067-1127'!K98+'1067-1127'!L98+'1067-1127'!M98+'1067-1127'!N98+'1067-1127'!O98+'1067-1127'!P98+'1067-1127'!Q98+'1130-1194'!B98+'1195-1220'!H98+'1195-1220'!I98+'1425-1436'!J98+'1440-1460'!B98+'1720-1755'!C98+'1810-1835'!B98+'1810-1835'!C98+'1836-1843'!B98+'1970-1995'!C98+'1970-1995'!J98+'2010-2055'!C98+'2090-2115'!E98+'2146-2160'!B98+'2146-2160'!G98+'2165-2188'!B98+'2165-2188'!C98+'2200-2290'!B98</f>
        <v>98922998</v>
      </c>
      <c r="C98" s="6">
        <f>'1570-1610'!B98+'1570-1610'!E98+'1570-1610'!H98+'2146-2160'!F98+'2200-2290'!H98+'2350-2363'!I98+'2350-2363'!J98</f>
        <v>15274981</v>
      </c>
      <c r="D98" s="6">
        <f>'1508-1565'!B98+'1508-1565'!E98+'1620-1638'!B98+'2165-2188'!D98+'2300-2325'!B98</f>
        <v>560859</v>
      </c>
      <c r="E98" s="6">
        <f>'1508-1565'!C98+'1792-1805'!B98+'2090-2115'!B98</f>
        <v>0</v>
      </c>
      <c r="F98" s="3"/>
      <c r="G98" s="3"/>
      <c r="H98" s="3"/>
      <c r="I98" s="3"/>
    </row>
    <row r="99" spans="1:9" x14ac:dyDescent="0.25">
      <c r="A99" s="5" t="str">
        <f>hidden1!A89</f>
        <v xml:space="preserve">    Амурская область</v>
      </c>
      <c r="B99" s="6">
        <f>'1000-1055'!G99+'1067-1127'!D99+'1067-1127'!J99+'1067-1127'!K99+'1067-1127'!L99+'1067-1127'!M99+'1067-1127'!N99+'1067-1127'!O99+'1067-1127'!P99+'1067-1127'!Q99+'1130-1194'!B99+'1195-1220'!H99+'1195-1220'!I99+'1425-1436'!J99+'1440-1460'!B99+'1720-1755'!C99+'1810-1835'!B99+'1810-1835'!C99+'1836-1843'!B99+'1970-1995'!C99+'1970-1995'!J99+'2010-2055'!C99+'2090-2115'!E99+'2146-2160'!B99+'2146-2160'!G99+'2165-2188'!B99+'2165-2188'!C99+'2200-2290'!B99</f>
        <v>30068782</v>
      </c>
      <c r="C99" s="6">
        <f>'1570-1610'!B99+'1570-1610'!E99+'1570-1610'!H99+'2146-2160'!F99+'2200-2290'!H99+'2350-2363'!I99+'2350-2363'!J99</f>
        <v>10626624</v>
      </c>
      <c r="D99" s="6">
        <f>'1508-1565'!B99+'1508-1565'!E99+'1620-1638'!B99+'2165-2188'!D99+'2300-2325'!B99</f>
        <v>467904</v>
      </c>
      <c r="E99" s="6">
        <f>'1508-1565'!C99+'1792-1805'!B99+'2090-2115'!B99</f>
        <v>0</v>
      </c>
      <c r="F99" s="3"/>
      <c r="G99" s="3"/>
      <c r="H99" s="3"/>
      <c r="I99" s="3"/>
    </row>
    <row r="100" spans="1:9" x14ac:dyDescent="0.25">
      <c r="A100" s="5" t="str">
        <f>hidden1!A90</f>
        <v xml:space="preserve">    Камчатский край</v>
      </c>
      <c r="B100" s="6">
        <f>'1000-1055'!G100+'1067-1127'!D100+'1067-1127'!J100+'1067-1127'!K100+'1067-1127'!L100+'1067-1127'!M100+'1067-1127'!N100+'1067-1127'!O100+'1067-1127'!P100+'1067-1127'!Q100+'1130-1194'!B100+'1195-1220'!H100+'1195-1220'!I100+'1425-1436'!J100+'1440-1460'!B100+'1720-1755'!C100+'1810-1835'!B100+'1810-1835'!C100+'1836-1843'!B100+'1970-1995'!C100+'1970-1995'!J100+'2010-2055'!C100+'2090-2115'!E100+'2146-2160'!B100+'2146-2160'!G100+'2165-2188'!B100+'2165-2188'!C100+'2200-2290'!B100</f>
        <v>28890753</v>
      </c>
      <c r="C100" s="6">
        <f>'1570-1610'!B100+'1570-1610'!E100+'1570-1610'!H100+'2146-2160'!F100+'2200-2290'!H100+'2350-2363'!I100+'2350-2363'!J100</f>
        <v>3360030</v>
      </c>
      <c r="D100" s="6">
        <f>'1508-1565'!B100+'1508-1565'!E100+'1620-1638'!B100+'2165-2188'!D100+'2300-2325'!B100</f>
        <v>176180</v>
      </c>
      <c r="E100" s="6">
        <f>'1508-1565'!C100+'1792-1805'!B100+'2090-2115'!B100</f>
        <v>0</v>
      </c>
      <c r="F100" s="3"/>
      <c r="G100" s="3"/>
      <c r="H100" s="3"/>
      <c r="I100" s="3"/>
    </row>
    <row r="101" spans="1:9" x14ac:dyDescent="0.25">
      <c r="A101" s="5" t="str">
        <f>hidden1!A91</f>
        <v xml:space="preserve">    Магаданская область</v>
      </c>
      <c r="B101" s="6">
        <f>'1000-1055'!G101+'1067-1127'!D101+'1067-1127'!J101+'1067-1127'!K101+'1067-1127'!L101+'1067-1127'!M101+'1067-1127'!N101+'1067-1127'!O101+'1067-1127'!P101+'1067-1127'!Q101+'1130-1194'!B101+'1195-1220'!H101+'1195-1220'!I101+'1425-1436'!J101+'1440-1460'!B101+'1720-1755'!C101+'1810-1835'!B101+'1810-1835'!C101+'1836-1843'!B101+'1970-1995'!C101+'1970-1995'!J101+'2010-2055'!C101+'2090-2115'!E101+'2146-2160'!B101+'2146-2160'!G101+'2165-2188'!B101+'2165-2188'!C101+'2200-2290'!B101</f>
        <v>3476302</v>
      </c>
      <c r="C101" s="6">
        <f>'1570-1610'!B101+'1570-1610'!E101+'1570-1610'!H101+'2146-2160'!F101+'2200-2290'!H101+'2350-2363'!I101+'2350-2363'!J101</f>
        <v>3535176</v>
      </c>
      <c r="D101" s="6">
        <f>'1508-1565'!B101+'1508-1565'!E101+'1620-1638'!B101+'2165-2188'!D101+'2300-2325'!B101</f>
        <v>30569</v>
      </c>
      <c r="E101" s="6">
        <f>'1508-1565'!C101+'1792-1805'!B101+'2090-2115'!B101</f>
        <v>0</v>
      </c>
      <c r="F101" s="3"/>
      <c r="G101" s="3"/>
      <c r="H101" s="3"/>
      <c r="I101" s="3"/>
    </row>
    <row r="102" spans="1:9" x14ac:dyDescent="0.25">
      <c r="A102" s="5" t="str">
        <f>hidden1!A92</f>
        <v xml:space="preserve">    Сахалинская область</v>
      </c>
      <c r="B102" s="6">
        <f>'1000-1055'!G102+'1067-1127'!D102+'1067-1127'!J102+'1067-1127'!K102+'1067-1127'!L102+'1067-1127'!M102+'1067-1127'!N102+'1067-1127'!O102+'1067-1127'!P102+'1067-1127'!Q102+'1130-1194'!B102+'1195-1220'!H102+'1195-1220'!I102+'1425-1436'!J102+'1440-1460'!B102+'1720-1755'!C102+'1810-1835'!B102+'1810-1835'!C102+'1836-1843'!B102+'1970-1995'!C102+'1970-1995'!J102+'2010-2055'!C102+'2090-2115'!E102+'2146-2160'!B102+'2146-2160'!G102+'2165-2188'!B102+'2165-2188'!C102+'2200-2290'!B102</f>
        <v>191221037</v>
      </c>
      <c r="C102" s="6">
        <f>'1570-1610'!B102+'1570-1610'!E102+'1570-1610'!H102+'2146-2160'!F102+'2200-2290'!H102+'2350-2363'!I102+'2350-2363'!J102</f>
        <v>8567916</v>
      </c>
      <c r="D102" s="6">
        <f>'1508-1565'!B102+'1508-1565'!E102+'1620-1638'!B102+'2165-2188'!D102+'2300-2325'!B102</f>
        <v>450840</v>
      </c>
      <c r="E102" s="6">
        <f>'1508-1565'!C102+'1792-1805'!B102+'2090-2115'!B102</f>
        <v>19094292</v>
      </c>
      <c r="F102" s="3"/>
      <c r="G102" s="3"/>
      <c r="H102" s="3"/>
      <c r="I102" s="3"/>
    </row>
    <row r="103" spans="1:9" x14ac:dyDescent="0.25">
      <c r="A103" s="5" t="str">
        <f>hidden1!A93</f>
        <v xml:space="preserve">    Забайкальский край</v>
      </c>
      <c r="B103" s="6">
        <f>'1000-1055'!G103+'1067-1127'!D103+'1067-1127'!J103+'1067-1127'!K103+'1067-1127'!L103+'1067-1127'!M103+'1067-1127'!N103+'1067-1127'!O103+'1067-1127'!P103+'1067-1127'!Q103+'1130-1194'!B103+'1195-1220'!H103+'1195-1220'!I103+'1425-1436'!J103+'1440-1460'!B103+'1720-1755'!C103+'1810-1835'!B103+'1810-1835'!C103+'1836-1843'!B103+'1970-1995'!C103+'1970-1995'!J103+'2010-2055'!C103+'2090-2115'!E103+'2146-2160'!B103+'2146-2160'!G103+'2165-2188'!B103+'2165-2188'!C103+'2200-2290'!B103</f>
        <v>37610985</v>
      </c>
      <c r="C103" s="6">
        <f>'1570-1610'!B103+'1570-1610'!E103+'1570-1610'!H103+'2146-2160'!F103+'2200-2290'!H103+'2350-2363'!I103+'2350-2363'!J103</f>
        <v>5872740</v>
      </c>
      <c r="D103" s="6">
        <f>'1508-1565'!B103+'1508-1565'!E103+'1620-1638'!B103+'2165-2188'!D103+'2300-2325'!B103</f>
        <v>280689</v>
      </c>
      <c r="E103" s="6">
        <f>'1508-1565'!C103+'1792-1805'!B103+'2090-2115'!B103</f>
        <v>-2</v>
      </c>
      <c r="F103" s="3"/>
      <c r="G103" s="3"/>
      <c r="H103" s="3"/>
      <c r="I103" s="3"/>
    </row>
    <row r="104" spans="1:9" x14ac:dyDescent="0.25">
      <c r="A104" s="5" t="str">
        <f>hidden1!A94</f>
        <v xml:space="preserve">    Еврейская автономная область</v>
      </c>
      <c r="B104" s="6">
        <f>'1000-1055'!G104+'1067-1127'!D104+'1067-1127'!J104+'1067-1127'!K104+'1067-1127'!L104+'1067-1127'!M104+'1067-1127'!N104+'1067-1127'!O104+'1067-1127'!P104+'1067-1127'!Q104+'1130-1194'!B104+'1195-1220'!H104+'1195-1220'!I104+'1425-1436'!J104+'1440-1460'!B104+'1720-1755'!C104+'1810-1835'!B104+'1810-1835'!C104+'1836-1843'!B104+'1970-1995'!C104+'1970-1995'!J104+'2010-2055'!C104+'2090-2115'!E104+'2146-2160'!B104+'2146-2160'!G104+'2165-2188'!B104+'2165-2188'!C104+'2200-2290'!B104</f>
        <v>5575251</v>
      </c>
      <c r="C104" s="6">
        <f>'1570-1610'!B104+'1570-1610'!E104+'1570-1610'!H104+'2146-2160'!F104+'2200-2290'!H104+'2350-2363'!I104+'2350-2363'!J104</f>
        <v>1870098</v>
      </c>
      <c r="D104" s="6">
        <f>'1508-1565'!B104+'1508-1565'!E104+'1620-1638'!B104+'2165-2188'!D104+'2300-2325'!B104</f>
        <v>19003</v>
      </c>
      <c r="E104" s="6">
        <f>'1508-1565'!C104+'1792-1805'!B104+'2090-2115'!B104</f>
        <v>0</v>
      </c>
      <c r="F104" s="3"/>
      <c r="G104" s="3"/>
      <c r="H104" s="3"/>
      <c r="I104" s="3"/>
    </row>
    <row r="105" spans="1:9" x14ac:dyDescent="0.25">
      <c r="A105" s="5" t="str">
        <f>hidden1!A95</f>
        <v xml:space="preserve">    Чукотский автономный округ</v>
      </c>
      <c r="B105" s="6">
        <f>'1000-1055'!G105+'1067-1127'!D105+'1067-1127'!J105+'1067-1127'!K105+'1067-1127'!L105+'1067-1127'!M105+'1067-1127'!N105+'1067-1127'!O105+'1067-1127'!P105+'1067-1127'!Q105+'1130-1194'!B105+'1195-1220'!H105+'1195-1220'!I105+'1425-1436'!J105+'1440-1460'!B105+'1720-1755'!C105+'1810-1835'!B105+'1810-1835'!C105+'1836-1843'!B105+'1970-1995'!C105+'1970-1995'!J105+'2010-2055'!C105+'2090-2115'!E105+'2146-2160'!B105+'2146-2160'!G105+'2165-2188'!B105+'2165-2188'!C105+'2200-2290'!B105</f>
        <v>12900628</v>
      </c>
      <c r="C105" s="6">
        <f>'1570-1610'!B105+'1570-1610'!E105+'1570-1610'!H105+'2146-2160'!F105+'2200-2290'!H105+'2350-2363'!I105+'2350-2363'!J105</f>
        <v>1313457</v>
      </c>
      <c r="D105" s="6">
        <f>'1508-1565'!B105+'1508-1565'!E105+'1620-1638'!B105+'2165-2188'!D105+'2300-2325'!B105</f>
        <v>60088</v>
      </c>
      <c r="E105" s="6">
        <f>'1508-1565'!C105+'1792-1805'!B105+'2090-2115'!B105</f>
        <v>0</v>
      </c>
      <c r="F105" s="3"/>
      <c r="G105" s="3"/>
      <c r="H105" s="3"/>
      <c r="I105" s="3"/>
    </row>
    <row r="106" spans="1:9" x14ac:dyDescent="0.25">
      <c r="A106" s="5" t="str">
        <f>hidden1!A101</f>
        <v xml:space="preserve">  МИ ФНС РОССИИ ПО УПРАВЛЕНИЮ ДОЛГОМ</v>
      </c>
      <c r="B106" s="6">
        <f>'1000-1055'!G106+'1067-1127'!D106+'1067-1127'!J106+'1067-1127'!K106+'1067-1127'!L106+'1067-1127'!M106+'1067-1127'!N106+'1067-1127'!O106+'1067-1127'!P106+'1067-1127'!Q106+'1130-1194'!B106+'1195-1220'!H106+'1195-1220'!I106+'1425-1436'!J106+'1440-1460'!B106+'1720-1755'!C106+'1810-1835'!B106+'1810-1835'!C106+'1836-1843'!B106+'1970-1995'!C106+'1970-1995'!J106+'2010-2055'!C106+'2090-2115'!E106+'2146-2160'!B106+'2146-2160'!G106+'2165-2188'!B106+'2165-2188'!C106+'2200-2290'!B106</f>
        <v>631</v>
      </c>
      <c r="C106" s="6">
        <f>'1570-1610'!B106+'1570-1610'!E106+'1570-1610'!H106+'2146-2160'!F106+'2200-2290'!H106+'2350-2363'!I106+'2350-2363'!J106</f>
        <v>0</v>
      </c>
      <c r="D106" s="6">
        <f>'1508-1565'!B106+'1508-1565'!E106+'1620-1638'!B106+'2165-2188'!D106+'2300-2325'!B106</f>
        <v>0</v>
      </c>
      <c r="E106" s="6">
        <f>'1508-1565'!C106+'1792-1805'!B106+'2090-2115'!B106</f>
        <v>0</v>
      </c>
      <c r="F106" s="3"/>
      <c r="G106" s="3"/>
      <c r="H106" s="3"/>
      <c r="I106" s="3"/>
    </row>
    <row r="107" spans="1:9" x14ac:dyDescent="0.25">
      <c r="A107" s="5"/>
      <c r="B107" s="6"/>
      <c r="C107" s="6"/>
      <c r="D107" s="6"/>
      <c r="E107" s="6"/>
      <c r="F107" s="3"/>
      <c r="G107" s="3"/>
      <c r="H107" s="3"/>
      <c r="I107"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R101"/>
  <sheetViews>
    <sheetView zoomScale="80" zoomScaleNormal="80" workbookViewId="0">
      <selection activeCell="AD1" sqref="AD1"/>
    </sheetView>
  </sheetViews>
  <sheetFormatPr defaultRowHeight="13.2" x14ac:dyDescent="0.25"/>
  <cols>
    <col min="1" max="1" width="41.88671875" customWidth="1"/>
  </cols>
  <sheetData>
    <row r="1" spans="1:200" s="84" customFormat="1" x14ac:dyDescent="0.25">
      <c r="A1" s="84" t="s">
        <v>277</v>
      </c>
      <c r="B1" s="23">
        <v>21508383288</v>
      </c>
      <c r="C1" s="23">
        <v>21508381780</v>
      </c>
      <c r="D1" s="23">
        <v>21309705121</v>
      </c>
      <c r="E1" s="23">
        <v>9997747556</v>
      </c>
      <c r="F1" s="23">
        <v>5341349292</v>
      </c>
      <c r="G1" s="23">
        <v>4624476848</v>
      </c>
      <c r="H1" s="23">
        <v>580071948</v>
      </c>
      <c r="I1" s="95">
        <v>26050157</v>
      </c>
      <c r="J1" s="95">
        <v>21105117</v>
      </c>
      <c r="K1" s="95">
        <v>453568808</v>
      </c>
      <c r="L1" s="23">
        <v>3131117201</v>
      </c>
      <c r="M1" s="24">
        <v>67201534</v>
      </c>
      <c r="N1" s="24">
        <v>344203093</v>
      </c>
      <c r="O1" s="25">
        <v>128225</v>
      </c>
      <c r="P1" s="25">
        <v>1030765</v>
      </c>
      <c r="Q1" s="25">
        <v>155386725</v>
      </c>
      <c r="R1" s="78">
        <v>-17</v>
      </c>
      <c r="S1" s="78">
        <v>85813788</v>
      </c>
      <c r="T1" s="78">
        <v>20718</v>
      </c>
      <c r="U1" s="78">
        <v>4191881</v>
      </c>
      <c r="V1" s="78">
        <v>23724589</v>
      </c>
      <c r="W1" s="25">
        <v>25467440</v>
      </c>
      <c r="X1" s="25">
        <v>122358077</v>
      </c>
      <c r="Y1" s="25">
        <v>138630064</v>
      </c>
      <c r="Z1" s="25">
        <v>2957789</v>
      </c>
      <c r="AA1" s="25">
        <v>109872657</v>
      </c>
      <c r="AB1" s="24">
        <v>3854782</v>
      </c>
      <c r="AC1" s="25">
        <v>44593951</v>
      </c>
      <c r="AD1" s="25">
        <v>0</v>
      </c>
      <c r="AE1" s="25">
        <v>4656398264</v>
      </c>
      <c r="AF1" s="24">
        <v>3658271105</v>
      </c>
      <c r="AG1" s="25">
        <v>18509015</v>
      </c>
      <c r="AH1" s="24">
        <v>90636141</v>
      </c>
      <c r="AI1" s="42">
        <v>159069</v>
      </c>
      <c r="AJ1" s="42">
        <v>1699</v>
      </c>
      <c r="AK1" s="42">
        <v>3206951</v>
      </c>
      <c r="AL1" s="42">
        <v>584557407</v>
      </c>
      <c r="AM1" s="42">
        <v>225802</v>
      </c>
      <c r="AN1" s="43">
        <v>852284</v>
      </c>
      <c r="AO1" s="42">
        <v>1713904</v>
      </c>
      <c r="AP1" s="42">
        <v>15257</v>
      </c>
      <c r="AQ1" s="63">
        <v>76330289</v>
      </c>
      <c r="AR1" s="23">
        <v>4331103744</v>
      </c>
      <c r="AS1" s="23">
        <v>4210612994</v>
      </c>
      <c r="AT1" s="23">
        <v>120490750</v>
      </c>
      <c r="AU1" s="62">
        <v>3312386</v>
      </c>
      <c r="AV1" s="62">
        <v>2037308</v>
      </c>
      <c r="AW1" s="62">
        <v>1275078</v>
      </c>
      <c r="AX1" s="62">
        <v>0</v>
      </c>
      <c r="AY1" s="62">
        <v>32956950</v>
      </c>
      <c r="AZ1" s="62">
        <v>5288693</v>
      </c>
      <c r="BA1" s="64">
        <v>0</v>
      </c>
      <c r="BB1" s="64">
        <v>0</v>
      </c>
      <c r="BC1" s="62">
        <v>96277</v>
      </c>
      <c r="BD1" s="62">
        <v>187214</v>
      </c>
      <c r="BE1" s="62">
        <v>198658</v>
      </c>
      <c r="BF1" s="62">
        <v>433235639</v>
      </c>
      <c r="BG1" s="62">
        <v>299250040</v>
      </c>
      <c r="BH1" s="62">
        <v>-32890214</v>
      </c>
      <c r="BI1" s="62">
        <v>2441156</v>
      </c>
      <c r="BJ1" s="62">
        <v>281822965</v>
      </c>
      <c r="BK1" s="62">
        <v>1556536</v>
      </c>
      <c r="BL1" s="62">
        <v>3379190</v>
      </c>
      <c r="BM1" s="62">
        <v>516050</v>
      </c>
      <c r="BN1" s="62">
        <v>113661114</v>
      </c>
      <c r="BO1" s="62">
        <v>135708385</v>
      </c>
      <c r="BP1" s="62">
        <v>1596039</v>
      </c>
      <c r="BQ1" s="62">
        <v>1225611</v>
      </c>
      <c r="BR1" s="62">
        <v>4393832</v>
      </c>
      <c r="BS1" s="62">
        <v>0</v>
      </c>
      <c r="BT1" s="62">
        <v>-7758472</v>
      </c>
      <c r="BU1" s="92">
        <v>-40717557</v>
      </c>
      <c r="BV1" s="72">
        <v>94553229</v>
      </c>
      <c r="BW1" s="73">
        <v>2451089</v>
      </c>
      <c r="BX1" s="72">
        <v>0</v>
      </c>
      <c r="BY1" s="73">
        <v>0</v>
      </c>
      <c r="BZ1" s="62">
        <v>3302</v>
      </c>
      <c r="CA1" s="62">
        <v>62704</v>
      </c>
      <c r="CB1" s="62">
        <v>28702866</v>
      </c>
      <c r="CC1" s="62">
        <v>-1226793969</v>
      </c>
      <c r="CD1" s="62">
        <v>0</v>
      </c>
      <c r="CE1" s="62">
        <v>-2987366</v>
      </c>
      <c r="CF1" s="62">
        <v>-14961597</v>
      </c>
      <c r="CG1" s="62">
        <v>340224185</v>
      </c>
      <c r="CH1" s="62">
        <v>335444358</v>
      </c>
      <c r="CI1" s="62">
        <v>4779827</v>
      </c>
      <c r="CJ1" s="62">
        <v>33026</v>
      </c>
      <c r="CK1" s="62">
        <v>30023</v>
      </c>
      <c r="CL1" s="62">
        <v>3003</v>
      </c>
      <c r="CM1" s="62">
        <v>0</v>
      </c>
      <c r="CN1" s="62">
        <v>82499</v>
      </c>
      <c r="CO1" s="62">
        <v>10650</v>
      </c>
      <c r="CP1" s="62">
        <v>0</v>
      </c>
      <c r="CQ1" s="62">
        <v>39477</v>
      </c>
      <c r="CR1" s="62">
        <v>1560934</v>
      </c>
      <c r="CS1" s="62">
        <v>1931419</v>
      </c>
      <c r="CT1" s="62">
        <v>140034</v>
      </c>
      <c r="CU1" s="62">
        <v>930424</v>
      </c>
      <c r="CV1" s="62">
        <v>49270</v>
      </c>
      <c r="CW1" s="78">
        <v>0</v>
      </c>
      <c r="CX1" s="62">
        <v>3</v>
      </c>
      <c r="CY1" s="62">
        <v>0</v>
      </c>
      <c r="CZ1" s="62">
        <v>1275</v>
      </c>
      <c r="DA1" s="42">
        <v>705</v>
      </c>
      <c r="DB1" s="42">
        <v>0</v>
      </c>
      <c r="DC1" s="72">
        <v>111</v>
      </c>
      <c r="DD1" s="62">
        <v>6717523</v>
      </c>
      <c r="DE1" s="62">
        <v>510722</v>
      </c>
      <c r="DF1" s="62">
        <v>1374981178</v>
      </c>
      <c r="DG1" s="62">
        <v>-2505567</v>
      </c>
      <c r="DH1" s="62">
        <v>-739377</v>
      </c>
      <c r="DI1" s="62">
        <v>-1284317</v>
      </c>
      <c r="DJ1" s="62">
        <v>-86416</v>
      </c>
      <c r="DK1" s="62">
        <v>0</v>
      </c>
      <c r="DL1" s="62">
        <v>-67473</v>
      </c>
      <c r="DM1" s="62">
        <v>-364</v>
      </c>
      <c r="DN1" s="62">
        <v>-184972</v>
      </c>
      <c r="DO1" s="62">
        <v>-142648</v>
      </c>
      <c r="DP1" s="25">
        <v>1188568917</v>
      </c>
      <c r="DQ1" s="25">
        <v>1002471690</v>
      </c>
      <c r="DR1" s="25">
        <v>186097227</v>
      </c>
      <c r="DS1" s="25">
        <v>37180523</v>
      </c>
      <c r="DT1" s="25">
        <v>38593695</v>
      </c>
      <c r="DU1" s="25">
        <v>-1413172</v>
      </c>
      <c r="DV1" s="25">
        <v>1017118</v>
      </c>
      <c r="DW1" s="45">
        <v>150720187</v>
      </c>
      <c r="DX1" s="45">
        <v>151429260</v>
      </c>
      <c r="DY1" s="45">
        <v>38306826</v>
      </c>
      <c r="DZ1" s="45">
        <v>82929294</v>
      </c>
      <c r="EA1" s="45">
        <v>3393643</v>
      </c>
      <c r="EB1" s="45">
        <v>3057784</v>
      </c>
      <c r="EC1" s="45">
        <v>0</v>
      </c>
      <c r="ED1" s="45">
        <v>179237</v>
      </c>
      <c r="EE1" s="45">
        <v>13583456</v>
      </c>
      <c r="EF1" s="45">
        <v>9979020</v>
      </c>
      <c r="EG1" s="39">
        <v>-709073</v>
      </c>
      <c r="EH1" s="39">
        <v>-8807</v>
      </c>
      <c r="EI1" s="39">
        <v>-364735</v>
      </c>
      <c r="EJ1" s="39">
        <v>-58727</v>
      </c>
      <c r="EK1" s="39">
        <v>-1</v>
      </c>
      <c r="EL1" s="39">
        <v>-668</v>
      </c>
      <c r="EM1" s="39">
        <v>-159166</v>
      </c>
      <c r="EN1" s="39">
        <v>-55501</v>
      </c>
      <c r="EO1" s="45">
        <v>-61468</v>
      </c>
      <c r="EP1" s="25">
        <v>5258313624</v>
      </c>
      <c r="EQ1" s="25">
        <v>4521832068</v>
      </c>
      <c r="ER1" s="25">
        <v>4278797929</v>
      </c>
      <c r="ES1" s="21">
        <v>3373372559</v>
      </c>
      <c r="ET1" s="21">
        <v>681237711</v>
      </c>
      <c r="EU1" s="25">
        <v>224187659</v>
      </c>
      <c r="EV1" s="62">
        <v>10975063</v>
      </c>
      <c r="EW1" s="64">
        <v>22656270</v>
      </c>
      <c r="EX1" s="43">
        <v>28725322</v>
      </c>
      <c r="EY1" s="43">
        <v>3232662</v>
      </c>
      <c r="EZ1" s="43">
        <v>36612828</v>
      </c>
      <c r="FA1" s="43">
        <v>22800924</v>
      </c>
      <c r="FB1" s="43">
        <v>7466937</v>
      </c>
      <c r="FC1" s="43">
        <v>2580252</v>
      </c>
      <c r="FD1" s="43">
        <v>159718</v>
      </c>
      <c r="FE1" s="43">
        <v>193237</v>
      </c>
      <c r="FF1" s="43">
        <v>39508447</v>
      </c>
      <c r="FG1" s="43">
        <v>16018562</v>
      </c>
      <c r="FH1" s="43">
        <v>27282245</v>
      </c>
      <c r="FI1" s="43">
        <v>24821672</v>
      </c>
      <c r="FJ1" s="62">
        <v>20863416</v>
      </c>
      <c r="FK1" s="64">
        <v>3599316</v>
      </c>
      <c r="FL1" s="64">
        <v>17264100</v>
      </c>
      <c r="FM1" s="25">
        <v>0</v>
      </c>
      <c r="FN1" s="25">
        <v>4122704</v>
      </c>
      <c r="FO1" s="25">
        <v>10817228</v>
      </c>
      <c r="FP1" s="25">
        <v>92537</v>
      </c>
      <c r="FQ1" s="25">
        <v>10208596</v>
      </c>
      <c r="FR1" s="25">
        <v>516095</v>
      </c>
      <c r="FS1" s="25">
        <v>700678208</v>
      </c>
      <c r="FT1" s="25">
        <v>37655715</v>
      </c>
      <c r="FU1" s="25">
        <v>117192091</v>
      </c>
      <c r="FV1" s="25">
        <v>56103660</v>
      </c>
      <c r="FW1" s="25">
        <v>34646306</v>
      </c>
      <c r="FX1" s="62">
        <v>0</v>
      </c>
      <c r="FY1" s="62">
        <v>455080436</v>
      </c>
      <c r="FZ1" s="25">
        <v>106589</v>
      </c>
      <c r="GA1" s="25">
        <v>1</v>
      </c>
      <c r="GB1" s="25">
        <v>0</v>
      </c>
      <c r="GC1" s="25">
        <v>0</v>
      </c>
      <c r="GD1" s="25">
        <v>0</v>
      </c>
      <c r="GE1" s="25">
        <v>0</v>
      </c>
      <c r="GF1" s="62">
        <v>0</v>
      </c>
      <c r="GG1" s="62">
        <v>1</v>
      </c>
      <c r="GH1" s="25">
        <v>0</v>
      </c>
      <c r="GI1" s="25">
        <v>-15</v>
      </c>
      <c r="GJ1" s="24">
        <v>-13</v>
      </c>
      <c r="GK1" s="24">
        <v>0</v>
      </c>
      <c r="GL1" s="25">
        <v>0</v>
      </c>
      <c r="GM1" s="25">
        <v>0</v>
      </c>
      <c r="GN1" s="25">
        <v>0</v>
      </c>
      <c r="GO1" s="62">
        <v>0</v>
      </c>
      <c r="GP1" s="25">
        <v>0</v>
      </c>
      <c r="GQ1" s="27">
        <v>-13</v>
      </c>
      <c r="GR1" s="25">
        <v>0</v>
      </c>
    </row>
    <row r="2" spans="1:200" x14ac:dyDescent="0.25">
      <c r="A2" t="s">
        <v>290</v>
      </c>
    </row>
    <row r="3" spans="1:200" x14ac:dyDescent="0.25">
      <c r="A3" t="s">
        <v>291</v>
      </c>
      <c r="B3">
        <v>7190887596</v>
      </c>
      <c r="C3">
        <v>7190888032</v>
      </c>
      <c r="D3">
        <v>7096326341</v>
      </c>
      <c r="E3">
        <v>4269022230</v>
      </c>
      <c r="F3">
        <v>2251702554</v>
      </c>
      <c r="G3">
        <v>1887587862</v>
      </c>
      <c r="H3">
        <v>277594718</v>
      </c>
      <c r="I3">
        <v>0</v>
      </c>
      <c r="J3">
        <v>2018893</v>
      </c>
      <c r="K3">
        <v>158079291</v>
      </c>
      <c r="L3">
        <v>1396614131</v>
      </c>
      <c r="M3">
        <v>11530676</v>
      </c>
      <c r="N3">
        <v>41289683</v>
      </c>
      <c r="O3">
        <v>191</v>
      </c>
      <c r="P3">
        <v>460279</v>
      </c>
      <c r="Q3">
        <v>0</v>
      </c>
      <c r="R3">
        <v>-231</v>
      </c>
      <c r="S3">
        <v>29919116</v>
      </c>
      <c r="T3">
        <v>261</v>
      </c>
      <c r="U3">
        <v>24</v>
      </c>
      <c r="V3">
        <v>214701</v>
      </c>
      <c r="W3">
        <v>14449584</v>
      </c>
      <c r="X3">
        <v>81901998</v>
      </c>
      <c r="Y3">
        <v>111772196</v>
      </c>
      <c r="Z3">
        <v>1146428</v>
      </c>
      <c r="AA3">
        <v>85882836</v>
      </c>
      <c r="AB3">
        <v>3308736</v>
      </c>
      <c r="AC3">
        <v>35519043</v>
      </c>
      <c r="AD3">
        <v>0</v>
      </c>
      <c r="AE3">
        <v>2017319676</v>
      </c>
      <c r="AF3">
        <v>1432475488</v>
      </c>
      <c r="AG3">
        <v>5977998</v>
      </c>
      <c r="AH3">
        <v>44687028</v>
      </c>
      <c r="AI3">
        <v>110895</v>
      </c>
      <c r="AJ3">
        <v>962</v>
      </c>
      <c r="AK3">
        <v>1077222</v>
      </c>
      <c r="AL3">
        <v>361277535</v>
      </c>
      <c r="AM3">
        <v>190397</v>
      </c>
      <c r="AN3">
        <v>602925</v>
      </c>
      <c r="AO3">
        <v>1428908</v>
      </c>
      <c r="AP3">
        <v>27692</v>
      </c>
      <c r="AQ3">
        <v>40917137</v>
      </c>
      <c r="AR3">
        <v>1516944166</v>
      </c>
      <c r="AS3">
        <v>1907831998</v>
      </c>
      <c r="AT3">
        <v>-390887832</v>
      </c>
      <c r="AU3">
        <v>1051820</v>
      </c>
      <c r="AV3">
        <v>1049402</v>
      </c>
      <c r="AW3">
        <v>2418</v>
      </c>
      <c r="AX3">
        <v>0</v>
      </c>
      <c r="AY3">
        <v>10798073</v>
      </c>
      <c r="AZ3">
        <v>472891</v>
      </c>
      <c r="BA3">
        <v>0</v>
      </c>
      <c r="BB3">
        <v>0</v>
      </c>
      <c r="BC3">
        <v>74573</v>
      </c>
      <c r="BD3">
        <v>0</v>
      </c>
      <c r="BE3">
        <v>3</v>
      </c>
      <c r="BF3">
        <v>17806605</v>
      </c>
      <c r="BG3">
        <v>63445367</v>
      </c>
      <c r="BH3">
        <v>-1888159</v>
      </c>
      <c r="BI3">
        <v>2269806</v>
      </c>
      <c r="BJ3">
        <v>50432050</v>
      </c>
      <c r="BK3">
        <v>490121</v>
      </c>
      <c r="BL3">
        <v>147618</v>
      </c>
      <c r="BM3">
        <v>4359</v>
      </c>
      <c r="BN3">
        <v>31114421</v>
      </c>
      <c r="BO3">
        <v>43115463</v>
      </c>
      <c r="BP3">
        <v>0</v>
      </c>
      <c r="BQ3">
        <v>369520</v>
      </c>
      <c r="BR3">
        <v>3093369</v>
      </c>
      <c r="BS3">
        <v>0</v>
      </c>
      <c r="BT3">
        <v>-758881</v>
      </c>
      <c r="BU3">
        <v>-16408033</v>
      </c>
      <c r="BV3">
        <v>0</v>
      </c>
      <c r="BW3">
        <v>-916810</v>
      </c>
      <c r="BX3">
        <v>0</v>
      </c>
      <c r="BY3">
        <v>0</v>
      </c>
      <c r="BZ3">
        <v>2639</v>
      </c>
      <c r="CA3">
        <v>40973</v>
      </c>
      <c r="CB3">
        <v>371</v>
      </c>
      <c r="CC3">
        <v>-595645991</v>
      </c>
      <c r="CD3">
        <v>0</v>
      </c>
      <c r="CE3">
        <v>0</v>
      </c>
      <c r="CF3">
        <v>0</v>
      </c>
      <c r="CG3">
        <v>222185944</v>
      </c>
      <c r="CH3">
        <v>218175035</v>
      </c>
      <c r="CI3">
        <v>4010909</v>
      </c>
      <c r="CJ3">
        <v>24173</v>
      </c>
      <c r="CK3">
        <v>22123</v>
      </c>
      <c r="CL3">
        <v>2050</v>
      </c>
      <c r="CM3">
        <v>0</v>
      </c>
      <c r="CN3">
        <v>75077</v>
      </c>
      <c r="CO3">
        <v>0</v>
      </c>
      <c r="CP3">
        <v>0</v>
      </c>
      <c r="CQ3">
        <v>37955</v>
      </c>
      <c r="CR3">
        <v>1270039</v>
      </c>
      <c r="CS3">
        <v>1931419</v>
      </c>
      <c r="CT3">
        <v>62315</v>
      </c>
      <c r="CU3">
        <v>559860</v>
      </c>
      <c r="CV3">
        <v>48088</v>
      </c>
      <c r="CW3">
        <v>0</v>
      </c>
      <c r="CX3">
        <v>3</v>
      </c>
      <c r="CY3">
        <v>0</v>
      </c>
      <c r="CZ3">
        <v>1275</v>
      </c>
      <c r="DA3">
        <v>705</v>
      </c>
      <c r="DB3">
        <v>0</v>
      </c>
      <c r="DC3">
        <v>0</v>
      </c>
      <c r="DD3">
        <v>6717523</v>
      </c>
      <c r="DE3">
        <v>444642</v>
      </c>
      <c r="DF3">
        <v>412916501</v>
      </c>
      <c r="DG3">
        <v>-1082397</v>
      </c>
      <c r="DH3">
        <v>-657371</v>
      </c>
      <c r="DI3">
        <v>-328026</v>
      </c>
      <c r="DJ3">
        <v>0</v>
      </c>
      <c r="DK3">
        <v>0</v>
      </c>
      <c r="DL3">
        <v>-3918</v>
      </c>
      <c r="DM3">
        <v>0</v>
      </c>
      <c r="DN3">
        <v>-51262</v>
      </c>
      <c r="DO3">
        <v>-41820</v>
      </c>
      <c r="DP3">
        <v>327746615</v>
      </c>
      <c r="DQ3">
        <v>316399024</v>
      </c>
      <c r="DR3">
        <v>11347591</v>
      </c>
      <c r="DS3">
        <v>12432780</v>
      </c>
      <c r="DT3">
        <v>12998770</v>
      </c>
      <c r="DU3">
        <v>-565990</v>
      </c>
      <c r="DV3">
        <v>273377</v>
      </c>
      <c r="DW3">
        <v>73546126</v>
      </c>
      <c r="DX3">
        <v>73821682</v>
      </c>
      <c r="DY3">
        <v>31005351</v>
      </c>
      <c r="DZ3">
        <v>36150037</v>
      </c>
      <c r="EA3">
        <v>335936</v>
      </c>
      <c r="EB3">
        <v>0</v>
      </c>
      <c r="EC3">
        <v>0</v>
      </c>
      <c r="ED3">
        <v>0</v>
      </c>
      <c r="EE3">
        <v>4109623</v>
      </c>
      <c r="EF3">
        <v>2220735</v>
      </c>
      <c r="EG3">
        <v>-275556</v>
      </c>
      <c r="EH3">
        <v>-2812</v>
      </c>
      <c r="EI3">
        <v>-202244</v>
      </c>
      <c r="EJ3">
        <v>0</v>
      </c>
      <c r="EK3">
        <v>0</v>
      </c>
      <c r="EL3">
        <v>0</v>
      </c>
      <c r="EM3">
        <v>-51913</v>
      </c>
      <c r="EN3">
        <v>-16862</v>
      </c>
      <c r="EO3">
        <v>-1725</v>
      </c>
      <c r="EP3">
        <v>668095325</v>
      </c>
      <c r="EQ3">
        <v>573471810</v>
      </c>
      <c r="ER3">
        <v>550886335</v>
      </c>
      <c r="ES3">
        <v>549458515</v>
      </c>
      <c r="ET3">
        <v>1241541</v>
      </c>
      <c r="EU3">
        <v>186279</v>
      </c>
      <c r="EV3">
        <v>1816623</v>
      </c>
      <c r="EW3">
        <v>0</v>
      </c>
      <c r="EX3">
        <v>19826101</v>
      </c>
      <c r="EY3">
        <v>0</v>
      </c>
      <c r="EZ3">
        <v>0</v>
      </c>
      <c r="FA3">
        <v>0</v>
      </c>
      <c r="FB3">
        <v>0</v>
      </c>
      <c r="FC3">
        <v>0</v>
      </c>
      <c r="FD3">
        <v>0</v>
      </c>
      <c r="FE3">
        <v>0</v>
      </c>
      <c r="FF3">
        <v>309722</v>
      </c>
      <c r="FG3">
        <v>0</v>
      </c>
      <c r="FH3">
        <v>0</v>
      </c>
      <c r="FI3">
        <v>633029</v>
      </c>
      <c r="FJ3">
        <v>0</v>
      </c>
      <c r="FK3">
        <v>0</v>
      </c>
      <c r="FL3">
        <v>0</v>
      </c>
      <c r="FM3">
        <v>0</v>
      </c>
      <c r="FN3">
        <v>1397857</v>
      </c>
      <c r="FO3">
        <v>13565</v>
      </c>
      <c r="FP3">
        <v>7907</v>
      </c>
      <c r="FQ3">
        <v>5607</v>
      </c>
      <c r="FR3">
        <v>51</v>
      </c>
      <c r="FS3">
        <v>93212093</v>
      </c>
      <c r="FT3">
        <v>0</v>
      </c>
      <c r="FU3">
        <v>0</v>
      </c>
      <c r="FV3">
        <v>17928954</v>
      </c>
      <c r="FW3">
        <v>0</v>
      </c>
      <c r="FX3">
        <v>0</v>
      </c>
      <c r="FY3">
        <v>75283139</v>
      </c>
      <c r="FZ3">
        <v>10</v>
      </c>
      <c r="GA3">
        <v>0</v>
      </c>
      <c r="GB3">
        <v>0</v>
      </c>
      <c r="GC3">
        <v>0</v>
      </c>
      <c r="GD3">
        <v>0</v>
      </c>
      <c r="GE3">
        <v>0</v>
      </c>
      <c r="GF3">
        <v>0</v>
      </c>
      <c r="GG3">
        <v>0</v>
      </c>
      <c r="GH3">
        <v>0</v>
      </c>
      <c r="GI3">
        <v>-15</v>
      </c>
      <c r="GJ3">
        <v>-15</v>
      </c>
      <c r="GK3">
        <v>0</v>
      </c>
      <c r="GL3">
        <v>0</v>
      </c>
      <c r="GM3">
        <v>0</v>
      </c>
      <c r="GN3">
        <v>0</v>
      </c>
      <c r="GO3">
        <v>0</v>
      </c>
      <c r="GP3">
        <v>0</v>
      </c>
      <c r="GQ3">
        <v>-15</v>
      </c>
      <c r="GR3">
        <v>0</v>
      </c>
    </row>
    <row r="4" spans="1:200" x14ac:dyDescent="0.25">
      <c r="A4" t="s">
        <v>292</v>
      </c>
      <c r="B4">
        <v>141771097</v>
      </c>
      <c r="C4">
        <v>141771097</v>
      </c>
      <c r="D4">
        <v>140512163</v>
      </c>
      <c r="E4">
        <v>76896722</v>
      </c>
      <c r="F4">
        <v>43738151</v>
      </c>
      <c r="G4">
        <v>42743387</v>
      </c>
      <c r="H4">
        <v>4725396</v>
      </c>
      <c r="I4">
        <v>-1</v>
      </c>
      <c r="J4">
        <v>0</v>
      </c>
      <c r="K4">
        <v>5058118</v>
      </c>
      <c r="L4">
        <v>29626170</v>
      </c>
      <c r="M4">
        <v>1</v>
      </c>
      <c r="N4">
        <v>3333475</v>
      </c>
      <c r="O4">
        <v>66</v>
      </c>
      <c r="P4">
        <v>162</v>
      </c>
      <c r="Q4">
        <v>0</v>
      </c>
      <c r="R4">
        <v>0</v>
      </c>
      <c r="S4">
        <v>832869</v>
      </c>
      <c r="T4">
        <v>0</v>
      </c>
      <c r="U4">
        <v>0</v>
      </c>
      <c r="V4">
        <v>0</v>
      </c>
      <c r="W4">
        <v>41800</v>
      </c>
      <c r="X4">
        <v>85102</v>
      </c>
      <c r="Y4">
        <v>26198</v>
      </c>
      <c r="Z4">
        <v>0</v>
      </c>
      <c r="AA4">
        <v>5526</v>
      </c>
      <c r="AB4">
        <v>421</v>
      </c>
      <c r="AC4">
        <v>2848</v>
      </c>
      <c r="AD4">
        <v>0</v>
      </c>
      <c r="AE4">
        <v>33158571</v>
      </c>
      <c r="AF4">
        <v>27920622</v>
      </c>
      <c r="AG4">
        <v>234026</v>
      </c>
      <c r="AH4">
        <v>557777</v>
      </c>
      <c r="AI4">
        <v>6</v>
      </c>
      <c r="AJ4">
        <v>154</v>
      </c>
      <c r="AK4">
        <v>530</v>
      </c>
      <c r="AL4">
        <v>2194022</v>
      </c>
      <c r="AM4">
        <v>650</v>
      </c>
      <c r="AN4">
        <v>0</v>
      </c>
      <c r="AO4">
        <v>4350</v>
      </c>
      <c r="AP4">
        <v>-365</v>
      </c>
      <c r="AQ4">
        <v>480313</v>
      </c>
      <c r="AR4">
        <v>34077353</v>
      </c>
      <c r="AS4">
        <v>31367855</v>
      </c>
      <c r="AT4">
        <v>2709498</v>
      </c>
      <c r="AU4">
        <v>0</v>
      </c>
      <c r="AV4">
        <v>0</v>
      </c>
      <c r="AW4">
        <v>0</v>
      </c>
      <c r="AX4">
        <v>0</v>
      </c>
      <c r="AY4">
        <v>1883205</v>
      </c>
      <c r="AZ4">
        <v>0</v>
      </c>
      <c r="BA4">
        <v>0</v>
      </c>
      <c r="BB4">
        <v>0</v>
      </c>
      <c r="BC4">
        <v>0</v>
      </c>
      <c r="BD4">
        <v>0</v>
      </c>
      <c r="BE4">
        <v>0</v>
      </c>
      <c r="BF4">
        <v>0</v>
      </c>
      <c r="BG4">
        <v>0</v>
      </c>
      <c r="BH4">
        <v>0</v>
      </c>
      <c r="BI4">
        <v>0</v>
      </c>
      <c r="BJ4">
        <v>0</v>
      </c>
      <c r="BK4">
        <v>0</v>
      </c>
      <c r="BL4">
        <v>0</v>
      </c>
      <c r="BM4">
        <v>0</v>
      </c>
      <c r="BN4">
        <v>138895</v>
      </c>
      <c r="BO4">
        <v>687282</v>
      </c>
      <c r="BP4">
        <v>0</v>
      </c>
      <c r="BQ4">
        <v>116</v>
      </c>
      <c r="BR4">
        <v>0</v>
      </c>
      <c r="BS4">
        <v>0</v>
      </c>
      <c r="BT4">
        <v>0</v>
      </c>
      <c r="BU4">
        <v>0</v>
      </c>
      <c r="BV4">
        <v>0</v>
      </c>
      <c r="BW4">
        <v>0</v>
      </c>
      <c r="BX4">
        <v>0</v>
      </c>
      <c r="BY4">
        <v>0</v>
      </c>
      <c r="BZ4">
        <v>0</v>
      </c>
      <c r="CA4">
        <v>0</v>
      </c>
      <c r="CB4">
        <v>0</v>
      </c>
      <c r="CC4">
        <v>0</v>
      </c>
      <c r="CD4">
        <v>0</v>
      </c>
      <c r="CE4">
        <v>0</v>
      </c>
      <c r="CF4">
        <v>0</v>
      </c>
      <c r="CG4">
        <v>1381375</v>
      </c>
      <c r="CH4">
        <v>1377998</v>
      </c>
      <c r="CI4">
        <v>3377</v>
      </c>
      <c r="CJ4">
        <v>0</v>
      </c>
      <c r="CK4">
        <v>0</v>
      </c>
      <c r="CL4">
        <v>0</v>
      </c>
      <c r="CM4">
        <v>0</v>
      </c>
      <c r="CN4">
        <v>0</v>
      </c>
      <c r="CO4">
        <v>0</v>
      </c>
      <c r="CP4">
        <v>0</v>
      </c>
      <c r="CQ4">
        <v>0</v>
      </c>
      <c r="CR4">
        <v>3131</v>
      </c>
      <c r="CS4">
        <v>0</v>
      </c>
      <c r="CT4">
        <v>246</v>
      </c>
      <c r="CU4">
        <v>0</v>
      </c>
      <c r="CV4">
        <v>0</v>
      </c>
      <c r="CW4">
        <v>0</v>
      </c>
      <c r="CX4">
        <v>0</v>
      </c>
      <c r="CY4">
        <v>0</v>
      </c>
      <c r="CZ4">
        <v>0</v>
      </c>
      <c r="DA4">
        <v>0</v>
      </c>
      <c r="DB4">
        <v>0</v>
      </c>
      <c r="DC4">
        <v>0</v>
      </c>
      <c r="DD4">
        <v>0</v>
      </c>
      <c r="DE4">
        <v>0</v>
      </c>
      <c r="DF4">
        <v>13922428</v>
      </c>
      <c r="DG4">
        <v>-40060</v>
      </c>
      <c r="DH4">
        <v>0</v>
      </c>
      <c r="DI4">
        <v>-38124</v>
      </c>
      <c r="DJ4">
        <v>0</v>
      </c>
      <c r="DK4">
        <v>0</v>
      </c>
      <c r="DL4">
        <v>0</v>
      </c>
      <c r="DM4">
        <v>0</v>
      </c>
      <c r="DN4">
        <v>-1168</v>
      </c>
      <c r="DO4">
        <v>-768</v>
      </c>
      <c r="DP4">
        <v>9066419</v>
      </c>
      <c r="DQ4">
        <v>8933725</v>
      </c>
      <c r="DR4">
        <v>132694</v>
      </c>
      <c r="DS4">
        <v>495681</v>
      </c>
      <c r="DT4">
        <v>502918</v>
      </c>
      <c r="DU4">
        <v>-7237</v>
      </c>
      <c r="DV4">
        <v>2093</v>
      </c>
      <c r="DW4">
        <v>4398295</v>
      </c>
      <c r="DX4">
        <v>4405008</v>
      </c>
      <c r="DY4">
        <v>0</v>
      </c>
      <c r="DZ4">
        <v>3869025</v>
      </c>
      <c r="EA4">
        <v>0</v>
      </c>
      <c r="EB4">
        <v>0</v>
      </c>
      <c r="EC4">
        <v>0</v>
      </c>
      <c r="ED4">
        <v>0</v>
      </c>
      <c r="EE4">
        <v>334713</v>
      </c>
      <c r="EF4">
        <v>201270</v>
      </c>
      <c r="EG4">
        <v>-6713</v>
      </c>
      <c r="EH4">
        <v>0</v>
      </c>
      <c r="EI4">
        <v>-2766</v>
      </c>
      <c r="EJ4">
        <v>0</v>
      </c>
      <c r="EK4">
        <v>0</v>
      </c>
      <c r="EL4">
        <v>0</v>
      </c>
      <c r="EM4">
        <v>-1693</v>
      </c>
      <c r="EN4">
        <v>-2254</v>
      </c>
      <c r="EO4">
        <v>0</v>
      </c>
      <c r="EP4">
        <v>14234285</v>
      </c>
      <c r="EQ4">
        <v>14149127</v>
      </c>
      <c r="ER4">
        <v>0</v>
      </c>
      <c r="ES4">
        <v>0</v>
      </c>
      <c r="ET4">
        <v>0</v>
      </c>
      <c r="EU4">
        <v>0</v>
      </c>
      <c r="EV4">
        <v>240547</v>
      </c>
      <c r="EW4">
        <v>0</v>
      </c>
      <c r="EX4">
        <v>13876045</v>
      </c>
      <c r="EY4">
        <v>0</v>
      </c>
      <c r="EZ4">
        <v>0</v>
      </c>
      <c r="FA4">
        <v>0</v>
      </c>
      <c r="FB4">
        <v>0</v>
      </c>
      <c r="FC4">
        <v>0</v>
      </c>
      <c r="FD4">
        <v>0</v>
      </c>
      <c r="FE4">
        <v>0</v>
      </c>
      <c r="FF4">
        <v>35665</v>
      </c>
      <c r="FG4">
        <v>0</v>
      </c>
      <c r="FH4">
        <v>0</v>
      </c>
      <c r="FI4">
        <v>-3130</v>
      </c>
      <c r="FJ4">
        <v>0</v>
      </c>
      <c r="FK4">
        <v>0</v>
      </c>
      <c r="FL4">
        <v>0</v>
      </c>
      <c r="FM4">
        <v>0</v>
      </c>
      <c r="FN4">
        <v>85158</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row>
    <row r="5" spans="1:200" x14ac:dyDescent="0.25">
      <c r="A5" t="s">
        <v>293</v>
      </c>
      <c r="B5">
        <v>63417392</v>
      </c>
      <c r="C5">
        <v>63417392</v>
      </c>
      <c r="D5">
        <v>61919513</v>
      </c>
      <c r="E5">
        <v>31012595</v>
      </c>
      <c r="F5">
        <v>11176074</v>
      </c>
      <c r="G5">
        <v>10704933</v>
      </c>
      <c r="H5">
        <v>1230820</v>
      </c>
      <c r="I5">
        <v>0</v>
      </c>
      <c r="J5">
        <v>0</v>
      </c>
      <c r="K5">
        <v>794531</v>
      </c>
      <c r="L5">
        <v>8546539</v>
      </c>
      <c r="M5">
        <v>0</v>
      </c>
      <c r="N5">
        <v>132684</v>
      </c>
      <c r="O5">
        <v>0</v>
      </c>
      <c r="P5">
        <v>359</v>
      </c>
      <c r="Q5">
        <v>0</v>
      </c>
      <c r="R5">
        <v>0</v>
      </c>
      <c r="S5">
        <v>275991</v>
      </c>
      <c r="T5">
        <v>0</v>
      </c>
      <c r="U5">
        <v>0</v>
      </c>
      <c r="V5">
        <v>0</v>
      </c>
      <c r="W5">
        <v>6389</v>
      </c>
      <c r="X5">
        <v>168216</v>
      </c>
      <c r="Y5">
        <v>20434</v>
      </c>
      <c r="Z5">
        <v>0</v>
      </c>
      <c r="AA5">
        <v>0</v>
      </c>
      <c r="AB5">
        <v>0</v>
      </c>
      <c r="AC5">
        <v>111</v>
      </c>
      <c r="AD5">
        <v>0</v>
      </c>
      <c r="AE5">
        <v>19836521</v>
      </c>
      <c r="AF5">
        <v>17260378</v>
      </c>
      <c r="AG5">
        <v>140894</v>
      </c>
      <c r="AH5">
        <v>395224</v>
      </c>
      <c r="AI5">
        <v>650</v>
      </c>
      <c r="AJ5">
        <v>0</v>
      </c>
      <c r="AK5">
        <v>138</v>
      </c>
      <c r="AL5">
        <v>1294497</v>
      </c>
      <c r="AM5">
        <v>0</v>
      </c>
      <c r="AN5">
        <v>328</v>
      </c>
      <c r="AO5">
        <v>0</v>
      </c>
      <c r="AP5">
        <v>117</v>
      </c>
      <c r="AQ5">
        <v>234875</v>
      </c>
      <c r="AR5">
        <v>21440948</v>
      </c>
      <c r="AS5">
        <v>17675462</v>
      </c>
      <c r="AT5">
        <v>3765486</v>
      </c>
      <c r="AU5">
        <v>0</v>
      </c>
      <c r="AV5">
        <v>0</v>
      </c>
      <c r="AW5">
        <v>0</v>
      </c>
      <c r="AX5">
        <v>0</v>
      </c>
      <c r="AY5">
        <v>0</v>
      </c>
      <c r="AZ5">
        <v>24836</v>
      </c>
      <c r="BA5">
        <v>0</v>
      </c>
      <c r="BB5">
        <v>0</v>
      </c>
      <c r="BC5">
        <v>0</v>
      </c>
      <c r="BD5">
        <v>0</v>
      </c>
      <c r="BE5">
        <v>0</v>
      </c>
      <c r="BF5">
        <v>1764775</v>
      </c>
      <c r="BG5">
        <v>0</v>
      </c>
      <c r="BH5">
        <v>0</v>
      </c>
      <c r="BI5">
        <v>0</v>
      </c>
      <c r="BJ5">
        <v>0</v>
      </c>
      <c r="BK5">
        <v>0</v>
      </c>
      <c r="BL5">
        <v>0</v>
      </c>
      <c r="BM5">
        <v>0</v>
      </c>
      <c r="BN5">
        <v>227286</v>
      </c>
      <c r="BO5">
        <v>1599383</v>
      </c>
      <c r="BP5">
        <v>0</v>
      </c>
      <c r="BQ5">
        <v>149206</v>
      </c>
      <c r="BR5">
        <v>0</v>
      </c>
      <c r="BS5">
        <v>0</v>
      </c>
      <c r="BT5">
        <v>0</v>
      </c>
      <c r="BU5">
        <v>0</v>
      </c>
      <c r="BV5">
        <v>0</v>
      </c>
      <c r="BW5">
        <v>0</v>
      </c>
      <c r="BX5">
        <v>0</v>
      </c>
      <c r="BY5">
        <v>0</v>
      </c>
      <c r="BZ5">
        <v>0</v>
      </c>
      <c r="CA5">
        <v>0</v>
      </c>
      <c r="CB5">
        <v>0</v>
      </c>
      <c r="CC5">
        <v>0</v>
      </c>
      <c r="CD5">
        <v>0</v>
      </c>
      <c r="CE5">
        <v>0</v>
      </c>
      <c r="CF5">
        <v>0</v>
      </c>
      <c r="CG5">
        <v>4810659</v>
      </c>
      <c r="CH5">
        <v>4708365</v>
      </c>
      <c r="CI5">
        <v>102294</v>
      </c>
      <c r="CJ5">
        <v>0</v>
      </c>
      <c r="CK5">
        <v>0</v>
      </c>
      <c r="CL5">
        <v>0</v>
      </c>
      <c r="CM5">
        <v>0</v>
      </c>
      <c r="CN5">
        <v>121</v>
      </c>
      <c r="CO5">
        <v>0</v>
      </c>
      <c r="CP5">
        <v>0</v>
      </c>
      <c r="CQ5">
        <v>0</v>
      </c>
      <c r="CR5">
        <v>12929</v>
      </c>
      <c r="CS5">
        <v>87214</v>
      </c>
      <c r="CT5">
        <v>777</v>
      </c>
      <c r="CU5">
        <v>1253</v>
      </c>
      <c r="CV5">
        <v>0</v>
      </c>
      <c r="CW5">
        <v>0</v>
      </c>
      <c r="CX5">
        <v>0</v>
      </c>
      <c r="CY5">
        <v>0</v>
      </c>
      <c r="CZ5">
        <v>0</v>
      </c>
      <c r="DA5">
        <v>0</v>
      </c>
      <c r="DB5">
        <v>0</v>
      </c>
      <c r="DC5">
        <v>0</v>
      </c>
      <c r="DD5">
        <v>0</v>
      </c>
      <c r="DE5">
        <v>0</v>
      </c>
      <c r="DF5">
        <v>4603443</v>
      </c>
      <c r="DG5">
        <v>-61164</v>
      </c>
      <c r="DH5">
        <v>0</v>
      </c>
      <c r="DI5">
        <v>-30867</v>
      </c>
      <c r="DJ5">
        <v>0</v>
      </c>
      <c r="DK5">
        <v>0</v>
      </c>
      <c r="DL5">
        <v>-2650</v>
      </c>
      <c r="DM5">
        <v>0</v>
      </c>
      <c r="DN5">
        <v>-10055</v>
      </c>
      <c r="DO5">
        <v>-17592</v>
      </c>
      <c r="DP5">
        <v>3670659</v>
      </c>
      <c r="DQ5">
        <v>3570729</v>
      </c>
      <c r="DR5">
        <v>99930</v>
      </c>
      <c r="DS5">
        <v>221805</v>
      </c>
      <c r="DT5">
        <v>225104</v>
      </c>
      <c r="DU5">
        <v>-3299</v>
      </c>
      <c r="DV5">
        <v>18868</v>
      </c>
      <c r="DW5">
        <v>753275</v>
      </c>
      <c r="DX5">
        <v>758340</v>
      </c>
      <c r="DY5">
        <v>0</v>
      </c>
      <c r="DZ5">
        <v>400509</v>
      </c>
      <c r="EA5">
        <v>36764</v>
      </c>
      <c r="EB5">
        <v>0</v>
      </c>
      <c r="EC5">
        <v>0</v>
      </c>
      <c r="ED5">
        <v>0</v>
      </c>
      <c r="EE5">
        <v>167268</v>
      </c>
      <c r="EF5">
        <v>153799</v>
      </c>
      <c r="EG5">
        <v>-5065</v>
      </c>
      <c r="EH5">
        <v>0</v>
      </c>
      <c r="EI5">
        <v>-1350</v>
      </c>
      <c r="EJ5">
        <v>0</v>
      </c>
      <c r="EK5">
        <v>0</v>
      </c>
      <c r="EL5">
        <v>0</v>
      </c>
      <c r="EM5">
        <v>-2147</v>
      </c>
      <c r="EN5">
        <v>-913</v>
      </c>
      <c r="EO5">
        <v>-655</v>
      </c>
      <c r="EP5">
        <v>51868</v>
      </c>
      <c r="EQ5">
        <v>22602</v>
      </c>
      <c r="ER5">
        <v>0</v>
      </c>
      <c r="ES5">
        <v>0</v>
      </c>
      <c r="ET5">
        <v>0</v>
      </c>
      <c r="EU5">
        <v>0</v>
      </c>
      <c r="EV5">
        <v>9521</v>
      </c>
      <c r="EW5">
        <v>0</v>
      </c>
      <c r="EX5">
        <v>0</v>
      </c>
      <c r="EY5">
        <v>0</v>
      </c>
      <c r="EZ5">
        <v>0</v>
      </c>
      <c r="FA5">
        <v>0</v>
      </c>
      <c r="FB5">
        <v>0</v>
      </c>
      <c r="FC5">
        <v>0</v>
      </c>
      <c r="FD5">
        <v>0</v>
      </c>
      <c r="FE5">
        <v>0</v>
      </c>
      <c r="FF5">
        <v>13081</v>
      </c>
      <c r="FG5">
        <v>0</v>
      </c>
      <c r="FH5">
        <v>0</v>
      </c>
      <c r="FI5">
        <v>0</v>
      </c>
      <c r="FJ5">
        <v>0</v>
      </c>
      <c r="FK5">
        <v>0</v>
      </c>
      <c r="FL5">
        <v>0</v>
      </c>
      <c r="FM5">
        <v>0</v>
      </c>
      <c r="FN5">
        <v>29041</v>
      </c>
      <c r="FO5">
        <v>225</v>
      </c>
      <c r="FP5">
        <v>225</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row>
    <row r="6" spans="1:200" x14ac:dyDescent="0.25">
      <c r="A6" t="s">
        <v>294</v>
      </c>
      <c r="B6">
        <v>90812921</v>
      </c>
      <c r="C6">
        <v>90812921</v>
      </c>
      <c r="D6">
        <v>90061838</v>
      </c>
      <c r="E6">
        <v>48758308</v>
      </c>
      <c r="F6">
        <v>22215182</v>
      </c>
      <c r="G6">
        <v>22000550</v>
      </c>
      <c r="H6">
        <v>2737126</v>
      </c>
      <c r="I6">
        <v>0</v>
      </c>
      <c r="J6">
        <v>0</v>
      </c>
      <c r="K6">
        <v>438392</v>
      </c>
      <c r="L6">
        <v>18567481</v>
      </c>
      <c r="M6">
        <v>1368</v>
      </c>
      <c r="N6">
        <v>246299</v>
      </c>
      <c r="O6">
        <v>50</v>
      </c>
      <c r="P6">
        <v>9834</v>
      </c>
      <c r="Q6">
        <v>0</v>
      </c>
      <c r="R6">
        <v>-1850</v>
      </c>
      <c r="S6">
        <v>1722</v>
      </c>
      <c r="T6">
        <v>0</v>
      </c>
      <c r="U6">
        <v>0</v>
      </c>
      <c r="V6">
        <v>2923</v>
      </c>
      <c r="W6">
        <v>33380</v>
      </c>
      <c r="X6">
        <v>103714</v>
      </c>
      <c r="Y6">
        <v>68321</v>
      </c>
      <c r="Z6">
        <v>0</v>
      </c>
      <c r="AA6">
        <v>1192</v>
      </c>
      <c r="AB6">
        <v>0</v>
      </c>
      <c r="AC6">
        <v>5230</v>
      </c>
      <c r="AD6">
        <v>0</v>
      </c>
      <c r="AE6">
        <v>26543126</v>
      </c>
      <c r="AF6">
        <v>22971192</v>
      </c>
      <c r="AG6">
        <v>148999</v>
      </c>
      <c r="AH6">
        <v>415539</v>
      </c>
      <c r="AI6">
        <v>0</v>
      </c>
      <c r="AJ6">
        <v>0</v>
      </c>
      <c r="AK6">
        <v>1027</v>
      </c>
      <c r="AL6">
        <v>1889093</v>
      </c>
      <c r="AM6">
        <v>0</v>
      </c>
      <c r="AN6">
        <v>0</v>
      </c>
      <c r="AO6">
        <v>0</v>
      </c>
      <c r="AP6">
        <v>-345</v>
      </c>
      <c r="AQ6">
        <v>350351</v>
      </c>
      <c r="AR6">
        <v>34363428</v>
      </c>
      <c r="AS6">
        <v>34170375</v>
      </c>
      <c r="AT6">
        <v>193053</v>
      </c>
      <c r="AU6">
        <v>0</v>
      </c>
      <c r="AV6">
        <v>0</v>
      </c>
      <c r="AW6">
        <v>0</v>
      </c>
      <c r="AX6">
        <v>0</v>
      </c>
      <c r="AY6">
        <v>0</v>
      </c>
      <c r="AZ6">
        <v>0</v>
      </c>
      <c r="BA6">
        <v>0</v>
      </c>
      <c r="BB6">
        <v>0</v>
      </c>
      <c r="BC6">
        <v>0</v>
      </c>
      <c r="BD6">
        <v>0</v>
      </c>
      <c r="BE6">
        <v>0</v>
      </c>
      <c r="BF6">
        <v>0</v>
      </c>
      <c r="BG6">
        <v>0</v>
      </c>
      <c r="BH6">
        <v>0</v>
      </c>
      <c r="BI6">
        <v>0</v>
      </c>
      <c r="BJ6">
        <v>0</v>
      </c>
      <c r="BK6">
        <v>5</v>
      </c>
      <c r="BL6">
        <v>0</v>
      </c>
      <c r="BM6">
        <v>0</v>
      </c>
      <c r="BN6">
        <v>189018</v>
      </c>
      <c r="BO6">
        <v>0</v>
      </c>
      <c r="BP6">
        <v>0</v>
      </c>
      <c r="BQ6">
        <v>4030</v>
      </c>
      <c r="BR6">
        <v>0</v>
      </c>
      <c r="BS6">
        <v>0</v>
      </c>
      <c r="BT6">
        <v>0</v>
      </c>
      <c r="BU6">
        <v>0</v>
      </c>
      <c r="BV6">
        <v>0</v>
      </c>
      <c r="BW6">
        <v>0</v>
      </c>
      <c r="BX6">
        <v>0</v>
      </c>
      <c r="BY6">
        <v>0</v>
      </c>
      <c r="BZ6">
        <v>0</v>
      </c>
      <c r="CA6">
        <v>0</v>
      </c>
      <c r="CB6">
        <v>0</v>
      </c>
      <c r="CC6">
        <v>0</v>
      </c>
      <c r="CD6">
        <v>0</v>
      </c>
      <c r="CE6">
        <v>0</v>
      </c>
      <c r="CF6">
        <v>0</v>
      </c>
      <c r="CG6">
        <v>786776</v>
      </c>
      <c r="CH6">
        <v>782762</v>
      </c>
      <c r="CI6">
        <v>4014</v>
      </c>
      <c r="CJ6">
        <v>0</v>
      </c>
      <c r="CK6">
        <v>0</v>
      </c>
      <c r="CL6">
        <v>0</v>
      </c>
      <c r="CM6">
        <v>0</v>
      </c>
      <c r="CN6">
        <v>0</v>
      </c>
      <c r="CO6">
        <v>0</v>
      </c>
      <c r="CP6">
        <v>0</v>
      </c>
      <c r="CQ6">
        <v>0</v>
      </c>
      <c r="CR6">
        <v>126</v>
      </c>
      <c r="CS6">
        <v>0</v>
      </c>
      <c r="CT6">
        <v>2</v>
      </c>
      <c r="CU6">
        <v>3857</v>
      </c>
      <c r="CV6">
        <v>29</v>
      </c>
      <c r="CW6">
        <v>0</v>
      </c>
      <c r="CX6">
        <v>0</v>
      </c>
      <c r="CY6">
        <v>0</v>
      </c>
      <c r="CZ6">
        <v>0</v>
      </c>
      <c r="DA6">
        <v>0</v>
      </c>
      <c r="DB6">
        <v>0</v>
      </c>
      <c r="DC6">
        <v>0</v>
      </c>
      <c r="DD6">
        <v>0</v>
      </c>
      <c r="DE6">
        <v>0</v>
      </c>
      <c r="DF6">
        <v>5965003</v>
      </c>
      <c r="DG6">
        <v>-4061</v>
      </c>
      <c r="DH6">
        <v>0</v>
      </c>
      <c r="DI6">
        <v>-2149</v>
      </c>
      <c r="DJ6">
        <v>0</v>
      </c>
      <c r="DK6">
        <v>0</v>
      </c>
      <c r="DL6">
        <v>0</v>
      </c>
      <c r="DM6">
        <v>0</v>
      </c>
      <c r="DN6">
        <v>-1051</v>
      </c>
      <c r="DO6">
        <v>-861</v>
      </c>
      <c r="DP6">
        <v>4588296</v>
      </c>
      <c r="DQ6">
        <v>4125521</v>
      </c>
      <c r="DR6">
        <v>462775</v>
      </c>
      <c r="DS6">
        <v>201810</v>
      </c>
      <c r="DT6">
        <v>207970</v>
      </c>
      <c r="DU6">
        <v>-6160</v>
      </c>
      <c r="DV6">
        <v>784</v>
      </c>
      <c r="DW6">
        <v>1178174</v>
      </c>
      <c r="DX6">
        <v>1184336</v>
      </c>
      <c r="DY6">
        <v>0</v>
      </c>
      <c r="DZ6">
        <v>713926</v>
      </c>
      <c r="EA6">
        <v>0</v>
      </c>
      <c r="EB6">
        <v>0</v>
      </c>
      <c r="EC6">
        <v>0</v>
      </c>
      <c r="ED6">
        <v>0</v>
      </c>
      <c r="EE6">
        <v>191381</v>
      </c>
      <c r="EF6">
        <v>279029</v>
      </c>
      <c r="EG6">
        <v>-6162</v>
      </c>
      <c r="EH6">
        <v>0</v>
      </c>
      <c r="EI6">
        <v>-1546</v>
      </c>
      <c r="EJ6">
        <v>0</v>
      </c>
      <c r="EK6">
        <v>0</v>
      </c>
      <c r="EL6">
        <v>0</v>
      </c>
      <c r="EM6">
        <v>-3536</v>
      </c>
      <c r="EN6">
        <v>-1080</v>
      </c>
      <c r="EO6">
        <v>0</v>
      </c>
      <c r="EP6">
        <v>188323</v>
      </c>
      <c r="EQ6">
        <v>137985</v>
      </c>
      <c r="ER6">
        <v>0</v>
      </c>
      <c r="ES6">
        <v>0</v>
      </c>
      <c r="ET6">
        <v>0</v>
      </c>
      <c r="EU6">
        <v>0</v>
      </c>
      <c r="EV6">
        <v>123227</v>
      </c>
      <c r="EW6">
        <v>0</v>
      </c>
      <c r="EX6">
        <v>0</v>
      </c>
      <c r="EY6">
        <v>0</v>
      </c>
      <c r="EZ6">
        <v>0</v>
      </c>
      <c r="FA6">
        <v>0</v>
      </c>
      <c r="FB6">
        <v>0</v>
      </c>
      <c r="FC6">
        <v>0</v>
      </c>
      <c r="FD6">
        <v>0</v>
      </c>
      <c r="FE6">
        <v>0</v>
      </c>
      <c r="FF6">
        <v>11019</v>
      </c>
      <c r="FG6">
        <v>0</v>
      </c>
      <c r="FH6">
        <v>0</v>
      </c>
      <c r="FI6">
        <v>3739</v>
      </c>
      <c r="FJ6">
        <v>0</v>
      </c>
      <c r="FK6">
        <v>0</v>
      </c>
      <c r="FL6">
        <v>0</v>
      </c>
      <c r="FM6">
        <v>0</v>
      </c>
      <c r="FN6">
        <v>50189</v>
      </c>
      <c r="FO6">
        <v>149</v>
      </c>
      <c r="FP6">
        <v>149</v>
      </c>
      <c r="FQ6">
        <v>0</v>
      </c>
      <c r="FR6">
        <v>0</v>
      </c>
      <c r="FS6">
        <v>0</v>
      </c>
      <c r="FT6">
        <v>0</v>
      </c>
      <c r="FU6">
        <v>0</v>
      </c>
      <c r="FV6">
        <v>0</v>
      </c>
      <c r="FW6">
        <v>0</v>
      </c>
      <c r="FX6">
        <v>0</v>
      </c>
      <c r="FY6">
        <v>0</v>
      </c>
      <c r="FZ6">
        <v>0</v>
      </c>
      <c r="GA6">
        <v>0</v>
      </c>
      <c r="GB6">
        <v>0</v>
      </c>
      <c r="GC6">
        <v>0</v>
      </c>
      <c r="GD6">
        <v>0</v>
      </c>
      <c r="GE6">
        <v>0</v>
      </c>
      <c r="GF6">
        <v>0</v>
      </c>
      <c r="GG6">
        <v>0</v>
      </c>
      <c r="GH6">
        <v>0</v>
      </c>
      <c r="GI6">
        <v>0</v>
      </c>
      <c r="GJ6">
        <v>0</v>
      </c>
      <c r="GK6">
        <v>0</v>
      </c>
      <c r="GL6">
        <v>0</v>
      </c>
      <c r="GM6">
        <v>0</v>
      </c>
      <c r="GN6">
        <v>0</v>
      </c>
      <c r="GO6">
        <v>0</v>
      </c>
      <c r="GP6">
        <v>0</v>
      </c>
      <c r="GQ6">
        <v>0</v>
      </c>
      <c r="GR6">
        <v>0</v>
      </c>
    </row>
    <row r="7" spans="1:200" x14ac:dyDescent="0.25">
      <c r="A7" t="s">
        <v>295</v>
      </c>
      <c r="B7">
        <v>140796008</v>
      </c>
      <c r="C7">
        <v>140796008</v>
      </c>
      <c r="D7">
        <v>139301268</v>
      </c>
      <c r="E7">
        <v>82500602</v>
      </c>
      <c r="F7">
        <v>37234399</v>
      </c>
      <c r="G7">
        <v>37057961</v>
      </c>
      <c r="H7">
        <v>2972597</v>
      </c>
      <c r="I7">
        <v>0</v>
      </c>
      <c r="J7">
        <v>0</v>
      </c>
      <c r="K7">
        <v>4385260</v>
      </c>
      <c r="L7">
        <v>26490699</v>
      </c>
      <c r="M7">
        <v>49</v>
      </c>
      <c r="N7">
        <v>3209355</v>
      </c>
      <c r="O7">
        <v>0</v>
      </c>
      <c r="P7">
        <v>1</v>
      </c>
      <c r="Q7">
        <v>0</v>
      </c>
      <c r="R7">
        <v>0</v>
      </c>
      <c r="S7">
        <v>59074</v>
      </c>
      <c r="T7">
        <v>0</v>
      </c>
      <c r="U7">
        <v>0</v>
      </c>
      <c r="V7">
        <v>0</v>
      </c>
      <c r="W7">
        <v>53726</v>
      </c>
      <c r="X7">
        <v>30186</v>
      </c>
      <c r="Y7">
        <v>26726</v>
      </c>
      <c r="Z7">
        <v>110</v>
      </c>
      <c r="AA7">
        <v>1737</v>
      </c>
      <c r="AB7">
        <v>0</v>
      </c>
      <c r="AC7">
        <v>4879</v>
      </c>
      <c r="AD7">
        <v>0</v>
      </c>
      <c r="AE7">
        <v>45266203</v>
      </c>
      <c r="AF7">
        <v>38427727</v>
      </c>
      <c r="AG7">
        <v>272473</v>
      </c>
      <c r="AH7">
        <v>674220</v>
      </c>
      <c r="AI7">
        <v>-31</v>
      </c>
      <c r="AJ7">
        <v>0</v>
      </c>
      <c r="AK7">
        <v>1506</v>
      </c>
      <c r="AL7">
        <v>3946690</v>
      </c>
      <c r="AM7">
        <v>650</v>
      </c>
      <c r="AN7">
        <v>0</v>
      </c>
      <c r="AO7">
        <v>4350</v>
      </c>
      <c r="AP7">
        <v>-789</v>
      </c>
      <c r="AQ7">
        <v>627739</v>
      </c>
      <c r="AR7">
        <v>39011907</v>
      </c>
      <c r="AS7">
        <v>37032146</v>
      </c>
      <c r="AT7">
        <v>1979761</v>
      </c>
      <c r="AU7">
        <v>34670</v>
      </c>
      <c r="AV7">
        <v>34670</v>
      </c>
      <c r="AW7">
        <v>0</v>
      </c>
      <c r="AX7">
        <v>0</v>
      </c>
      <c r="AY7">
        <v>0</v>
      </c>
      <c r="AZ7">
        <v>0</v>
      </c>
      <c r="BA7">
        <v>0</v>
      </c>
      <c r="BB7">
        <v>0</v>
      </c>
      <c r="BC7">
        <v>17</v>
      </c>
      <c r="BD7">
        <v>0</v>
      </c>
      <c r="BE7">
        <v>0</v>
      </c>
      <c r="BF7">
        <v>0</v>
      </c>
      <c r="BG7">
        <v>0</v>
      </c>
      <c r="BH7">
        <v>0</v>
      </c>
      <c r="BI7">
        <v>0</v>
      </c>
      <c r="BJ7">
        <v>0</v>
      </c>
      <c r="BK7">
        <v>0</v>
      </c>
      <c r="BL7">
        <v>0</v>
      </c>
      <c r="BM7">
        <v>0</v>
      </c>
      <c r="BN7">
        <v>1940637</v>
      </c>
      <c r="BO7">
        <v>0</v>
      </c>
      <c r="BP7">
        <v>0</v>
      </c>
      <c r="BQ7">
        <v>4437</v>
      </c>
      <c r="BR7">
        <v>0</v>
      </c>
      <c r="BS7">
        <v>0</v>
      </c>
      <c r="BT7">
        <v>0</v>
      </c>
      <c r="BU7">
        <v>0</v>
      </c>
      <c r="BV7">
        <v>0</v>
      </c>
      <c r="BW7">
        <v>0</v>
      </c>
      <c r="BX7">
        <v>0</v>
      </c>
      <c r="BY7">
        <v>0</v>
      </c>
      <c r="BZ7">
        <v>0</v>
      </c>
      <c r="CA7">
        <v>0</v>
      </c>
      <c r="CB7">
        <v>0</v>
      </c>
      <c r="CC7">
        <v>0</v>
      </c>
      <c r="CD7">
        <v>0</v>
      </c>
      <c r="CE7">
        <v>0</v>
      </c>
      <c r="CF7">
        <v>0</v>
      </c>
      <c r="CG7">
        <v>2074348</v>
      </c>
      <c r="CH7">
        <v>2072698</v>
      </c>
      <c r="CI7">
        <v>1650</v>
      </c>
      <c r="CJ7">
        <v>0</v>
      </c>
      <c r="CK7">
        <v>0</v>
      </c>
      <c r="CL7">
        <v>0</v>
      </c>
      <c r="CM7">
        <v>0</v>
      </c>
      <c r="CN7">
        <v>0</v>
      </c>
      <c r="CO7">
        <v>0</v>
      </c>
      <c r="CP7">
        <v>0</v>
      </c>
      <c r="CQ7">
        <v>0</v>
      </c>
      <c r="CR7">
        <v>706</v>
      </c>
      <c r="CS7">
        <v>0</v>
      </c>
      <c r="CT7">
        <v>944</v>
      </c>
      <c r="CU7">
        <v>0</v>
      </c>
      <c r="CV7">
        <v>0</v>
      </c>
      <c r="CW7">
        <v>0</v>
      </c>
      <c r="CX7">
        <v>0</v>
      </c>
      <c r="CY7">
        <v>0</v>
      </c>
      <c r="CZ7">
        <v>0</v>
      </c>
      <c r="DA7">
        <v>0</v>
      </c>
      <c r="DB7">
        <v>0</v>
      </c>
      <c r="DC7">
        <v>0</v>
      </c>
      <c r="DD7">
        <v>0</v>
      </c>
      <c r="DE7">
        <v>0</v>
      </c>
      <c r="DF7">
        <v>15355979</v>
      </c>
      <c r="DG7">
        <v>-11359</v>
      </c>
      <c r="DH7">
        <v>0</v>
      </c>
      <c r="DI7">
        <v>-4987</v>
      </c>
      <c r="DJ7">
        <v>0</v>
      </c>
      <c r="DK7">
        <v>0</v>
      </c>
      <c r="DL7">
        <v>0</v>
      </c>
      <c r="DM7">
        <v>0</v>
      </c>
      <c r="DN7">
        <v>-4252</v>
      </c>
      <c r="DO7">
        <v>-2120</v>
      </c>
      <c r="DP7">
        <v>12233515</v>
      </c>
      <c r="DQ7">
        <v>11259557</v>
      </c>
      <c r="DR7">
        <v>973958</v>
      </c>
      <c r="DS7">
        <v>518522</v>
      </c>
      <c r="DT7">
        <v>557234</v>
      </c>
      <c r="DU7">
        <v>-38712</v>
      </c>
      <c r="DV7">
        <v>1946</v>
      </c>
      <c r="DW7">
        <v>2613355</v>
      </c>
      <c r="DX7">
        <v>2651634</v>
      </c>
      <c r="DY7">
        <v>0</v>
      </c>
      <c r="DZ7">
        <v>1377125</v>
      </c>
      <c r="EA7">
        <v>0</v>
      </c>
      <c r="EB7">
        <v>0</v>
      </c>
      <c r="EC7">
        <v>0</v>
      </c>
      <c r="ED7">
        <v>0</v>
      </c>
      <c r="EE7">
        <v>765651</v>
      </c>
      <c r="EF7">
        <v>508858</v>
      </c>
      <c r="EG7">
        <v>-38279</v>
      </c>
      <c r="EH7">
        <v>0</v>
      </c>
      <c r="EI7">
        <v>-19159</v>
      </c>
      <c r="EJ7">
        <v>0</v>
      </c>
      <c r="EK7">
        <v>0</v>
      </c>
      <c r="EL7">
        <v>0</v>
      </c>
      <c r="EM7">
        <v>-13387</v>
      </c>
      <c r="EN7">
        <v>-5733</v>
      </c>
      <c r="EO7">
        <v>0</v>
      </c>
      <c r="EP7">
        <v>358432</v>
      </c>
      <c r="EQ7">
        <v>249999</v>
      </c>
      <c r="ER7">
        <v>0</v>
      </c>
      <c r="ES7">
        <v>0</v>
      </c>
      <c r="ET7">
        <v>0</v>
      </c>
      <c r="EU7">
        <v>0</v>
      </c>
      <c r="EV7">
        <v>206397</v>
      </c>
      <c r="EW7">
        <v>0</v>
      </c>
      <c r="EX7">
        <v>0</v>
      </c>
      <c r="EY7">
        <v>0</v>
      </c>
      <c r="EZ7">
        <v>0</v>
      </c>
      <c r="FA7">
        <v>0</v>
      </c>
      <c r="FB7">
        <v>0</v>
      </c>
      <c r="FC7">
        <v>0</v>
      </c>
      <c r="FD7">
        <v>0</v>
      </c>
      <c r="FE7">
        <v>0</v>
      </c>
      <c r="FF7">
        <v>43144</v>
      </c>
      <c r="FG7">
        <v>0</v>
      </c>
      <c r="FH7">
        <v>0</v>
      </c>
      <c r="FI7">
        <v>458</v>
      </c>
      <c r="FJ7">
        <v>0</v>
      </c>
      <c r="FK7">
        <v>0</v>
      </c>
      <c r="FL7">
        <v>0</v>
      </c>
      <c r="FM7">
        <v>0</v>
      </c>
      <c r="FN7">
        <v>108033</v>
      </c>
      <c r="FO7">
        <v>400</v>
      </c>
      <c r="FP7">
        <v>400</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row>
    <row r="8" spans="1:200" x14ac:dyDescent="0.25">
      <c r="A8" t="s">
        <v>296</v>
      </c>
      <c r="B8">
        <v>37230403</v>
      </c>
      <c r="C8">
        <v>37230403</v>
      </c>
      <c r="D8">
        <v>36832722</v>
      </c>
      <c r="E8">
        <v>20772744</v>
      </c>
      <c r="F8">
        <v>7963524</v>
      </c>
      <c r="G8">
        <v>7945288</v>
      </c>
      <c r="H8">
        <v>775185</v>
      </c>
      <c r="I8">
        <v>0</v>
      </c>
      <c r="J8">
        <v>0</v>
      </c>
      <c r="K8">
        <v>220082</v>
      </c>
      <c r="L8">
        <v>6810136</v>
      </c>
      <c r="M8">
        <v>0</v>
      </c>
      <c r="N8">
        <v>139693</v>
      </c>
      <c r="O8">
        <v>40</v>
      </c>
      <c r="P8">
        <v>152</v>
      </c>
      <c r="Q8">
        <v>0</v>
      </c>
      <c r="R8">
        <v>0</v>
      </c>
      <c r="S8">
        <v>0</v>
      </c>
      <c r="T8">
        <v>0</v>
      </c>
      <c r="U8">
        <v>0</v>
      </c>
      <c r="V8">
        <v>0</v>
      </c>
      <c r="W8">
        <v>2796</v>
      </c>
      <c r="X8">
        <v>3633</v>
      </c>
      <c r="Y8">
        <v>11734</v>
      </c>
      <c r="Z8">
        <v>0</v>
      </c>
      <c r="AA8">
        <v>0</v>
      </c>
      <c r="AB8">
        <v>0</v>
      </c>
      <c r="AC8">
        <v>73</v>
      </c>
      <c r="AD8">
        <v>0</v>
      </c>
      <c r="AE8">
        <v>12809220</v>
      </c>
      <c r="AF8">
        <v>11136457</v>
      </c>
      <c r="AG8">
        <v>104047</v>
      </c>
      <c r="AH8">
        <v>229970</v>
      </c>
      <c r="AI8">
        <v>0</v>
      </c>
      <c r="AJ8">
        <v>0</v>
      </c>
      <c r="AK8">
        <v>823</v>
      </c>
      <c r="AL8">
        <v>786699</v>
      </c>
      <c r="AM8">
        <v>1300</v>
      </c>
      <c r="AN8">
        <v>0</v>
      </c>
      <c r="AO8">
        <v>8700</v>
      </c>
      <c r="AP8">
        <v>-31</v>
      </c>
      <c r="AQ8">
        <v>184694</v>
      </c>
      <c r="AR8">
        <v>12335471</v>
      </c>
      <c r="AS8">
        <v>10994160</v>
      </c>
      <c r="AT8">
        <v>1341311</v>
      </c>
      <c r="AU8">
        <v>-2</v>
      </c>
      <c r="AV8">
        <v>-2</v>
      </c>
      <c r="AW8">
        <v>0</v>
      </c>
      <c r="AX8">
        <v>0</v>
      </c>
      <c r="AY8">
        <v>0</v>
      </c>
      <c r="AZ8">
        <v>0</v>
      </c>
      <c r="BA8">
        <v>0</v>
      </c>
      <c r="BB8">
        <v>0</v>
      </c>
      <c r="BC8">
        <v>0</v>
      </c>
      <c r="BD8">
        <v>0</v>
      </c>
      <c r="BE8">
        <v>0</v>
      </c>
      <c r="BF8">
        <v>0</v>
      </c>
      <c r="BG8">
        <v>53</v>
      </c>
      <c r="BH8">
        <v>457</v>
      </c>
      <c r="BI8">
        <v>0</v>
      </c>
      <c r="BJ8">
        <v>0</v>
      </c>
      <c r="BK8">
        <v>0</v>
      </c>
      <c r="BL8">
        <v>0</v>
      </c>
      <c r="BM8">
        <v>0</v>
      </c>
      <c r="BN8">
        <v>821862</v>
      </c>
      <c r="BO8">
        <v>518941</v>
      </c>
      <c r="BP8">
        <v>0</v>
      </c>
      <c r="BQ8">
        <v>0</v>
      </c>
      <c r="BR8">
        <v>0</v>
      </c>
      <c r="BS8">
        <v>0</v>
      </c>
      <c r="BT8">
        <v>0</v>
      </c>
      <c r="BU8">
        <v>0</v>
      </c>
      <c r="BV8">
        <v>0</v>
      </c>
      <c r="BW8">
        <v>0</v>
      </c>
      <c r="BX8">
        <v>0</v>
      </c>
      <c r="BY8">
        <v>0</v>
      </c>
      <c r="BZ8">
        <v>0</v>
      </c>
      <c r="CA8">
        <v>0</v>
      </c>
      <c r="CB8">
        <v>0</v>
      </c>
      <c r="CC8">
        <v>0</v>
      </c>
      <c r="CD8">
        <v>0</v>
      </c>
      <c r="CE8">
        <v>0</v>
      </c>
      <c r="CF8">
        <v>0</v>
      </c>
      <c r="CG8">
        <v>647721</v>
      </c>
      <c r="CH8">
        <v>647162</v>
      </c>
      <c r="CI8">
        <v>559</v>
      </c>
      <c r="CJ8">
        <v>0</v>
      </c>
      <c r="CK8">
        <v>0</v>
      </c>
      <c r="CL8">
        <v>0</v>
      </c>
      <c r="CM8">
        <v>0</v>
      </c>
      <c r="CN8">
        <v>0</v>
      </c>
      <c r="CO8">
        <v>0</v>
      </c>
      <c r="CP8">
        <v>0</v>
      </c>
      <c r="CQ8">
        <v>0</v>
      </c>
      <c r="CR8">
        <v>559</v>
      </c>
      <c r="CS8">
        <v>0</v>
      </c>
      <c r="CT8">
        <v>0</v>
      </c>
      <c r="CU8">
        <v>0</v>
      </c>
      <c r="CV8">
        <v>0</v>
      </c>
      <c r="CW8">
        <v>0</v>
      </c>
      <c r="CX8">
        <v>0</v>
      </c>
      <c r="CY8">
        <v>0</v>
      </c>
      <c r="CZ8">
        <v>0</v>
      </c>
      <c r="DA8">
        <v>0</v>
      </c>
      <c r="DB8">
        <v>0</v>
      </c>
      <c r="DC8">
        <v>0</v>
      </c>
      <c r="DD8">
        <v>0</v>
      </c>
      <c r="DE8">
        <v>0</v>
      </c>
      <c r="DF8">
        <v>3038525</v>
      </c>
      <c r="DG8">
        <v>-12931</v>
      </c>
      <c r="DH8">
        <v>0</v>
      </c>
      <c r="DI8">
        <v>-11209</v>
      </c>
      <c r="DJ8">
        <v>0</v>
      </c>
      <c r="DK8">
        <v>0</v>
      </c>
      <c r="DL8">
        <v>0</v>
      </c>
      <c r="DM8">
        <v>0</v>
      </c>
      <c r="DN8">
        <v>-612</v>
      </c>
      <c r="DO8">
        <v>-1110</v>
      </c>
      <c r="DP8">
        <v>2235154</v>
      </c>
      <c r="DQ8">
        <v>1772919</v>
      </c>
      <c r="DR8">
        <v>462235</v>
      </c>
      <c r="DS8">
        <v>90447</v>
      </c>
      <c r="DT8">
        <v>95101</v>
      </c>
      <c r="DU8">
        <v>-4654</v>
      </c>
      <c r="DV8">
        <v>490</v>
      </c>
      <c r="DW8">
        <v>725365</v>
      </c>
      <c r="DX8">
        <v>727341</v>
      </c>
      <c r="DY8">
        <v>0</v>
      </c>
      <c r="DZ8">
        <v>601043</v>
      </c>
      <c r="EA8">
        <v>0</v>
      </c>
      <c r="EB8">
        <v>0</v>
      </c>
      <c r="EC8">
        <v>0</v>
      </c>
      <c r="ED8">
        <v>0</v>
      </c>
      <c r="EE8">
        <v>78388</v>
      </c>
      <c r="EF8">
        <v>47910</v>
      </c>
      <c r="EG8">
        <v>-1976</v>
      </c>
      <c r="EH8">
        <v>0</v>
      </c>
      <c r="EI8">
        <v>-419</v>
      </c>
      <c r="EJ8">
        <v>0</v>
      </c>
      <c r="EK8">
        <v>0</v>
      </c>
      <c r="EL8">
        <v>0</v>
      </c>
      <c r="EM8">
        <v>-1434</v>
      </c>
      <c r="EN8">
        <v>-123</v>
      </c>
      <c r="EO8">
        <v>0</v>
      </c>
      <c r="EP8">
        <v>38261</v>
      </c>
      <c r="EQ8">
        <v>20593</v>
      </c>
      <c r="ER8">
        <v>0</v>
      </c>
      <c r="ES8">
        <v>0</v>
      </c>
      <c r="ET8">
        <v>0</v>
      </c>
      <c r="EU8">
        <v>0</v>
      </c>
      <c r="EV8">
        <v>20576</v>
      </c>
      <c r="EW8">
        <v>0</v>
      </c>
      <c r="EX8">
        <v>0</v>
      </c>
      <c r="EY8">
        <v>0</v>
      </c>
      <c r="EZ8">
        <v>0</v>
      </c>
      <c r="FA8">
        <v>0</v>
      </c>
      <c r="FB8">
        <v>0</v>
      </c>
      <c r="FC8">
        <v>0</v>
      </c>
      <c r="FD8">
        <v>0</v>
      </c>
      <c r="FE8">
        <v>0</v>
      </c>
      <c r="FF8">
        <v>17</v>
      </c>
      <c r="FG8">
        <v>0</v>
      </c>
      <c r="FH8">
        <v>0</v>
      </c>
      <c r="FI8">
        <v>0</v>
      </c>
      <c r="FJ8">
        <v>0</v>
      </c>
      <c r="FK8">
        <v>0</v>
      </c>
      <c r="FL8">
        <v>0</v>
      </c>
      <c r="FM8">
        <v>0</v>
      </c>
      <c r="FN8">
        <v>17330</v>
      </c>
      <c r="FO8">
        <v>338</v>
      </c>
      <c r="FP8">
        <v>311</v>
      </c>
      <c r="FQ8">
        <v>0</v>
      </c>
      <c r="FR8">
        <v>27</v>
      </c>
      <c r="FS8">
        <v>0</v>
      </c>
      <c r="FT8">
        <v>0</v>
      </c>
      <c r="FU8">
        <v>0</v>
      </c>
      <c r="FV8">
        <v>0</v>
      </c>
      <c r="FW8">
        <v>0</v>
      </c>
      <c r="FX8">
        <v>0</v>
      </c>
      <c r="FY8">
        <v>0</v>
      </c>
      <c r="FZ8">
        <v>0</v>
      </c>
      <c r="GA8">
        <v>0</v>
      </c>
      <c r="GB8">
        <v>0</v>
      </c>
      <c r="GC8">
        <v>0</v>
      </c>
      <c r="GD8">
        <v>0</v>
      </c>
      <c r="GE8">
        <v>0</v>
      </c>
      <c r="GF8">
        <v>0</v>
      </c>
      <c r="GG8">
        <v>0</v>
      </c>
      <c r="GH8">
        <v>0</v>
      </c>
      <c r="GI8">
        <v>0</v>
      </c>
      <c r="GJ8">
        <v>0</v>
      </c>
      <c r="GK8">
        <v>0</v>
      </c>
      <c r="GL8">
        <v>0</v>
      </c>
      <c r="GM8">
        <v>0</v>
      </c>
      <c r="GN8">
        <v>0</v>
      </c>
      <c r="GO8">
        <v>0</v>
      </c>
      <c r="GP8">
        <v>0</v>
      </c>
      <c r="GQ8">
        <v>0</v>
      </c>
      <c r="GR8">
        <v>0</v>
      </c>
    </row>
    <row r="9" spans="1:200" x14ac:dyDescent="0.25">
      <c r="A9" t="s">
        <v>297</v>
      </c>
      <c r="B9">
        <v>94566933</v>
      </c>
      <c r="C9">
        <v>94566933</v>
      </c>
      <c r="D9">
        <v>93831739</v>
      </c>
      <c r="E9">
        <v>42554403</v>
      </c>
      <c r="F9">
        <v>18721336</v>
      </c>
      <c r="G9">
        <v>17733873</v>
      </c>
      <c r="H9">
        <v>2016682</v>
      </c>
      <c r="I9">
        <v>0</v>
      </c>
      <c r="J9">
        <v>0</v>
      </c>
      <c r="K9">
        <v>368016</v>
      </c>
      <c r="L9">
        <v>15114747</v>
      </c>
      <c r="M9">
        <v>0</v>
      </c>
      <c r="N9">
        <v>234322</v>
      </c>
      <c r="O9">
        <v>0</v>
      </c>
      <c r="P9">
        <v>106</v>
      </c>
      <c r="Q9">
        <v>0</v>
      </c>
      <c r="R9">
        <v>0</v>
      </c>
      <c r="S9">
        <v>26030</v>
      </c>
      <c r="T9">
        <v>0</v>
      </c>
      <c r="U9">
        <v>0</v>
      </c>
      <c r="V9">
        <v>0</v>
      </c>
      <c r="W9">
        <v>585166</v>
      </c>
      <c r="X9">
        <v>32770</v>
      </c>
      <c r="Y9">
        <v>42928</v>
      </c>
      <c r="Z9">
        <v>35</v>
      </c>
      <c r="AA9">
        <v>125026</v>
      </c>
      <c r="AB9">
        <v>0</v>
      </c>
      <c r="AC9">
        <v>175508</v>
      </c>
      <c r="AD9">
        <v>0</v>
      </c>
      <c r="AE9">
        <v>23833067</v>
      </c>
      <c r="AF9">
        <v>20989818</v>
      </c>
      <c r="AG9">
        <v>104762</v>
      </c>
      <c r="AH9">
        <v>417407</v>
      </c>
      <c r="AI9">
        <v>650</v>
      </c>
      <c r="AJ9">
        <v>0</v>
      </c>
      <c r="AK9">
        <v>256</v>
      </c>
      <c r="AL9">
        <v>1229592</v>
      </c>
      <c r="AM9">
        <v>0</v>
      </c>
      <c r="AN9">
        <v>255</v>
      </c>
      <c r="AO9">
        <v>0</v>
      </c>
      <c r="AP9">
        <v>-606</v>
      </c>
      <c r="AQ9">
        <v>304392</v>
      </c>
      <c r="AR9">
        <v>43248310</v>
      </c>
      <c r="AS9">
        <v>27558826</v>
      </c>
      <c r="AT9">
        <v>15689484</v>
      </c>
      <c r="AU9">
        <v>0</v>
      </c>
      <c r="AV9">
        <v>0</v>
      </c>
      <c r="AW9">
        <v>0</v>
      </c>
      <c r="AX9">
        <v>0</v>
      </c>
      <c r="AY9">
        <v>125390</v>
      </c>
      <c r="AZ9">
        <v>317569</v>
      </c>
      <c r="BA9">
        <v>0</v>
      </c>
      <c r="BB9">
        <v>0</v>
      </c>
      <c r="BC9">
        <v>11338</v>
      </c>
      <c r="BD9">
        <v>0</v>
      </c>
      <c r="BE9">
        <v>0</v>
      </c>
      <c r="BF9">
        <v>6354681</v>
      </c>
      <c r="BG9">
        <v>0</v>
      </c>
      <c r="BH9">
        <v>827006</v>
      </c>
      <c r="BI9">
        <v>1653</v>
      </c>
      <c r="BJ9">
        <v>134007</v>
      </c>
      <c r="BK9">
        <v>64865</v>
      </c>
      <c r="BL9">
        <v>25437</v>
      </c>
      <c r="BM9">
        <v>3709</v>
      </c>
      <c r="BN9">
        <v>4942041</v>
      </c>
      <c r="BO9">
        <v>3038311</v>
      </c>
      <c r="BP9">
        <v>0</v>
      </c>
      <c r="BQ9">
        <v>66</v>
      </c>
      <c r="BR9">
        <v>0</v>
      </c>
      <c r="BS9">
        <v>0</v>
      </c>
      <c r="BT9">
        <v>0</v>
      </c>
      <c r="BU9">
        <v>-64117</v>
      </c>
      <c r="BV9">
        <v>0</v>
      </c>
      <c r="BW9">
        <v>431587</v>
      </c>
      <c r="BX9">
        <v>0</v>
      </c>
      <c r="BY9">
        <v>0</v>
      </c>
      <c r="BZ9">
        <v>0</v>
      </c>
      <c r="CA9">
        <v>0</v>
      </c>
      <c r="CB9">
        <v>0</v>
      </c>
      <c r="CC9">
        <v>-524059</v>
      </c>
      <c r="CD9">
        <v>0</v>
      </c>
      <c r="CE9">
        <v>0</v>
      </c>
      <c r="CF9">
        <v>0</v>
      </c>
      <c r="CG9">
        <v>1565551</v>
      </c>
      <c r="CH9">
        <v>1564658</v>
      </c>
      <c r="CI9">
        <v>893</v>
      </c>
      <c r="CJ9">
        <v>0</v>
      </c>
      <c r="CK9">
        <v>0</v>
      </c>
      <c r="CL9">
        <v>0</v>
      </c>
      <c r="CM9">
        <v>0</v>
      </c>
      <c r="CN9">
        <v>0</v>
      </c>
      <c r="CO9">
        <v>0</v>
      </c>
      <c r="CP9">
        <v>0</v>
      </c>
      <c r="CQ9">
        <v>0</v>
      </c>
      <c r="CR9">
        <v>730</v>
      </c>
      <c r="CS9">
        <v>0</v>
      </c>
      <c r="CT9">
        <v>163</v>
      </c>
      <c r="CU9">
        <v>0</v>
      </c>
      <c r="CV9">
        <v>0</v>
      </c>
      <c r="CW9">
        <v>0</v>
      </c>
      <c r="CX9">
        <v>0</v>
      </c>
      <c r="CY9">
        <v>0</v>
      </c>
      <c r="CZ9">
        <v>0</v>
      </c>
      <c r="DA9">
        <v>0</v>
      </c>
      <c r="DB9">
        <v>0</v>
      </c>
      <c r="DC9">
        <v>0</v>
      </c>
      <c r="DD9">
        <v>0</v>
      </c>
      <c r="DE9">
        <v>16474</v>
      </c>
      <c r="DF9">
        <v>6276323</v>
      </c>
      <c r="DG9">
        <v>-27397</v>
      </c>
      <c r="DH9">
        <v>0</v>
      </c>
      <c r="DI9">
        <v>-17735</v>
      </c>
      <c r="DJ9">
        <v>0</v>
      </c>
      <c r="DK9">
        <v>0</v>
      </c>
      <c r="DL9">
        <v>0</v>
      </c>
      <c r="DM9">
        <v>0</v>
      </c>
      <c r="DN9">
        <v>-3058</v>
      </c>
      <c r="DO9">
        <v>-6604</v>
      </c>
      <c r="DP9">
        <v>5326351</v>
      </c>
      <c r="DQ9">
        <v>5085677</v>
      </c>
      <c r="DR9">
        <v>240674</v>
      </c>
      <c r="DS9">
        <v>235695</v>
      </c>
      <c r="DT9">
        <v>248850</v>
      </c>
      <c r="DU9">
        <v>-13155</v>
      </c>
      <c r="DV9">
        <v>0</v>
      </c>
      <c r="DW9">
        <v>741674</v>
      </c>
      <c r="DX9">
        <v>749630</v>
      </c>
      <c r="DY9">
        <v>0</v>
      </c>
      <c r="DZ9">
        <v>295193</v>
      </c>
      <c r="EA9">
        <v>0</v>
      </c>
      <c r="EB9">
        <v>0</v>
      </c>
      <c r="EC9">
        <v>0</v>
      </c>
      <c r="ED9">
        <v>0</v>
      </c>
      <c r="EE9">
        <v>310200</v>
      </c>
      <c r="EF9">
        <v>144237</v>
      </c>
      <c r="EG9">
        <v>-7956</v>
      </c>
      <c r="EH9">
        <v>0</v>
      </c>
      <c r="EI9">
        <v>-1262</v>
      </c>
      <c r="EJ9">
        <v>0</v>
      </c>
      <c r="EK9">
        <v>0</v>
      </c>
      <c r="EL9">
        <v>0</v>
      </c>
      <c r="EM9">
        <v>-5105</v>
      </c>
      <c r="EN9">
        <v>-1589</v>
      </c>
      <c r="EO9">
        <v>0</v>
      </c>
      <c r="EP9">
        <v>170678</v>
      </c>
      <c r="EQ9">
        <v>138176</v>
      </c>
      <c r="ER9">
        <v>0</v>
      </c>
      <c r="ES9">
        <v>0</v>
      </c>
      <c r="ET9">
        <v>0</v>
      </c>
      <c r="EU9">
        <v>0</v>
      </c>
      <c r="EV9">
        <v>79233</v>
      </c>
      <c r="EW9">
        <v>0</v>
      </c>
      <c r="EX9">
        <v>0</v>
      </c>
      <c r="EY9">
        <v>0</v>
      </c>
      <c r="EZ9">
        <v>0</v>
      </c>
      <c r="FA9">
        <v>0</v>
      </c>
      <c r="FB9">
        <v>0</v>
      </c>
      <c r="FC9">
        <v>0</v>
      </c>
      <c r="FD9">
        <v>0</v>
      </c>
      <c r="FE9">
        <v>0</v>
      </c>
      <c r="FF9">
        <v>57953</v>
      </c>
      <c r="FG9">
        <v>0</v>
      </c>
      <c r="FH9">
        <v>0</v>
      </c>
      <c r="FI9">
        <v>990</v>
      </c>
      <c r="FJ9">
        <v>0</v>
      </c>
      <c r="FK9">
        <v>0</v>
      </c>
      <c r="FL9">
        <v>0</v>
      </c>
      <c r="FM9">
        <v>0</v>
      </c>
      <c r="FN9">
        <v>32292</v>
      </c>
      <c r="FO9">
        <v>210</v>
      </c>
      <c r="FP9">
        <v>210</v>
      </c>
      <c r="FQ9">
        <v>0</v>
      </c>
      <c r="FR9">
        <v>0</v>
      </c>
      <c r="FS9">
        <v>0</v>
      </c>
      <c r="FT9">
        <v>0</v>
      </c>
      <c r="FU9">
        <v>0</v>
      </c>
      <c r="FV9">
        <v>0</v>
      </c>
      <c r="FW9">
        <v>0</v>
      </c>
      <c r="FX9">
        <v>0</v>
      </c>
      <c r="FY9">
        <v>0</v>
      </c>
      <c r="FZ9">
        <v>0</v>
      </c>
      <c r="GA9">
        <v>0</v>
      </c>
      <c r="GB9">
        <v>0</v>
      </c>
      <c r="GC9">
        <v>0</v>
      </c>
      <c r="GD9">
        <v>0</v>
      </c>
      <c r="GE9">
        <v>0</v>
      </c>
      <c r="GF9">
        <v>0</v>
      </c>
      <c r="GG9">
        <v>0</v>
      </c>
      <c r="GH9">
        <v>0</v>
      </c>
      <c r="GI9">
        <v>0</v>
      </c>
      <c r="GJ9">
        <v>0</v>
      </c>
      <c r="GK9">
        <v>0</v>
      </c>
      <c r="GL9">
        <v>0</v>
      </c>
      <c r="GM9">
        <v>0</v>
      </c>
      <c r="GN9">
        <v>0</v>
      </c>
      <c r="GO9">
        <v>0</v>
      </c>
      <c r="GP9">
        <v>0</v>
      </c>
      <c r="GQ9">
        <v>0</v>
      </c>
      <c r="GR9">
        <v>0</v>
      </c>
    </row>
    <row r="10" spans="1:200" x14ac:dyDescent="0.25">
      <c r="A10" t="s">
        <v>298</v>
      </c>
      <c r="B10">
        <v>34188226</v>
      </c>
      <c r="C10">
        <v>34188226</v>
      </c>
      <c r="D10">
        <v>33955478</v>
      </c>
      <c r="E10">
        <v>20663851</v>
      </c>
      <c r="F10">
        <v>9696005</v>
      </c>
      <c r="G10">
        <v>6837035</v>
      </c>
      <c r="H10">
        <v>786703</v>
      </c>
      <c r="I10">
        <v>0</v>
      </c>
      <c r="J10">
        <v>0</v>
      </c>
      <c r="K10">
        <v>191246</v>
      </c>
      <c r="L10">
        <v>5450114</v>
      </c>
      <c r="M10">
        <v>0</v>
      </c>
      <c r="N10">
        <v>408920</v>
      </c>
      <c r="O10">
        <v>0</v>
      </c>
      <c r="P10">
        <v>52</v>
      </c>
      <c r="Q10">
        <v>0</v>
      </c>
      <c r="R10">
        <v>22</v>
      </c>
      <c r="S10">
        <v>14004</v>
      </c>
      <c r="T10">
        <v>0</v>
      </c>
      <c r="U10">
        <v>0</v>
      </c>
      <c r="V10">
        <v>0</v>
      </c>
      <c r="W10">
        <v>104066</v>
      </c>
      <c r="X10">
        <v>39146</v>
      </c>
      <c r="Y10">
        <v>26339</v>
      </c>
      <c r="Z10">
        <v>0</v>
      </c>
      <c r="AA10">
        <v>710831</v>
      </c>
      <c r="AB10">
        <v>38261</v>
      </c>
      <c r="AC10">
        <v>1926301</v>
      </c>
      <c r="AD10">
        <v>0</v>
      </c>
      <c r="AE10">
        <v>10967846</v>
      </c>
      <c r="AF10">
        <v>9033681</v>
      </c>
      <c r="AG10">
        <v>85094</v>
      </c>
      <c r="AH10">
        <v>154356</v>
      </c>
      <c r="AI10">
        <v>0</v>
      </c>
      <c r="AJ10">
        <v>0</v>
      </c>
      <c r="AK10">
        <v>43252</v>
      </c>
      <c r="AL10">
        <v>994885</v>
      </c>
      <c r="AM10">
        <v>0</v>
      </c>
      <c r="AN10">
        <v>0</v>
      </c>
      <c r="AO10">
        <v>0</v>
      </c>
      <c r="AP10">
        <v>-27</v>
      </c>
      <c r="AQ10">
        <v>152925</v>
      </c>
      <c r="AR10">
        <v>10527257</v>
      </c>
      <c r="AS10">
        <v>10262651</v>
      </c>
      <c r="AT10">
        <v>264606</v>
      </c>
      <c r="AU10">
        <v>0</v>
      </c>
      <c r="AV10">
        <v>0</v>
      </c>
      <c r="AW10">
        <v>0</v>
      </c>
      <c r="AX10">
        <v>0</v>
      </c>
      <c r="AY10">
        <v>0</v>
      </c>
      <c r="AZ10">
        <v>0</v>
      </c>
      <c r="BA10">
        <v>0</v>
      </c>
      <c r="BB10">
        <v>0</v>
      </c>
      <c r="BC10">
        <v>0</v>
      </c>
      <c r="BD10">
        <v>0</v>
      </c>
      <c r="BE10">
        <v>0</v>
      </c>
      <c r="BF10">
        <v>0</v>
      </c>
      <c r="BG10">
        <v>0</v>
      </c>
      <c r="BH10">
        <v>0</v>
      </c>
      <c r="BI10">
        <v>0</v>
      </c>
      <c r="BJ10">
        <v>0</v>
      </c>
      <c r="BK10">
        <v>0</v>
      </c>
      <c r="BL10">
        <v>0</v>
      </c>
      <c r="BM10">
        <v>0</v>
      </c>
      <c r="BN10">
        <v>17356</v>
      </c>
      <c r="BO10">
        <v>248231</v>
      </c>
      <c r="BP10">
        <v>0</v>
      </c>
      <c r="BQ10">
        <v>0</v>
      </c>
      <c r="BR10">
        <v>0</v>
      </c>
      <c r="BS10">
        <v>0</v>
      </c>
      <c r="BT10">
        <v>0</v>
      </c>
      <c r="BU10">
        <v>-981</v>
      </c>
      <c r="BV10">
        <v>0</v>
      </c>
      <c r="BW10">
        <v>0</v>
      </c>
      <c r="BX10">
        <v>0</v>
      </c>
      <c r="BY10">
        <v>0</v>
      </c>
      <c r="BZ10">
        <v>0</v>
      </c>
      <c r="CA10">
        <v>0</v>
      </c>
      <c r="CB10">
        <v>0</v>
      </c>
      <c r="CC10">
        <v>0</v>
      </c>
      <c r="CD10">
        <v>0</v>
      </c>
      <c r="CE10">
        <v>0</v>
      </c>
      <c r="CF10">
        <v>0</v>
      </c>
      <c r="CG10">
        <v>604313</v>
      </c>
      <c r="CH10">
        <v>603771</v>
      </c>
      <c r="CI10">
        <v>542</v>
      </c>
      <c r="CJ10">
        <v>0</v>
      </c>
      <c r="CK10">
        <v>0</v>
      </c>
      <c r="CL10">
        <v>0</v>
      </c>
      <c r="CM10">
        <v>0</v>
      </c>
      <c r="CN10">
        <v>0</v>
      </c>
      <c r="CO10">
        <v>0</v>
      </c>
      <c r="CP10">
        <v>0</v>
      </c>
      <c r="CQ10">
        <v>0</v>
      </c>
      <c r="CR10">
        <v>542</v>
      </c>
      <c r="CS10">
        <v>0</v>
      </c>
      <c r="CT10">
        <v>0</v>
      </c>
      <c r="CU10">
        <v>0</v>
      </c>
      <c r="CV10">
        <v>0</v>
      </c>
      <c r="CW10">
        <v>0</v>
      </c>
      <c r="CX10">
        <v>0</v>
      </c>
      <c r="CY10">
        <v>0</v>
      </c>
      <c r="CZ10">
        <v>0</v>
      </c>
      <c r="DA10">
        <v>0</v>
      </c>
      <c r="DB10">
        <v>0</v>
      </c>
      <c r="DC10">
        <v>0</v>
      </c>
      <c r="DD10">
        <v>0</v>
      </c>
      <c r="DE10">
        <v>0</v>
      </c>
      <c r="DF10">
        <v>2126818</v>
      </c>
      <c r="DG10">
        <v>-21072</v>
      </c>
      <c r="DH10">
        <v>0</v>
      </c>
      <c r="DI10">
        <v>-17456</v>
      </c>
      <c r="DJ10">
        <v>0</v>
      </c>
      <c r="DK10">
        <v>0</v>
      </c>
      <c r="DL10">
        <v>-808</v>
      </c>
      <c r="DM10">
        <v>0</v>
      </c>
      <c r="DN10">
        <v>-1348</v>
      </c>
      <c r="DO10">
        <v>-1460</v>
      </c>
      <c r="DP10">
        <v>1644762</v>
      </c>
      <c r="DQ10">
        <v>1598030</v>
      </c>
      <c r="DR10">
        <v>46732</v>
      </c>
      <c r="DS10">
        <v>141965</v>
      </c>
      <c r="DT10">
        <v>144200</v>
      </c>
      <c r="DU10">
        <v>-2235</v>
      </c>
      <c r="DV10">
        <v>525</v>
      </c>
      <c r="DW10">
        <v>360638</v>
      </c>
      <c r="DX10">
        <v>364529</v>
      </c>
      <c r="DY10">
        <v>0</v>
      </c>
      <c r="DZ10">
        <v>269868</v>
      </c>
      <c r="EA10">
        <v>5926</v>
      </c>
      <c r="EB10">
        <v>0</v>
      </c>
      <c r="EC10">
        <v>0</v>
      </c>
      <c r="ED10">
        <v>0</v>
      </c>
      <c r="EE10">
        <v>69303</v>
      </c>
      <c r="EF10">
        <v>19432</v>
      </c>
      <c r="EG10">
        <v>-3891</v>
      </c>
      <c r="EH10">
        <v>0</v>
      </c>
      <c r="EI10">
        <v>-3331</v>
      </c>
      <c r="EJ10">
        <v>0</v>
      </c>
      <c r="EK10">
        <v>0</v>
      </c>
      <c r="EL10">
        <v>0</v>
      </c>
      <c r="EM10">
        <v>-225</v>
      </c>
      <c r="EN10">
        <v>-314</v>
      </c>
      <c r="EO10">
        <v>-21</v>
      </c>
      <c r="EP10">
        <v>33239</v>
      </c>
      <c r="EQ10">
        <v>13013</v>
      </c>
      <c r="ER10">
        <v>0</v>
      </c>
      <c r="ES10">
        <v>0</v>
      </c>
      <c r="ET10">
        <v>0</v>
      </c>
      <c r="EU10">
        <v>0</v>
      </c>
      <c r="EV10">
        <v>12988</v>
      </c>
      <c r="EW10">
        <v>0</v>
      </c>
      <c r="EX10">
        <v>0</v>
      </c>
      <c r="EY10">
        <v>0</v>
      </c>
      <c r="EZ10">
        <v>0</v>
      </c>
      <c r="FA10">
        <v>0</v>
      </c>
      <c r="FB10">
        <v>0</v>
      </c>
      <c r="FC10">
        <v>0</v>
      </c>
      <c r="FD10">
        <v>0</v>
      </c>
      <c r="FE10">
        <v>0</v>
      </c>
      <c r="FF10">
        <v>25</v>
      </c>
      <c r="FG10">
        <v>0</v>
      </c>
      <c r="FH10">
        <v>0</v>
      </c>
      <c r="FI10">
        <v>0</v>
      </c>
      <c r="FJ10">
        <v>0</v>
      </c>
      <c r="FK10">
        <v>0</v>
      </c>
      <c r="FL10">
        <v>0</v>
      </c>
      <c r="FM10">
        <v>0</v>
      </c>
      <c r="FN10">
        <v>18934</v>
      </c>
      <c r="FO10">
        <v>1292</v>
      </c>
      <c r="FP10">
        <v>1278</v>
      </c>
      <c r="FQ10">
        <v>0</v>
      </c>
      <c r="FR10">
        <v>14</v>
      </c>
      <c r="FS10">
        <v>0</v>
      </c>
      <c r="FT10">
        <v>0</v>
      </c>
      <c r="FU10">
        <v>0</v>
      </c>
      <c r="FV10">
        <v>0</v>
      </c>
      <c r="FW10">
        <v>0</v>
      </c>
      <c r="FX10">
        <v>0</v>
      </c>
      <c r="FY10">
        <v>0</v>
      </c>
      <c r="FZ10">
        <v>0</v>
      </c>
      <c r="GA10">
        <v>0</v>
      </c>
      <c r="GB10">
        <v>0</v>
      </c>
      <c r="GC10">
        <v>0</v>
      </c>
      <c r="GD10">
        <v>0</v>
      </c>
      <c r="GE10">
        <v>0</v>
      </c>
      <c r="GF10">
        <v>0</v>
      </c>
      <c r="GG10">
        <v>0</v>
      </c>
      <c r="GH10">
        <v>0</v>
      </c>
      <c r="GI10">
        <v>0</v>
      </c>
      <c r="GJ10">
        <v>0</v>
      </c>
      <c r="GK10">
        <v>0</v>
      </c>
      <c r="GL10">
        <v>0</v>
      </c>
      <c r="GM10">
        <v>0</v>
      </c>
      <c r="GN10">
        <v>0</v>
      </c>
      <c r="GO10">
        <v>0</v>
      </c>
      <c r="GP10">
        <v>0</v>
      </c>
      <c r="GQ10">
        <v>0</v>
      </c>
      <c r="GR10">
        <v>0</v>
      </c>
    </row>
    <row r="11" spans="1:200" x14ac:dyDescent="0.25">
      <c r="A11" t="s">
        <v>299</v>
      </c>
      <c r="B11">
        <v>67979517</v>
      </c>
      <c r="C11">
        <v>67979517</v>
      </c>
      <c r="D11">
        <v>67564535</v>
      </c>
      <c r="E11">
        <v>40726351</v>
      </c>
      <c r="F11">
        <v>18288684</v>
      </c>
      <c r="G11">
        <v>18183043</v>
      </c>
      <c r="H11">
        <v>1629283</v>
      </c>
      <c r="I11">
        <v>0</v>
      </c>
      <c r="J11">
        <v>0</v>
      </c>
      <c r="K11">
        <v>2464028</v>
      </c>
      <c r="L11">
        <v>12220997</v>
      </c>
      <c r="M11">
        <v>1</v>
      </c>
      <c r="N11">
        <v>1868734</v>
      </c>
      <c r="O11">
        <v>0</v>
      </c>
      <c r="P11">
        <v>0</v>
      </c>
      <c r="Q11">
        <v>0</v>
      </c>
      <c r="R11">
        <v>0</v>
      </c>
      <c r="S11">
        <v>20979</v>
      </c>
      <c r="T11">
        <v>0</v>
      </c>
      <c r="U11">
        <v>0</v>
      </c>
      <c r="V11">
        <v>0</v>
      </c>
      <c r="W11">
        <v>9711</v>
      </c>
      <c r="X11">
        <v>68888</v>
      </c>
      <c r="Y11">
        <v>5236</v>
      </c>
      <c r="Z11">
        <v>0</v>
      </c>
      <c r="AA11">
        <v>465</v>
      </c>
      <c r="AB11">
        <v>0</v>
      </c>
      <c r="AC11">
        <v>362</v>
      </c>
      <c r="AD11">
        <v>0</v>
      </c>
      <c r="AE11">
        <v>22437667</v>
      </c>
      <c r="AF11">
        <v>18770041</v>
      </c>
      <c r="AG11">
        <v>181733</v>
      </c>
      <c r="AH11">
        <v>308095</v>
      </c>
      <c r="AI11">
        <v>0</v>
      </c>
      <c r="AJ11">
        <v>30</v>
      </c>
      <c r="AK11">
        <v>729</v>
      </c>
      <c r="AL11">
        <v>1488934</v>
      </c>
      <c r="AM11">
        <v>0</v>
      </c>
      <c r="AN11">
        <v>0</v>
      </c>
      <c r="AO11">
        <v>0</v>
      </c>
      <c r="AP11">
        <v>-464</v>
      </c>
      <c r="AQ11">
        <v>161108</v>
      </c>
      <c r="AR11">
        <v>13413160</v>
      </c>
      <c r="AS11">
        <v>12980423</v>
      </c>
      <c r="AT11">
        <v>432737</v>
      </c>
      <c r="AU11">
        <v>197411</v>
      </c>
      <c r="AV11">
        <v>197411</v>
      </c>
      <c r="AW11">
        <v>0</v>
      </c>
      <c r="AX11">
        <v>0</v>
      </c>
      <c r="AY11">
        <v>0</v>
      </c>
      <c r="AZ11">
        <v>0</v>
      </c>
      <c r="BA11">
        <v>0</v>
      </c>
      <c r="BB11">
        <v>0</v>
      </c>
      <c r="BC11">
        <v>3676</v>
      </c>
      <c r="BD11">
        <v>0</v>
      </c>
      <c r="BE11">
        <v>0</v>
      </c>
      <c r="BF11">
        <v>2789</v>
      </c>
      <c r="BG11">
        <v>0</v>
      </c>
      <c r="BH11">
        <v>0</v>
      </c>
      <c r="BI11">
        <v>0</v>
      </c>
      <c r="BJ11">
        <v>0</v>
      </c>
      <c r="BK11">
        <v>0</v>
      </c>
      <c r="BL11">
        <v>0</v>
      </c>
      <c r="BM11">
        <v>0</v>
      </c>
      <c r="BN11">
        <v>212702</v>
      </c>
      <c r="BO11">
        <v>0</v>
      </c>
      <c r="BP11">
        <v>0</v>
      </c>
      <c r="BQ11">
        <v>16159</v>
      </c>
      <c r="BR11">
        <v>0</v>
      </c>
      <c r="BS11">
        <v>0</v>
      </c>
      <c r="BT11">
        <v>0</v>
      </c>
      <c r="BU11">
        <v>0</v>
      </c>
      <c r="BV11">
        <v>0</v>
      </c>
      <c r="BW11">
        <v>0</v>
      </c>
      <c r="BX11">
        <v>0</v>
      </c>
      <c r="BY11">
        <v>0</v>
      </c>
      <c r="BZ11">
        <v>0</v>
      </c>
      <c r="CA11">
        <v>0</v>
      </c>
      <c r="CB11">
        <v>0</v>
      </c>
      <c r="CC11">
        <v>0</v>
      </c>
      <c r="CD11">
        <v>0</v>
      </c>
      <c r="CE11">
        <v>0</v>
      </c>
      <c r="CF11">
        <v>0</v>
      </c>
      <c r="CG11">
        <v>721173</v>
      </c>
      <c r="CH11">
        <v>720557</v>
      </c>
      <c r="CI11">
        <v>616</v>
      </c>
      <c r="CJ11">
        <v>0</v>
      </c>
      <c r="CK11">
        <v>0</v>
      </c>
      <c r="CL11">
        <v>0</v>
      </c>
      <c r="CM11">
        <v>0</v>
      </c>
      <c r="CN11">
        <v>0</v>
      </c>
      <c r="CO11">
        <v>0</v>
      </c>
      <c r="CP11">
        <v>0</v>
      </c>
      <c r="CQ11">
        <v>0</v>
      </c>
      <c r="CR11">
        <v>6</v>
      </c>
      <c r="CS11">
        <v>0</v>
      </c>
      <c r="CT11">
        <v>610</v>
      </c>
      <c r="CU11">
        <v>0</v>
      </c>
      <c r="CV11">
        <v>0</v>
      </c>
      <c r="CW11">
        <v>0</v>
      </c>
      <c r="CX11">
        <v>0</v>
      </c>
      <c r="CY11">
        <v>0</v>
      </c>
      <c r="CZ11">
        <v>0</v>
      </c>
      <c r="DA11">
        <v>0</v>
      </c>
      <c r="DB11">
        <v>0</v>
      </c>
      <c r="DC11">
        <v>0</v>
      </c>
      <c r="DD11">
        <v>0</v>
      </c>
      <c r="DE11">
        <v>12</v>
      </c>
      <c r="DF11">
        <v>6136023</v>
      </c>
      <c r="DG11">
        <v>-15596</v>
      </c>
      <c r="DH11">
        <v>0</v>
      </c>
      <c r="DI11">
        <v>-5119</v>
      </c>
      <c r="DJ11">
        <v>0</v>
      </c>
      <c r="DK11">
        <v>0</v>
      </c>
      <c r="DL11">
        <v>0</v>
      </c>
      <c r="DM11">
        <v>0</v>
      </c>
      <c r="DN11">
        <v>-9845</v>
      </c>
      <c r="DO11">
        <v>-632</v>
      </c>
      <c r="DP11">
        <v>4773514</v>
      </c>
      <c r="DQ11">
        <v>4375973</v>
      </c>
      <c r="DR11">
        <v>397541</v>
      </c>
      <c r="DS11">
        <v>265467</v>
      </c>
      <c r="DT11">
        <v>273028</v>
      </c>
      <c r="DU11">
        <v>-7561</v>
      </c>
      <c r="DV11">
        <v>1246</v>
      </c>
      <c r="DW11">
        <v>1111392</v>
      </c>
      <c r="DX11">
        <v>1117191</v>
      </c>
      <c r="DY11">
        <v>0</v>
      </c>
      <c r="DZ11">
        <v>735841</v>
      </c>
      <c r="EA11">
        <v>0</v>
      </c>
      <c r="EB11">
        <v>0</v>
      </c>
      <c r="EC11">
        <v>0</v>
      </c>
      <c r="ED11">
        <v>0</v>
      </c>
      <c r="EE11">
        <v>331799</v>
      </c>
      <c r="EF11">
        <v>49551</v>
      </c>
      <c r="EG11">
        <v>-5799</v>
      </c>
      <c r="EH11">
        <v>0</v>
      </c>
      <c r="EI11">
        <v>-1488</v>
      </c>
      <c r="EJ11">
        <v>0</v>
      </c>
      <c r="EK11">
        <v>0</v>
      </c>
      <c r="EL11">
        <v>0</v>
      </c>
      <c r="EM11">
        <v>-3762</v>
      </c>
      <c r="EN11">
        <v>-549</v>
      </c>
      <c r="EO11">
        <v>0</v>
      </c>
      <c r="EP11">
        <v>6567816</v>
      </c>
      <c r="EQ11">
        <v>6522343</v>
      </c>
      <c r="ER11">
        <v>0</v>
      </c>
      <c r="ES11">
        <v>0</v>
      </c>
      <c r="ET11">
        <v>0</v>
      </c>
      <c r="EU11">
        <v>0</v>
      </c>
      <c r="EV11">
        <v>27969</v>
      </c>
      <c r="EW11">
        <v>0</v>
      </c>
      <c r="EX11">
        <v>5950056</v>
      </c>
      <c r="EY11">
        <v>0</v>
      </c>
      <c r="EZ11">
        <v>0</v>
      </c>
      <c r="FA11">
        <v>0</v>
      </c>
      <c r="FB11">
        <v>0</v>
      </c>
      <c r="FC11">
        <v>0</v>
      </c>
      <c r="FD11">
        <v>0</v>
      </c>
      <c r="FE11">
        <v>0</v>
      </c>
      <c r="FF11">
        <v>76228</v>
      </c>
      <c r="FG11">
        <v>0</v>
      </c>
      <c r="FH11">
        <v>0</v>
      </c>
      <c r="FI11">
        <v>468090</v>
      </c>
      <c r="FJ11">
        <v>0</v>
      </c>
      <c r="FK11">
        <v>0</v>
      </c>
      <c r="FL11">
        <v>0</v>
      </c>
      <c r="FM11">
        <v>0</v>
      </c>
      <c r="FN11">
        <v>45384</v>
      </c>
      <c r="FO11">
        <v>89</v>
      </c>
      <c r="FP11">
        <v>78</v>
      </c>
      <c r="FQ11">
        <v>0</v>
      </c>
      <c r="FR11">
        <v>11</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row>
    <row r="12" spans="1:200" x14ac:dyDescent="0.25">
      <c r="A12" t="s">
        <v>300</v>
      </c>
      <c r="B12">
        <v>95592237</v>
      </c>
      <c r="C12">
        <v>95592237</v>
      </c>
      <c r="D12">
        <v>94359044</v>
      </c>
      <c r="E12">
        <v>70486826</v>
      </c>
      <c r="F12">
        <v>48974815</v>
      </c>
      <c r="G12">
        <v>45560628</v>
      </c>
      <c r="H12">
        <v>1892334</v>
      </c>
      <c r="I12">
        <v>0</v>
      </c>
      <c r="J12">
        <v>0</v>
      </c>
      <c r="K12">
        <v>18991161</v>
      </c>
      <c r="L12">
        <v>12245897</v>
      </c>
      <c r="M12">
        <v>2603237</v>
      </c>
      <c r="N12">
        <v>9827673</v>
      </c>
      <c r="O12">
        <v>0</v>
      </c>
      <c r="P12">
        <v>326</v>
      </c>
      <c r="Q12">
        <v>0</v>
      </c>
      <c r="R12">
        <v>0</v>
      </c>
      <c r="S12">
        <v>3311910</v>
      </c>
      <c r="T12">
        <v>0</v>
      </c>
      <c r="U12">
        <v>0</v>
      </c>
      <c r="V12">
        <v>0</v>
      </c>
      <c r="W12">
        <v>40218</v>
      </c>
      <c r="X12">
        <v>28322</v>
      </c>
      <c r="Y12">
        <v>31373</v>
      </c>
      <c r="Z12">
        <v>0</v>
      </c>
      <c r="AA12">
        <v>1469</v>
      </c>
      <c r="AB12">
        <v>0</v>
      </c>
      <c r="AC12">
        <v>895</v>
      </c>
      <c r="AD12">
        <v>0</v>
      </c>
      <c r="AE12">
        <v>21512011</v>
      </c>
      <c r="AF12">
        <v>18372808</v>
      </c>
      <c r="AG12">
        <v>157934</v>
      </c>
      <c r="AH12">
        <v>330107</v>
      </c>
      <c r="AI12">
        <v>650</v>
      </c>
      <c r="AJ12">
        <v>0</v>
      </c>
      <c r="AK12">
        <v>133</v>
      </c>
      <c r="AL12">
        <v>1761873</v>
      </c>
      <c r="AM12">
        <v>0</v>
      </c>
      <c r="AN12">
        <v>86</v>
      </c>
      <c r="AO12">
        <v>0</v>
      </c>
      <c r="AP12">
        <v>-46</v>
      </c>
      <c r="AQ12">
        <v>228533</v>
      </c>
      <c r="AR12">
        <v>14582792</v>
      </c>
      <c r="AS12">
        <v>4876028</v>
      </c>
      <c r="AT12">
        <v>9706764</v>
      </c>
      <c r="AU12">
        <v>0</v>
      </c>
      <c r="AV12">
        <v>0</v>
      </c>
      <c r="AW12">
        <v>0</v>
      </c>
      <c r="AX12">
        <v>0</v>
      </c>
      <c r="AY12">
        <v>7844077</v>
      </c>
      <c r="AZ12">
        <v>0</v>
      </c>
      <c r="BA12">
        <v>0</v>
      </c>
      <c r="BB12">
        <v>0</v>
      </c>
      <c r="BC12">
        <v>0</v>
      </c>
      <c r="BD12">
        <v>0</v>
      </c>
      <c r="BE12">
        <v>0</v>
      </c>
      <c r="BF12">
        <v>829519</v>
      </c>
      <c r="BG12">
        <v>0</v>
      </c>
      <c r="BH12">
        <v>0</v>
      </c>
      <c r="BI12">
        <v>0</v>
      </c>
      <c r="BJ12">
        <v>0</v>
      </c>
      <c r="BK12">
        <v>837</v>
      </c>
      <c r="BL12">
        <v>0</v>
      </c>
      <c r="BM12">
        <v>0</v>
      </c>
      <c r="BN12">
        <v>1012101</v>
      </c>
      <c r="BO12">
        <v>17856</v>
      </c>
      <c r="BP12">
        <v>0</v>
      </c>
      <c r="BQ12">
        <v>2374</v>
      </c>
      <c r="BR12">
        <v>0</v>
      </c>
      <c r="BS12">
        <v>0</v>
      </c>
      <c r="BT12">
        <v>0</v>
      </c>
      <c r="BU12">
        <v>0</v>
      </c>
      <c r="BV12">
        <v>0</v>
      </c>
      <c r="BW12">
        <v>0</v>
      </c>
      <c r="BX12">
        <v>0</v>
      </c>
      <c r="BY12">
        <v>0</v>
      </c>
      <c r="BZ12">
        <v>0</v>
      </c>
      <c r="CA12">
        <v>0</v>
      </c>
      <c r="CB12">
        <v>0</v>
      </c>
      <c r="CC12">
        <v>0</v>
      </c>
      <c r="CD12">
        <v>0</v>
      </c>
      <c r="CE12">
        <v>0</v>
      </c>
      <c r="CF12">
        <v>0</v>
      </c>
      <c r="CG12">
        <v>1258511</v>
      </c>
      <c r="CH12">
        <v>1257979</v>
      </c>
      <c r="CI12">
        <v>532</v>
      </c>
      <c r="CJ12">
        <v>0</v>
      </c>
      <c r="CK12">
        <v>0</v>
      </c>
      <c r="CL12">
        <v>0</v>
      </c>
      <c r="CM12">
        <v>0</v>
      </c>
      <c r="CN12">
        <v>0</v>
      </c>
      <c r="CO12">
        <v>0</v>
      </c>
      <c r="CP12">
        <v>0</v>
      </c>
      <c r="CQ12">
        <v>0</v>
      </c>
      <c r="CR12">
        <v>243</v>
      </c>
      <c r="CS12">
        <v>0</v>
      </c>
      <c r="CT12">
        <v>289</v>
      </c>
      <c r="CU12">
        <v>0</v>
      </c>
      <c r="CV12">
        <v>0</v>
      </c>
      <c r="CW12">
        <v>0</v>
      </c>
      <c r="CX12">
        <v>0</v>
      </c>
      <c r="CY12">
        <v>0</v>
      </c>
      <c r="CZ12">
        <v>0</v>
      </c>
      <c r="DA12">
        <v>0</v>
      </c>
      <c r="DB12">
        <v>0</v>
      </c>
      <c r="DC12">
        <v>0</v>
      </c>
      <c r="DD12">
        <v>0</v>
      </c>
      <c r="DE12">
        <v>0</v>
      </c>
      <c r="DF12">
        <v>7808275</v>
      </c>
      <c r="DG12">
        <v>-8612</v>
      </c>
      <c r="DH12">
        <v>0</v>
      </c>
      <c r="DI12">
        <v>-4689</v>
      </c>
      <c r="DJ12">
        <v>0</v>
      </c>
      <c r="DK12">
        <v>0</v>
      </c>
      <c r="DL12">
        <v>0</v>
      </c>
      <c r="DM12">
        <v>0</v>
      </c>
      <c r="DN12">
        <v>-2660</v>
      </c>
      <c r="DO12">
        <v>-1263</v>
      </c>
      <c r="DP12">
        <v>6243640</v>
      </c>
      <c r="DQ12">
        <v>5683814</v>
      </c>
      <c r="DR12">
        <v>559826</v>
      </c>
      <c r="DS12">
        <v>304597</v>
      </c>
      <c r="DT12">
        <v>313381</v>
      </c>
      <c r="DU12">
        <v>-8784</v>
      </c>
      <c r="DV12">
        <v>22666</v>
      </c>
      <c r="DW12">
        <v>1245984</v>
      </c>
      <c r="DX12">
        <v>1250818</v>
      </c>
      <c r="DY12">
        <v>0</v>
      </c>
      <c r="DZ12">
        <v>892125</v>
      </c>
      <c r="EA12">
        <v>0</v>
      </c>
      <c r="EB12">
        <v>0</v>
      </c>
      <c r="EC12">
        <v>0</v>
      </c>
      <c r="ED12">
        <v>0</v>
      </c>
      <c r="EE12">
        <v>288865</v>
      </c>
      <c r="EF12">
        <v>69828</v>
      </c>
      <c r="EG12">
        <v>-4834</v>
      </c>
      <c r="EH12">
        <v>0</v>
      </c>
      <c r="EI12">
        <v>239</v>
      </c>
      <c r="EJ12">
        <v>0</v>
      </c>
      <c r="EK12">
        <v>0</v>
      </c>
      <c r="EL12">
        <v>0</v>
      </c>
      <c r="EM12">
        <v>-5008</v>
      </c>
      <c r="EN12">
        <v>-65</v>
      </c>
      <c r="EO12">
        <v>0</v>
      </c>
      <c r="EP12">
        <v>222640</v>
      </c>
      <c r="EQ12">
        <v>138866</v>
      </c>
      <c r="ER12">
        <v>0</v>
      </c>
      <c r="ES12">
        <v>0</v>
      </c>
      <c r="ET12">
        <v>0</v>
      </c>
      <c r="EU12">
        <v>0</v>
      </c>
      <c r="EV12">
        <v>55255</v>
      </c>
      <c r="EW12">
        <v>0</v>
      </c>
      <c r="EX12">
        <v>0</v>
      </c>
      <c r="EY12">
        <v>0</v>
      </c>
      <c r="EZ12">
        <v>0</v>
      </c>
      <c r="FA12">
        <v>0</v>
      </c>
      <c r="FB12">
        <v>0</v>
      </c>
      <c r="FC12">
        <v>0</v>
      </c>
      <c r="FD12">
        <v>0</v>
      </c>
      <c r="FE12">
        <v>0</v>
      </c>
      <c r="FF12">
        <v>2520</v>
      </c>
      <c r="FG12">
        <v>0</v>
      </c>
      <c r="FH12">
        <v>0</v>
      </c>
      <c r="FI12">
        <v>81091</v>
      </c>
      <c r="FJ12">
        <v>0</v>
      </c>
      <c r="FK12">
        <v>0</v>
      </c>
      <c r="FL12">
        <v>0</v>
      </c>
      <c r="FM12">
        <v>0</v>
      </c>
      <c r="FN12">
        <v>83762</v>
      </c>
      <c r="FO12">
        <v>12</v>
      </c>
      <c r="FP12">
        <v>12</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row>
    <row r="13" spans="1:200" x14ac:dyDescent="0.25">
      <c r="A13" t="s">
        <v>301</v>
      </c>
      <c r="B13">
        <v>1145416982</v>
      </c>
      <c r="C13">
        <v>1145416989</v>
      </c>
      <c r="D13">
        <v>1128347216</v>
      </c>
      <c r="E13">
        <v>583591789</v>
      </c>
      <c r="F13">
        <v>286002326</v>
      </c>
      <c r="G13">
        <v>279608650</v>
      </c>
      <c r="H13">
        <v>39615615</v>
      </c>
      <c r="I13">
        <v>0</v>
      </c>
      <c r="J13">
        <v>6</v>
      </c>
      <c r="K13">
        <v>4159253</v>
      </c>
      <c r="L13">
        <v>233615541</v>
      </c>
      <c r="M13">
        <v>2695</v>
      </c>
      <c r="N13">
        <v>2195635</v>
      </c>
      <c r="O13">
        <v>17</v>
      </c>
      <c r="P13">
        <v>19888</v>
      </c>
      <c r="Q13">
        <v>0</v>
      </c>
      <c r="R13">
        <v>28</v>
      </c>
      <c r="S13">
        <v>61483</v>
      </c>
      <c r="T13">
        <v>211</v>
      </c>
      <c r="U13">
        <v>-3</v>
      </c>
      <c r="V13">
        <v>57</v>
      </c>
      <c r="W13">
        <v>1327249</v>
      </c>
      <c r="X13">
        <v>2580719</v>
      </c>
      <c r="Y13">
        <v>2197325</v>
      </c>
      <c r="Z13">
        <v>18685</v>
      </c>
      <c r="AA13">
        <v>80611</v>
      </c>
      <c r="AB13">
        <v>12112</v>
      </c>
      <c r="AC13">
        <v>115199</v>
      </c>
      <c r="AD13">
        <v>0</v>
      </c>
      <c r="AE13">
        <v>297589463</v>
      </c>
      <c r="AF13">
        <v>231040108</v>
      </c>
      <c r="AG13">
        <v>1171773</v>
      </c>
      <c r="AH13">
        <v>8326092</v>
      </c>
      <c r="AI13">
        <v>7905</v>
      </c>
      <c r="AJ13">
        <v>10</v>
      </c>
      <c r="AK13">
        <v>10024</v>
      </c>
      <c r="AL13">
        <v>34760490</v>
      </c>
      <c r="AM13">
        <v>23882</v>
      </c>
      <c r="AN13">
        <v>56232</v>
      </c>
      <c r="AO13">
        <v>161700</v>
      </c>
      <c r="AP13">
        <v>-4579</v>
      </c>
      <c r="AQ13">
        <v>6372992</v>
      </c>
      <c r="AR13">
        <v>421638409</v>
      </c>
      <c r="AS13">
        <v>388326978</v>
      </c>
      <c r="AT13">
        <v>33311431</v>
      </c>
      <c r="AU13">
        <v>47302</v>
      </c>
      <c r="AV13">
        <v>45261</v>
      </c>
      <c r="AW13">
        <v>2041</v>
      </c>
      <c r="AX13">
        <v>0</v>
      </c>
      <c r="AY13">
        <v>0</v>
      </c>
      <c r="AZ13">
        <v>0</v>
      </c>
      <c r="BA13">
        <v>0</v>
      </c>
      <c r="BB13">
        <v>0</v>
      </c>
      <c r="BC13">
        <v>25412</v>
      </c>
      <c r="BD13">
        <v>0</v>
      </c>
      <c r="BE13">
        <v>0</v>
      </c>
      <c r="BF13">
        <v>386140</v>
      </c>
      <c r="BG13">
        <v>0</v>
      </c>
      <c r="BH13">
        <v>101</v>
      </c>
      <c r="BI13">
        <v>379530</v>
      </c>
      <c r="BJ13">
        <v>1249</v>
      </c>
      <c r="BK13">
        <v>219079</v>
      </c>
      <c r="BL13">
        <v>121030</v>
      </c>
      <c r="BM13">
        <v>304</v>
      </c>
      <c r="BN13">
        <v>8930548</v>
      </c>
      <c r="BO13">
        <v>28415649</v>
      </c>
      <c r="BP13">
        <v>0</v>
      </c>
      <c r="BQ13">
        <v>139652</v>
      </c>
      <c r="BR13">
        <v>2327803</v>
      </c>
      <c r="BS13">
        <v>0</v>
      </c>
      <c r="BT13">
        <v>-28104</v>
      </c>
      <c r="BU13">
        <v>-23296</v>
      </c>
      <c r="BV13">
        <v>0</v>
      </c>
      <c r="BW13">
        <v>124419</v>
      </c>
      <c r="BX13">
        <v>0</v>
      </c>
      <c r="BY13">
        <v>0</v>
      </c>
      <c r="BZ13">
        <v>0</v>
      </c>
      <c r="CA13">
        <v>26491</v>
      </c>
      <c r="CB13">
        <v>0</v>
      </c>
      <c r="CC13">
        <v>-7781878</v>
      </c>
      <c r="CD13">
        <v>0</v>
      </c>
      <c r="CE13">
        <v>0</v>
      </c>
      <c r="CF13">
        <v>0</v>
      </c>
      <c r="CG13">
        <v>42284632</v>
      </c>
      <c r="CH13">
        <v>42136370</v>
      </c>
      <c r="CI13">
        <v>148262</v>
      </c>
      <c r="CJ13">
        <v>0</v>
      </c>
      <c r="CK13">
        <v>0</v>
      </c>
      <c r="CL13">
        <v>0</v>
      </c>
      <c r="CM13">
        <v>0</v>
      </c>
      <c r="CN13">
        <v>4874</v>
      </c>
      <c r="CO13">
        <v>0</v>
      </c>
      <c r="CP13">
        <v>0</v>
      </c>
      <c r="CQ13">
        <v>0</v>
      </c>
      <c r="CR13">
        <v>70687</v>
      </c>
      <c r="CS13">
        <v>0</v>
      </c>
      <c r="CT13">
        <v>17588</v>
      </c>
      <c r="CU13">
        <v>54429</v>
      </c>
      <c r="CV13">
        <v>29</v>
      </c>
      <c r="CW13">
        <v>0</v>
      </c>
      <c r="CX13">
        <v>0</v>
      </c>
      <c r="CY13">
        <v>0</v>
      </c>
      <c r="CZ13">
        <v>0</v>
      </c>
      <c r="DA13">
        <v>655</v>
      </c>
      <c r="DB13">
        <v>0</v>
      </c>
      <c r="DC13">
        <v>0</v>
      </c>
      <c r="DD13">
        <v>0</v>
      </c>
      <c r="DE13">
        <v>154269</v>
      </c>
      <c r="DF13">
        <v>79761155</v>
      </c>
      <c r="DG13">
        <v>-132496</v>
      </c>
      <c r="DH13">
        <v>0</v>
      </c>
      <c r="DI13">
        <v>-132496</v>
      </c>
      <c r="DJ13">
        <v>0</v>
      </c>
      <c r="DK13">
        <v>0</v>
      </c>
      <c r="DL13">
        <v>0</v>
      </c>
      <c r="DM13">
        <v>0</v>
      </c>
      <c r="DN13">
        <v>0</v>
      </c>
      <c r="DO13">
        <v>0</v>
      </c>
      <c r="DP13">
        <v>54500542</v>
      </c>
      <c r="DQ13">
        <v>53383252</v>
      </c>
      <c r="DR13">
        <v>1117290</v>
      </c>
      <c r="DS13">
        <v>2363211</v>
      </c>
      <c r="DT13">
        <v>2493118</v>
      </c>
      <c r="DU13">
        <v>-129907</v>
      </c>
      <c r="DV13">
        <v>44014</v>
      </c>
      <c r="DW13">
        <v>22985884</v>
      </c>
      <c r="DX13">
        <v>23139588</v>
      </c>
      <c r="DY13">
        <v>0</v>
      </c>
      <c r="DZ13">
        <v>23139588</v>
      </c>
      <c r="EA13">
        <v>0</v>
      </c>
      <c r="EB13">
        <v>0</v>
      </c>
      <c r="EC13">
        <v>0</v>
      </c>
      <c r="ED13">
        <v>0</v>
      </c>
      <c r="EE13">
        <v>0</v>
      </c>
      <c r="EF13">
        <v>0</v>
      </c>
      <c r="EG13">
        <v>-153704</v>
      </c>
      <c r="EH13">
        <v>0</v>
      </c>
      <c r="EI13">
        <v>-153704</v>
      </c>
      <c r="EJ13">
        <v>0</v>
      </c>
      <c r="EK13">
        <v>0</v>
      </c>
      <c r="EL13">
        <v>0</v>
      </c>
      <c r="EM13">
        <v>0</v>
      </c>
      <c r="EN13">
        <v>0</v>
      </c>
      <c r="EO13">
        <v>0</v>
      </c>
      <c r="EP13">
        <v>916962</v>
      </c>
      <c r="EQ13">
        <v>555388</v>
      </c>
      <c r="ER13">
        <v>0</v>
      </c>
      <c r="ES13">
        <v>0</v>
      </c>
      <c r="ET13">
        <v>0</v>
      </c>
      <c r="EU13">
        <v>0</v>
      </c>
      <c r="EV13">
        <v>515411</v>
      </c>
      <c r="EW13">
        <v>0</v>
      </c>
      <c r="EX13">
        <v>0</v>
      </c>
      <c r="EY13">
        <v>0</v>
      </c>
      <c r="EZ13">
        <v>0</v>
      </c>
      <c r="FA13">
        <v>0</v>
      </c>
      <c r="FB13">
        <v>0</v>
      </c>
      <c r="FC13">
        <v>0</v>
      </c>
      <c r="FD13">
        <v>0</v>
      </c>
      <c r="FE13">
        <v>0</v>
      </c>
      <c r="FF13">
        <v>39977</v>
      </c>
      <c r="FG13">
        <v>0</v>
      </c>
      <c r="FH13">
        <v>0</v>
      </c>
      <c r="FI13">
        <v>0</v>
      </c>
      <c r="FJ13">
        <v>0</v>
      </c>
      <c r="FK13">
        <v>0</v>
      </c>
      <c r="FL13">
        <v>0</v>
      </c>
      <c r="FM13">
        <v>0</v>
      </c>
      <c r="FN13">
        <v>361343</v>
      </c>
      <c r="FO13">
        <v>231</v>
      </c>
      <c r="FP13">
        <v>218</v>
      </c>
      <c r="FQ13">
        <v>3</v>
      </c>
      <c r="FR13">
        <v>10</v>
      </c>
      <c r="FS13">
        <v>0</v>
      </c>
      <c r="FT13">
        <v>0</v>
      </c>
      <c r="FU13">
        <v>0</v>
      </c>
      <c r="FV13">
        <v>0</v>
      </c>
      <c r="FW13">
        <v>0</v>
      </c>
      <c r="FX13">
        <v>0</v>
      </c>
      <c r="FY13">
        <v>0</v>
      </c>
      <c r="FZ13">
        <v>0</v>
      </c>
      <c r="GA13">
        <v>0</v>
      </c>
      <c r="GB13">
        <v>0</v>
      </c>
      <c r="GC13">
        <v>0</v>
      </c>
      <c r="GD13">
        <v>0</v>
      </c>
      <c r="GE13">
        <v>0</v>
      </c>
      <c r="GF13">
        <v>0</v>
      </c>
      <c r="GG13">
        <v>0</v>
      </c>
      <c r="GH13">
        <v>0</v>
      </c>
      <c r="GI13">
        <v>0</v>
      </c>
      <c r="GJ13">
        <v>0</v>
      </c>
      <c r="GK13">
        <v>0</v>
      </c>
      <c r="GL13">
        <v>0</v>
      </c>
      <c r="GM13">
        <v>0</v>
      </c>
      <c r="GN13">
        <v>0</v>
      </c>
      <c r="GO13">
        <v>0</v>
      </c>
      <c r="GP13">
        <v>0</v>
      </c>
      <c r="GQ13">
        <v>0</v>
      </c>
      <c r="GR13">
        <v>0</v>
      </c>
    </row>
    <row r="14" spans="1:200" x14ac:dyDescent="0.25">
      <c r="A14" t="s">
        <v>302</v>
      </c>
      <c r="B14">
        <v>31291851</v>
      </c>
      <c r="C14">
        <v>31291851</v>
      </c>
      <c r="D14">
        <v>30845156</v>
      </c>
      <c r="E14">
        <v>18668575</v>
      </c>
      <c r="F14">
        <v>6993855</v>
      </c>
      <c r="G14">
        <v>6880263</v>
      </c>
      <c r="H14">
        <v>663743</v>
      </c>
      <c r="I14">
        <v>0</v>
      </c>
      <c r="J14">
        <v>0</v>
      </c>
      <c r="K14">
        <v>506074</v>
      </c>
      <c r="L14">
        <v>5358639</v>
      </c>
      <c r="M14">
        <v>0</v>
      </c>
      <c r="N14">
        <v>351807</v>
      </c>
      <c r="O14">
        <v>0</v>
      </c>
      <c r="P14">
        <v>0</v>
      </c>
      <c r="Q14">
        <v>0</v>
      </c>
      <c r="R14">
        <v>0</v>
      </c>
      <c r="S14">
        <v>22192</v>
      </c>
      <c r="T14">
        <v>0</v>
      </c>
      <c r="U14">
        <v>0</v>
      </c>
      <c r="V14">
        <v>0</v>
      </c>
      <c r="W14">
        <v>17123</v>
      </c>
      <c r="X14">
        <v>58468</v>
      </c>
      <c r="Y14">
        <v>15086</v>
      </c>
      <c r="Z14">
        <v>0</v>
      </c>
      <c r="AA14">
        <v>653</v>
      </c>
      <c r="AB14">
        <v>0</v>
      </c>
      <c r="AC14">
        <v>70</v>
      </c>
      <c r="AD14">
        <v>0</v>
      </c>
      <c r="AE14">
        <v>11674720</v>
      </c>
      <c r="AF14">
        <v>10494149</v>
      </c>
      <c r="AG14">
        <v>107598</v>
      </c>
      <c r="AH14">
        <v>144412</v>
      </c>
      <c r="AI14">
        <v>0</v>
      </c>
      <c r="AJ14">
        <v>0</v>
      </c>
      <c r="AK14">
        <v>482</v>
      </c>
      <c r="AL14">
        <v>543432</v>
      </c>
      <c r="AM14">
        <v>0</v>
      </c>
      <c r="AN14">
        <v>0</v>
      </c>
      <c r="AO14">
        <v>0</v>
      </c>
      <c r="AP14">
        <v>175</v>
      </c>
      <c r="AQ14">
        <v>131626</v>
      </c>
      <c r="AR14">
        <v>8139680</v>
      </c>
      <c r="AS14">
        <v>8102931</v>
      </c>
      <c r="AT14">
        <v>36749</v>
      </c>
      <c r="AU14">
        <v>0</v>
      </c>
      <c r="AV14">
        <v>0</v>
      </c>
      <c r="AW14">
        <v>0</v>
      </c>
      <c r="AX14">
        <v>0</v>
      </c>
      <c r="AY14">
        <v>0</v>
      </c>
      <c r="AZ14">
        <v>0</v>
      </c>
      <c r="BA14">
        <v>0</v>
      </c>
      <c r="BB14">
        <v>0</v>
      </c>
      <c r="BC14">
        <v>0</v>
      </c>
      <c r="BD14">
        <v>0</v>
      </c>
      <c r="BE14">
        <v>3</v>
      </c>
      <c r="BF14">
        <v>0</v>
      </c>
      <c r="BG14">
        <v>0</v>
      </c>
      <c r="BH14">
        <v>-5102</v>
      </c>
      <c r="BI14">
        <v>0</v>
      </c>
      <c r="BJ14">
        <v>0</v>
      </c>
      <c r="BK14">
        <v>0</v>
      </c>
      <c r="BL14">
        <v>0</v>
      </c>
      <c r="BM14">
        <v>0</v>
      </c>
      <c r="BN14">
        <v>14326</v>
      </c>
      <c r="BO14">
        <v>27522</v>
      </c>
      <c r="BP14">
        <v>0</v>
      </c>
      <c r="BQ14">
        <v>0</v>
      </c>
      <c r="BR14">
        <v>0</v>
      </c>
      <c r="BS14">
        <v>0</v>
      </c>
      <c r="BT14">
        <v>0</v>
      </c>
      <c r="BU14">
        <v>0</v>
      </c>
      <c r="BV14">
        <v>0</v>
      </c>
      <c r="BW14">
        <v>0</v>
      </c>
      <c r="BX14">
        <v>0</v>
      </c>
      <c r="BY14">
        <v>0</v>
      </c>
      <c r="BZ14">
        <v>0</v>
      </c>
      <c r="CA14">
        <v>0</v>
      </c>
      <c r="CB14">
        <v>0</v>
      </c>
      <c r="CC14">
        <v>0</v>
      </c>
      <c r="CD14">
        <v>0</v>
      </c>
      <c r="CE14">
        <v>0</v>
      </c>
      <c r="CF14">
        <v>0</v>
      </c>
      <c r="CG14">
        <v>1053749</v>
      </c>
      <c r="CH14">
        <v>1053749</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0</v>
      </c>
      <c r="DE14">
        <v>0</v>
      </c>
      <c r="DF14">
        <v>2949336</v>
      </c>
      <c r="DG14">
        <v>-739</v>
      </c>
      <c r="DH14">
        <v>0</v>
      </c>
      <c r="DI14">
        <v>-480</v>
      </c>
      <c r="DJ14">
        <v>0</v>
      </c>
      <c r="DK14">
        <v>0</v>
      </c>
      <c r="DL14">
        <v>-85</v>
      </c>
      <c r="DM14">
        <v>0</v>
      </c>
      <c r="DN14">
        <v>-146</v>
      </c>
      <c r="DO14">
        <v>-28</v>
      </c>
      <c r="DP14">
        <v>2351313</v>
      </c>
      <c r="DQ14">
        <v>2173419</v>
      </c>
      <c r="DR14">
        <v>177894</v>
      </c>
      <c r="DS14">
        <v>133786</v>
      </c>
      <c r="DT14">
        <v>136184</v>
      </c>
      <c r="DU14">
        <v>-2398</v>
      </c>
      <c r="DV14">
        <v>749</v>
      </c>
      <c r="DW14">
        <v>464227</v>
      </c>
      <c r="DX14">
        <v>466142</v>
      </c>
      <c r="DY14">
        <v>0</v>
      </c>
      <c r="DZ14">
        <v>237607</v>
      </c>
      <c r="EA14">
        <v>59319</v>
      </c>
      <c r="EB14">
        <v>0</v>
      </c>
      <c r="EC14">
        <v>0</v>
      </c>
      <c r="ED14">
        <v>0</v>
      </c>
      <c r="EE14">
        <v>147585</v>
      </c>
      <c r="EF14">
        <v>21631</v>
      </c>
      <c r="EG14">
        <v>-1915</v>
      </c>
      <c r="EH14">
        <v>0</v>
      </c>
      <c r="EI14">
        <v>-467</v>
      </c>
      <c r="EJ14">
        <v>0</v>
      </c>
      <c r="EK14">
        <v>0</v>
      </c>
      <c r="EL14">
        <v>0</v>
      </c>
      <c r="EM14">
        <v>-1079</v>
      </c>
      <c r="EN14">
        <v>-44</v>
      </c>
      <c r="EO14">
        <v>-325</v>
      </c>
      <c r="EP14">
        <v>33816</v>
      </c>
      <c r="EQ14">
        <v>13304</v>
      </c>
      <c r="ER14">
        <v>0</v>
      </c>
      <c r="ES14">
        <v>0</v>
      </c>
      <c r="ET14">
        <v>0</v>
      </c>
      <c r="EU14">
        <v>0</v>
      </c>
      <c r="EV14">
        <v>12647</v>
      </c>
      <c r="EW14">
        <v>0</v>
      </c>
      <c r="EX14">
        <v>0</v>
      </c>
      <c r="EY14">
        <v>0</v>
      </c>
      <c r="EZ14">
        <v>0</v>
      </c>
      <c r="FA14">
        <v>0</v>
      </c>
      <c r="FB14">
        <v>0</v>
      </c>
      <c r="FC14">
        <v>0</v>
      </c>
      <c r="FD14">
        <v>0</v>
      </c>
      <c r="FE14">
        <v>0</v>
      </c>
      <c r="FF14">
        <v>657</v>
      </c>
      <c r="FG14">
        <v>0</v>
      </c>
      <c r="FH14">
        <v>0</v>
      </c>
      <c r="FI14">
        <v>0</v>
      </c>
      <c r="FJ14">
        <v>0</v>
      </c>
      <c r="FK14">
        <v>0</v>
      </c>
      <c r="FL14">
        <v>0</v>
      </c>
      <c r="FM14">
        <v>0</v>
      </c>
      <c r="FN14">
        <v>20373</v>
      </c>
      <c r="FO14">
        <v>139</v>
      </c>
      <c r="FP14">
        <v>139</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0</v>
      </c>
      <c r="GL14">
        <v>0</v>
      </c>
      <c r="GM14">
        <v>0</v>
      </c>
      <c r="GN14">
        <v>0</v>
      </c>
      <c r="GO14">
        <v>0</v>
      </c>
      <c r="GP14">
        <v>0</v>
      </c>
      <c r="GQ14">
        <v>0</v>
      </c>
      <c r="GR14">
        <v>0</v>
      </c>
    </row>
    <row r="15" spans="1:200" x14ac:dyDescent="0.25">
      <c r="A15" t="s">
        <v>303</v>
      </c>
      <c r="B15">
        <v>125497373</v>
      </c>
      <c r="C15">
        <v>125497373</v>
      </c>
      <c r="D15">
        <v>124651372</v>
      </c>
      <c r="E15">
        <v>38501106</v>
      </c>
      <c r="F15">
        <v>16518673</v>
      </c>
      <c r="G15">
        <v>16154674</v>
      </c>
      <c r="H15">
        <v>1372007</v>
      </c>
      <c r="I15">
        <v>0</v>
      </c>
      <c r="J15">
        <v>0</v>
      </c>
      <c r="K15">
        <v>2109057</v>
      </c>
      <c r="L15">
        <v>11997012</v>
      </c>
      <c r="M15">
        <v>0</v>
      </c>
      <c r="N15">
        <v>676587</v>
      </c>
      <c r="O15">
        <v>0</v>
      </c>
      <c r="P15">
        <v>11</v>
      </c>
      <c r="Q15">
        <v>0</v>
      </c>
      <c r="R15">
        <v>1479</v>
      </c>
      <c r="S15">
        <v>276330</v>
      </c>
      <c r="T15">
        <v>0</v>
      </c>
      <c r="U15">
        <v>0</v>
      </c>
      <c r="V15">
        <v>32</v>
      </c>
      <c r="W15">
        <v>210</v>
      </c>
      <c r="X15">
        <v>82238</v>
      </c>
      <c r="Y15">
        <v>2958</v>
      </c>
      <c r="Z15">
        <v>0</v>
      </c>
      <c r="AA15">
        <v>0</v>
      </c>
      <c r="AB15">
        <v>0</v>
      </c>
      <c r="AC15">
        <v>752</v>
      </c>
      <c r="AD15">
        <v>0</v>
      </c>
      <c r="AE15">
        <v>21982433</v>
      </c>
      <c r="AF15">
        <v>18927188</v>
      </c>
      <c r="AG15">
        <v>134346</v>
      </c>
      <c r="AH15">
        <v>404031</v>
      </c>
      <c r="AI15">
        <v>65</v>
      </c>
      <c r="AJ15">
        <v>0</v>
      </c>
      <c r="AK15">
        <v>407</v>
      </c>
      <c r="AL15">
        <v>1766674</v>
      </c>
      <c r="AM15">
        <v>0</v>
      </c>
      <c r="AN15">
        <v>0</v>
      </c>
      <c r="AO15">
        <v>0</v>
      </c>
      <c r="AP15">
        <v>-270</v>
      </c>
      <c r="AQ15">
        <v>259407</v>
      </c>
      <c r="AR15">
        <v>77089405</v>
      </c>
      <c r="AS15">
        <v>37201599</v>
      </c>
      <c r="AT15">
        <v>39887806</v>
      </c>
      <c r="AU15">
        <v>0</v>
      </c>
      <c r="AV15">
        <v>0</v>
      </c>
      <c r="AW15">
        <v>0</v>
      </c>
      <c r="AX15">
        <v>0</v>
      </c>
      <c r="AY15">
        <v>0</v>
      </c>
      <c r="AZ15">
        <v>0</v>
      </c>
      <c r="BA15">
        <v>0</v>
      </c>
      <c r="BB15">
        <v>0</v>
      </c>
      <c r="BC15">
        <v>0</v>
      </c>
      <c r="BD15">
        <v>0</v>
      </c>
      <c r="BE15">
        <v>0</v>
      </c>
      <c r="BF15">
        <v>0</v>
      </c>
      <c r="BG15">
        <v>21283412</v>
      </c>
      <c r="BH15">
        <v>490792</v>
      </c>
      <c r="BI15">
        <v>0</v>
      </c>
      <c r="BJ15">
        <v>17329179</v>
      </c>
      <c r="BK15">
        <v>82427</v>
      </c>
      <c r="BL15">
        <v>0</v>
      </c>
      <c r="BM15">
        <v>0</v>
      </c>
      <c r="BN15">
        <v>701054</v>
      </c>
      <c r="BO15">
        <v>0</v>
      </c>
      <c r="BP15">
        <v>0</v>
      </c>
      <c r="BQ15">
        <v>942</v>
      </c>
      <c r="BR15">
        <v>0</v>
      </c>
      <c r="BS15">
        <v>0</v>
      </c>
      <c r="BT15">
        <v>0</v>
      </c>
      <c r="BU15">
        <v>0</v>
      </c>
      <c r="BV15">
        <v>0</v>
      </c>
      <c r="BW15">
        <v>0</v>
      </c>
      <c r="BX15">
        <v>0</v>
      </c>
      <c r="BY15">
        <v>0</v>
      </c>
      <c r="BZ15">
        <v>0</v>
      </c>
      <c r="CA15">
        <v>0</v>
      </c>
      <c r="CB15">
        <v>0</v>
      </c>
      <c r="CC15">
        <v>0</v>
      </c>
      <c r="CD15">
        <v>0</v>
      </c>
      <c r="CE15">
        <v>0</v>
      </c>
      <c r="CF15">
        <v>0</v>
      </c>
      <c r="CG15">
        <v>1819422</v>
      </c>
      <c r="CH15">
        <v>1817551</v>
      </c>
      <c r="CI15">
        <v>1871</v>
      </c>
      <c r="CJ15">
        <v>0</v>
      </c>
      <c r="CK15">
        <v>0</v>
      </c>
      <c r="CL15">
        <v>0</v>
      </c>
      <c r="CM15">
        <v>0</v>
      </c>
      <c r="CN15">
        <v>0</v>
      </c>
      <c r="CO15">
        <v>0</v>
      </c>
      <c r="CP15">
        <v>0</v>
      </c>
      <c r="CQ15">
        <v>0</v>
      </c>
      <c r="CR15">
        <v>1426</v>
      </c>
      <c r="CS15">
        <v>0</v>
      </c>
      <c r="CT15">
        <v>445</v>
      </c>
      <c r="CU15">
        <v>0</v>
      </c>
      <c r="CV15">
        <v>0</v>
      </c>
      <c r="CW15">
        <v>0</v>
      </c>
      <c r="CX15">
        <v>0</v>
      </c>
      <c r="CY15">
        <v>0</v>
      </c>
      <c r="CZ15">
        <v>0</v>
      </c>
      <c r="DA15">
        <v>0</v>
      </c>
      <c r="DB15">
        <v>0</v>
      </c>
      <c r="DC15">
        <v>0</v>
      </c>
      <c r="DD15">
        <v>0</v>
      </c>
      <c r="DE15">
        <v>0</v>
      </c>
      <c r="DF15">
        <v>7104578</v>
      </c>
      <c r="DG15">
        <v>-25622</v>
      </c>
      <c r="DH15">
        <v>0</v>
      </c>
      <c r="DI15">
        <v>-14301</v>
      </c>
      <c r="DJ15">
        <v>0</v>
      </c>
      <c r="DK15">
        <v>0</v>
      </c>
      <c r="DL15">
        <v>0</v>
      </c>
      <c r="DM15">
        <v>0</v>
      </c>
      <c r="DN15">
        <v>-10036</v>
      </c>
      <c r="DO15">
        <v>-1285</v>
      </c>
      <c r="DP15">
        <v>5650209</v>
      </c>
      <c r="DQ15">
        <v>4098924</v>
      </c>
      <c r="DR15">
        <v>1551285</v>
      </c>
      <c r="DS15">
        <v>226078</v>
      </c>
      <c r="DT15">
        <v>232875</v>
      </c>
      <c r="DU15">
        <v>-6797</v>
      </c>
      <c r="DV15">
        <v>350</v>
      </c>
      <c r="DW15">
        <v>1253563</v>
      </c>
      <c r="DX15">
        <v>1256109</v>
      </c>
      <c r="DY15">
        <v>0</v>
      </c>
      <c r="DZ15">
        <v>845705</v>
      </c>
      <c r="EA15">
        <v>0</v>
      </c>
      <c r="EB15">
        <v>0</v>
      </c>
      <c r="EC15">
        <v>0</v>
      </c>
      <c r="ED15">
        <v>0</v>
      </c>
      <c r="EE15">
        <v>304648</v>
      </c>
      <c r="EF15">
        <v>105756</v>
      </c>
      <c r="EG15">
        <v>-2546</v>
      </c>
      <c r="EH15">
        <v>0</v>
      </c>
      <c r="EI15">
        <v>-372</v>
      </c>
      <c r="EJ15">
        <v>0</v>
      </c>
      <c r="EK15">
        <v>0</v>
      </c>
      <c r="EL15">
        <v>0</v>
      </c>
      <c r="EM15">
        <v>-1724</v>
      </c>
      <c r="EN15">
        <v>-450</v>
      </c>
      <c r="EO15">
        <v>0</v>
      </c>
      <c r="EP15">
        <v>136861</v>
      </c>
      <c r="EQ15">
        <v>107842</v>
      </c>
      <c r="ER15">
        <v>0</v>
      </c>
      <c r="ES15">
        <v>0</v>
      </c>
      <c r="ET15">
        <v>0</v>
      </c>
      <c r="EU15">
        <v>0</v>
      </c>
      <c r="EV15">
        <v>98630</v>
      </c>
      <c r="EW15">
        <v>0</v>
      </c>
      <c r="EX15">
        <v>0</v>
      </c>
      <c r="EY15">
        <v>0</v>
      </c>
      <c r="EZ15">
        <v>0</v>
      </c>
      <c r="FA15">
        <v>0</v>
      </c>
      <c r="FB15">
        <v>0</v>
      </c>
      <c r="FC15">
        <v>0</v>
      </c>
      <c r="FD15">
        <v>0</v>
      </c>
      <c r="FE15">
        <v>0</v>
      </c>
      <c r="FF15">
        <v>3813</v>
      </c>
      <c r="FG15">
        <v>0</v>
      </c>
      <c r="FH15">
        <v>0</v>
      </c>
      <c r="FI15">
        <v>5399</v>
      </c>
      <c r="FJ15">
        <v>0</v>
      </c>
      <c r="FK15">
        <v>0</v>
      </c>
      <c r="FL15">
        <v>0</v>
      </c>
      <c r="FM15">
        <v>0</v>
      </c>
      <c r="FN15">
        <v>28266</v>
      </c>
      <c r="FO15">
        <v>753</v>
      </c>
      <c r="FP15">
        <v>753</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0</v>
      </c>
      <c r="GL15">
        <v>0</v>
      </c>
      <c r="GM15">
        <v>0</v>
      </c>
      <c r="GN15">
        <v>0</v>
      </c>
      <c r="GO15">
        <v>0</v>
      </c>
      <c r="GP15">
        <v>0</v>
      </c>
      <c r="GQ15">
        <v>0</v>
      </c>
      <c r="GR15">
        <v>0</v>
      </c>
    </row>
    <row r="16" spans="1:200" x14ac:dyDescent="0.25">
      <c r="A16" t="s">
        <v>304</v>
      </c>
      <c r="B16">
        <v>81818268</v>
      </c>
      <c r="C16">
        <v>81818268</v>
      </c>
      <c r="D16">
        <v>81127740</v>
      </c>
      <c r="E16">
        <v>35531882</v>
      </c>
      <c r="F16">
        <v>17947198</v>
      </c>
      <c r="G16">
        <v>17809007</v>
      </c>
      <c r="H16">
        <v>1801679</v>
      </c>
      <c r="I16">
        <v>0</v>
      </c>
      <c r="J16">
        <v>0</v>
      </c>
      <c r="K16">
        <v>1981278</v>
      </c>
      <c r="L16">
        <v>12780568</v>
      </c>
      <c r="M16">
        <v>0</v>
      </c>
      <c r="N16">
        <v>1245446</v>
      </c>
      <c r="O16">
        <v>0</v>
      </c>
      <c r="P16">
        <v>36</v>
      </c>
      <c r="Q16">
        <v>0</v>
      </c>
      <c r="R16">
        <v>84</v>
      </c>
      <c r="S16">
        <v>0</v>
      </c>
      <c r="T16">
        <v>0</v>
      </c>
      <c r="U16">
        <v>27</v>
      </c>
      <c r="V16">
        <v>631</v>
      </c>
      <c r="W16">
        <v>14930</v>
      </c>
      <c r="X16">
        <v>3843</v>
      </c>
      <c r="Y16">
        <v>110535</v>
      </c>
      <c r="Z16">
        <v>0</v>
      </c>
      <c r="AA16">
        <v>73</v>
      </c>
      <c r="AB16">
        <v>8068</v>
      </c>
      <c r="AC16">
        <v>0</v>
      </c>
      <c r="AD16">
        <v>0</v>
      </c>
      <c r="AE16">
        <v>17584684</v>
      </c>
      <c r="AF16">
        <v>14997409</v>
      </c>
      <c r="AG16">
        <v>126446</v>
      </c>
      <c r="AH16">
        <v>240272</v>
      </c>
      <c r="AI16">
        <v>318</v>
      </c>
      <c r="AJ16">
        <v>0</v>
      </c>
      <c r="AK16">
        <v>373</v>
      </c>
      <c r="AL16">
        <v>944287</v>
      </c>
      <c r="AM16">
        <v>0</v>
      </c>
      <c r="AN16">
        <v>3133</v>
      </c>
      <c r="AO16">
        <v>0</v>
      </c>
      <c r="AP16">
        <v>-198</v>
      </c>
      <c r="AQ16">
        <v>567077</v>
      </c>
      <c r="AR16">
        <v>19701931</v>
      </c>
      <c r="AS16">
        <v>19243810</v>
      </c>
      <c r="AT16">
        <v>458121</v>
      </c>
      <c r="AU16">
        <v>0</v>
      </c>
      <c r="AV16">
        <v>0</v>
      </c>
      <c r="AW16">
        <v>0</v>
      </c>
      <c r="AX16">
        <v>0</v>
      </c>
      <c r="AY16">
        <v>0</v>
      </c>
      <c r="AZ16">
        <v>130486</v>
      </c>
      <c r="BA16">
        <v>0</v>
      </c>
      <c r="BB16">
        <v>0</v>
      </c>
      <c r="BC16">
        <v>0</v>
      </c>
      <c r="BD16">
        <v>0</v>
      </c>
      <c r="BE16">
        <v>0</v>
      </c>
      <c r="BF16">
        <v>0</v>
      </c>
      <c r="BG16">
        <v>0</v>
      </c>
      <c r="BH16">
        <v>0</v>
      </c>
      <c r="BI16">
        <v>0</v>
      </c>
      <c r="BJ16">
        <v>0</v>
      </c>
      <c r="BK16">
        <v>0</v>
      </c>
      <c r="BL16">
        <v>0</v>
      </c>
      <c r="BM16">
        <v>0</v>
      </c>
      <c r="BN16">
        <v>324558</v>
      </c>
      <c r="BO16">
        <v>0</v>
      </c>
      <c r="BP16">
        <v>0</v>
      </c>
      <c r="BQ16">
        <v>3077</v>
      </c>
      <c r="BR16">
        <v>0</v>
      </c>
      <c r="BS16">
        <v>0</v>
      </c>
      <c r="BT16">
        <v>0</v>
      </c>
      <c r="BU16">
        <v>0</v>
      </c>
      <c r="BV16">
        <v>0</v>
      </c>
      <c r="BW16">
        <v>0</v>
      </c>
      <c r="BX16">
        <v>0</v>
      </c>
      <c r="BY16">
        <v>0</v>
      </c>
      <c r="BZ16">
        <v>0</v>
      </c>
      <c r="CA16">
        <v>0</v>
      </c>
      <c r="CB16">
        <v>0</v>
      </c>
      <c r="CC16">
        <v>0</v>
      </c>
      <c r="CD16">
        <v>0</v>
      </c>
      <c r="CE16">
        <v>0</v>
      </c>
      <c r="CF16">
        <v>0</v>
      </c>
      <c r="CG16">
        <v>20326539</v>
      </c>
      <c r="CH16">
        <v>20273938</v>
      </c>
      <c r="CI16">
        <v>52601</v>
      </c>
      <c r="CJ16">
        <v>0</v>
      </c>
      <c r="CK16">
        <v>0</v>
      </c>
      <c r="CL16">
        <v>0</v>
      </c>
      <c r="CM16">
        <v>0</v>
      </c>
      <c r="CN16">
        <v>408</v>
      </c>
      <c r="CO16">
        <v>0</v>
      </c>
      <c r="CP16">
        <v>0</v>
      </c>
      <c r="CQ16">
        <v>0</v>
      </c>
      <c r="CR16">
        <v>24569</v>
      </c>
      <c r="CS16">
        <v>0</v>
      </c>
      <c r="CT16">
        <v>15431</v>
      </c>
      <c r="CU16">
        <v>12193</v>
      </c>
      <c r="CV16">
        <v>0</v>
      </c>
      <c r="CW16">
        <v>0</v>
      </c>
      <c r="CX16">
        <v>0</v>
      </c>
      <c r="CY16">
        <v>0</v>
      </c>
      <c r="CZ16">
        <v>0</v>
      </c>
      <c r="DA16">
        <v>0</v>
      </c>
      <c r="DB16">
        <v>0</v>
      </c>
      <c r="DC16">
        <v>0</v>
      </c>
      <c r="DD16">
        <v>0</v>
      </c>
      <c r="DE16">
        <v>0</v>
      </c>
      <c r="DF16">
        <v>5504084</v>
      </c>
      <c r="DG16">
        <v>-8717</v>
      </c>
      <c r="DH16">
        <v>0</v>
      </c>
      <c r="DI16">
        <v>-3136</v>
      </c>
      <c r="DJ16">
        <v>0</v>
      </c>
      <c r="DK16">
        <v>0</v>
      </c>
      <c r="DL16">
        <v>0</v>
      </c>
      <c r="DM16">
        <v>0</v>
      </c>
      <c r="DN16">
        <v>-3433</v>
      </c>
      <c r="DO16">
        <v>-2148</v>
      </c>
      <c r="DP16">
        <v>4808158</v>
      </c>
      <c r="DQ16">
        <v>3726687</v>
      </c>
      <c r="DR16">
        <v>1081471</v>
      </c>
      <c r="DS16">
        <v>313257</v>
      </c>
      <c r="DT16">
        <v>317232</v>
      </c>
      <c r="DU16">
        <v>-3975</v>
      </c>
      <c r="DV16">
        <v>1092</v>
      </c>
      <c r="DW16">
        <v>390294</v>
      </c>
      <c r="DX16">
        <v>392827</v>
      </c>
      <c r="DY16">
        <v>0</v>
      </c>
      <c r="DZ16">
        <v>193418</v>
      </c>
      <c r="EA16">
        <v>0</v>
      </c>
      <c r="EB16">
        <v>0</v>
      </c>
      <c r="EC16">
        <v>0</v>
      </c>
      <c r="ED16">
        <v>0</v>
      </c>
      <c r="EE16">
        <v>108382</v>
      </c>
      <c r="EF16">
        <v>91027</v>
      </c>
      <c r="EG16">
        <v>-2533</v>
      </c>
      <c r="EH16">
        <v>0</v>
      </c>
      <c r="EI16">
        <v>-342</v>
      </c>
      <c r="EJ16">
        <v>0</v>
      </c>
      <c r="EK16">
        <v>0</v>
      </c>
      <c r="EL16">
        <v>0</v>
      </c>
      <c r="EM16">
        <v>-1692</v>
      </c>
      <c r="EN16">
        <v>-499</v>
      </c>
      <c r="EO16">
        <v>0</v>
      </c>
      <c r="EP16">
        <v>63319</v>
      </c>
      <c r="EQ16">
        <v>30564</v>
      </c>
      <c r="ER16">
        <v>0</v>
      </c>
      <c r="ES16">
        <v>0</v>
      </c>
      <c r="ET16">
        <v>0</v>
      </c>
      <c r="EU16">
        <v>0</v>
      </c>
      <c r="EV16">
        <v>30564</v>
      </c>
      <c r="EW16">
        <v>0</v>
      </c>
      <c r="EX16">
        <v>0</v>
      </c>
      <c r="EY16">
        <v>0</v>
      </c>
      <c r="EZ16">
        <v>0</v>
      </c>
      <c r="FA16">
        <v>0</v>
      </c>
      <c r="FB16">
        <v>0</v>
      </c>
      <c r="FC16">
        <v>0</v>
      </c>
      <c r="FD16">
        <v>0</v>
      </c>
      <c r="FE16">
        <v>0</v>
      </c>
      <c r="FF16">
        <v>0</v>
      </c>
      <c r="FG16">
        <v>0</v>
      </c>
      <c r="FH16">
        <v>0</v>
      </c>
      <c r="FI16">
        <v>0</v>
      </c>
      <c r="FJ16">
        <v>0</v>
      </c>
      <c r="FK16">
        <v>0</v>
      </c>
      <c r="FL16">
        <v>0</v>
      </c>
      <c r="FM16">
        <v>0</v>
      </c>
      <c r="FN16">
        <v>32139</v>
      </c>
      <c r="FO16">
        <v>616</v>
      </c>
      <c r="FP16">
        <v>606</v>
      </c>
      <c r="FQ16">
        <v>-1</v>
      </c>
      <c r="FR16">
        <v>11</v>
      </c>
      <c r="FS16">
        <v>0</v>
      </c>
      <c r="FT16">
        <v>0</v>
      </c>
      <c r="FU16">
        <v>0</v>
      </c>
      <c r="FV16">
        <v>0</v>
      </c>
      <c r="FW16">
        <v>0</v>
      </c>
      <c r="FX16">
        <v>0</v>
      </c>
      <c r="FY16">
        <v>0</v>
      </c>
      <c r="FZ16">
        <v>-15</v>
      </c>
      <c r="GA16">
        <v>0</v>
      </c>
      <c r="GB16">
        <v>0</v>
      </c>
      <c r="GC16">
        <v>0</v>
      </c>
      <c r="GD16">
        <v>0</v>
      </c>
      <c r="GE16">
        <v>0</v>
      </c>
      <c r="GF16">
        <v>0</v>
      </c>
      <c r="GG16">
        <v>0</v>
      </c>
      <c r="GH16">
        <v>0</v>
      </c>
      <c r="GI16">
        <v>-15</v>
      </c>
      <c r="GJ16">
        <v>-15</v>
      </c>
      <c r="GK16">
        <v>0</v>
      </c>
      <c r="GL16">
        <v>0</v>
      </c>
      <c r="GM16">
        <v>0</v>
      </c>
      <c r="GN16">
        <v>0</v>
      </c>
      <c r="GO16">
        <v>0</v>
      </c>
      <c r="GP16">
        <v>0</v>
      </c>
      <c r="GQ16">
        <v>-15</v>
      </c>
      <c r="GR16">
        <v>0</v>
      </c>
    </row>
    <row r="17" spans="1:200" x14ac:dyDescent="0.25">
      <c r="A17" t="s">
        <v>305</v>
      </c>
      <c r="B17">
        <v>40392278</v>
      </c>
      <c r="C17">
        <v>40392278</v>
      </c>
      <c r="D17">
        <v>39349987</v>
      </c>
      <c r="E17">
        <v>23494812</v>
      </c>
      <c r="F17">
        <v>8679240</v>
      </c>
      <c r="G17">
        <v>8569587</v>
      </c>
      <c r="H17">
        <v>861139</v>
      </c>
      <c r="I17">
        <v>0</v>
      </c>
      <c r="J17">
        <v>0</v>
      </c>
      <c r="K17">
        <v>813760</v>
      </c>
      <c r="L17">
        <v>6524280</v>
      </c>
      <c r="M17">
        <v>0</v>
      </c>
      <c r="N17">
        <v>370395</v>
      </c>
      <c r="O17">
        <v>0</v>
      </c>
      <c r="P17">
        <v>13</v>
      </c>
      <c r="Q17">
        <v>0</v>
      </c>
      <c r="R17">
        <v>0</v>
      </c>
      <c r="S17">
        <v>47927</v>
      </c>
      <c r="T17">
        <v>0</v>
      </c>
      <c r="U17">
        <v>0</v>
      </c>
      <c r="V17">
        <v>0</v>
      </c>
      <c r="W17">
        <v>4187</v>
      </c>
      <c r="X17">
        <v>23652</v>
      </c>
      <c r="Y17">
        <v>29296</v>
      </c>
      <c r="Z17">
        <v>0</v>
      </c>
      <c r="AA17">
        <v>3495</v>
      </c>
      <c r="AB17">
        <v>0</v>
      </c>
      <c r="AC17">
        <v>1096</v>
      </c>
      <c r="AD17">
        <v>0</v>
      </c>
      <c r="AE17">
        <v>14815572</v>
      </c>
      <c r="AF17">
        <v>12530890</v>
      </c>
      <c r="AG17">
        <v>115846</v>
      </c>
      <c r="AH17">
        <v>237364</v>
      </c>
      <c r="AI17">
        <v>0</v>
      </c>
      <c r="AJ17">
        <v>0</v>
      </c>
      <c r="AK17">
        <v>148</v>
      </c>
      <c r="AL17">
        <v>1406022</v>
      </c>
      <c r="AM17">
        <v>650</v>
      </c>
      <c r="AN17">
        <v>-54</v>
      </c>
      <c r="AO17">
        <v>4350</v>
      </c>
      <c r="AP17">
        <v>16</v>
      </c>
      <c r="AQ17">
        <v>151798</v>
      </c>
      <c r="AR17">
        <v>10695551</v>
      </c>
      <c r="AS17">
        <v>10190433</v>
      </c>
      <c r="AT17">
        <v>505118</v>
      </c>
      <c r="AU17">
        <v>221427</v>
      </c>
      <c r="AV17">
        <v>221427</v>
      </c>
      <c r="AW17">
        <v>0</v>
      </c>
      <c r="AX17">
        <v>0</v>
      </c>
      <c r="AY17">
        <v>0</v>
      </c>
      <c r="AZ17">
        <v>0</v>
      </c>
      <c r="BA17">
        <v>0</v>
      </c>
      <c r="BB17">
        <v>0</v>
      </c>
      <c r="BC17">
        <v>0</v>
      </c>
      <c r="BD17">
        <v>0</v>
      </c>
      <c r="BE17">
        <v>0</v>
      </c>
      <c r="BF17">
        <v>0</v>
      </c>
      <c r="BG17">
        <v>0</v>
      </c>
      <c r="BH17">
        <v>0</v>
      </c>
      <c r="BI17">
        <v>0</v>
      </c>
      <c r="BJ17">
        <v>0</v>
      </c>
      <c r="BK17">
        <v>0</v>
      </c>
      <c r="BL17">
        <v>0</v>
      </c>
      <c r="BM17">
        <v>0</v>
      </c>
      <c r="BN17">
        <v>281895</v>
      </c>
      <c r="BO17">
        <v>0</v>
      </c>
      <c r="BP17">
        <v>0</v>
      </c>
      <c r="BQ17">
        <v>1796</v>
      </c>
      <c r="BR17">
        <v>0</v>
      </c>
      <c r="BS17">
        <v>0</v>
      </c>
      <c r="BT17">
        <v>0</v>
      </c>
      <c r="BU17">
        <v>0</v>
      </c>
      <c r="BV17">
        <v>0</v>
      </c>
      <c r="BW17">
        <v>0</v>
      </c>
      <c r="BX17">
        <v>0</v>
      </c>
      <c r="BY17">
        <v>0</v>
      </c>
      <c r="BZ17">
        <v>0</v>
      </c>
      <c r="CA17">
        <v>0</v>
      </c>
      <c r="CB17">
        <v>0</v>
      </c>
      <c r="CC17">
        <v>0</v>
      </c>
      <c r="CD17">
        <v>0</v>
      </c>
      <c r="CE17">
        <v>0</v>
      </c>
      <c r="CF17">
        <v>0</v>
      </c>
      <c r="CG17">
        <v>370484</v>
      </c>
      <c r="CH17">
        <v>370401</v>
      </c>
      <c r="CI17">
        <v>83</v>
      </c>
      <c r="CJ17">
        <v>0</v>
      </c>
      <c r="CK17">
        <v>0</v>
      </c>
      <c r="CL17">
        <v>0</v>
      </c>
      <c r="CM17">
        <v>0</v>
      </c>
      <c r="CN17">
        <v>0</v>
      </c>
      <c r="CO17">
        <v>0</v>
      </c>
      <c r="CP17">
        <v>0</v>
      </c>
      <c r="CQ17">
        <v>0</v>
      </c>
      <c r="CR17">
        <v>0</v>
      </c>
      <c r="CS17">
        <v>0</v>
      </c>
      <c r="CT17">
        <v>83</v>
      </c>
      <c r="CU17">
        <v>0</v>
      </c>
      <c r="CV17">
        <v>0</v>
      </c>
      <c r="CW17">
        <v>0</v>
      </c>
      <c r="CX17">
        <v>0</v>
      </c>
      <c r="CY17">
        <v>0</v>
      </c>
      <c r="CZ17">
        <v>0</v>
      </c>
      <c r="DA17">
        <v>0</v>
      </c>
      <c r="DB17">
        <v>0</v>
      </c>
      <c r="DC17">
        <v>0</v>
      </c>
      <c r="DD17">
        <v>0</v>
      </c>
      <c r="DE17">
        <v>0</v>
      </c>
      <c r="DF17">
        <v>4702091</v>
      </c>
      <c r="DG17">
        <v>-24589</v>
      </c>
      <c r="DH17">
        <v>0</v>
      </c>
      <c r="DI17">
        <v>-22290</v>
      </c>
      <c r="DJ17">
        <v>0</v>
      </c>
      <c r="DK17">
        <v>0</v>
      </c>
      <c r="DL17">
        <v>0</v>
      </c>
      <c r="DM17">
        <v>0</v>
      </c>
      <c r="DN17">
        <v>-878</v>
      </c>
      <c r="DO17">
        <v>-1421</v>
      </c>
      <c r="DP17">
        <v>3742603</v>
      </c>
      <c r="DQ17">
        <v>3292393</v>
      </c>
      <c r="DR17">
        <v>450210</v>
      </c>
      <c r="DS17">
        <v>228319</v>
      </c>
      <c r="DT17">
        <v>233575</v>
      </c>
      <c r="DU17">
        <v>-5256</v>
      </c>
      <c r="DV17">
        <v>0</v>
      </c>
      <c r="DW17">
        <v>755758</v>
      </c>
      <c r="DX17">
        <v>762716</v>
      </c>
      <c r="DY17">
        <v>0</v>
      </c>
      <c r="DZ17">
        <v>456157</v>
      </c>
      <c r="EA17">
        <v>0</v>
      </c>
      <c r="EB17">
        <v>0</v>
      </c>
      <c r="EC17">
        <v>0</v>
      </c>
      <c r="ED17">
        <v>0</v>
      </c>
      <c r="EE17">
        <v>255875</v>
      </c>
      <c r="EF17">
        <v>50684</v>
      </c>
      <c r="EG17">
        <v>-6958</v>
      </c>
      <c r="EH17">
        <v>0</v>
      </c>
      <c r="EI17">
        <v>-5091</v>
      </c>
      <c r="EJ17">
        <v>0</v>
      </c>
      <c r="EK17">
        <v>0</v>
      </c>
      <c r="EL17">
        <v>0</v>
      </c>
      <c r="EM17">
        <v>-1757</v>
      </c>
      <c r="EN17">
        <v>-110</v>
      </c>
      <c r="EO17">
        <v>0</v>
      </c>
      <c r="EP17">
        <v>87049</v>
      </c>
      <c r="EQ17">
        <v>33805</v>
      </c>
      <c r="ER17">
        <v>0</v>
      </c>
      <c r="ES17">
        <v>0</v>
      </c>
      <c r="ET17">
        <v>0</v>
      </c>
      <c r="EU17">
        <v>0</v>
      </c>
      <c r="EV17">
        <v>33773</v>
      </c>
      <c r="EW17">
        <v>0</v>
      </c>
      <c r="EX17">
        <v>0</v>
      </c>
      <c r="EY17">
        <v>0</v>
      </c>
      <c r="EZ17">
        <v>0</v>
      </c>
      <c r="FA17">
        <v>0</v>
      </c>
      <c r="FB17">
        <v>0</v>
      </c>
      <c r="FC17">
        <v>0</v>
      </c>
      <c r="FD17">
        <v>0</v>
      </c>
      <c r="FE17">
        <v>0</v>
      </c>
      <c r="FF17">
        <v>-177</v>
      </c>
      <c r="FG17">
        <v>0</v>
      </c>
      <c r="FH17">
        <v>0</v>
      </c>
      <c r="FI17">
        <v>209</v>
      </c>
      <c r="FJ17">
        <v>0</v>
      </c>
      <c r="FK17">
        <v>0</v>
      </c>
      <c r="FL17">
        <v>0</v>
      </c>
      <c r="FM17">
        <v>0</v>
      </c>
      <c r="FN17">
        <v>52272</v>
      </c>
      <c r="FO17">
        <v>972</v>
      </c>
      <c r="FP17">
        <v>971</v>
      </c>
      <c r="FQ17">
        <v>0</v>
      </c>
      <c r="FR17">
        <v>1</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row>
    <row r="18" spans="1:200" x14ac:dyDescent="0.25">
      <c r="A18" t="s">
        <v>306</v>
      </c>
      <c r="B18">
        <v>77276512</v>
      </c>
      <c r="C18">
        <v>77276512</v>
      </c>
      <c r="D18">
        <v>76031331</v>
      </c>
      <c r="E18">
        <v>44209171</v>
      </c>
      <c r="F18">
        <v>18854170</v>
      </c>
      <c r="G18">
        <v>17987386</v>
      </c>
      <c r="H18">
        <v>1376364</v>
      </c>
      <c r="I18">
        <v>0</v>
      </c>
      <c r="J18">
        <v>0</v>
      </c>
      <c r="K18">
        <v>2973688</v>
      </c>
      <c r="L18">
        <v>11486251</v>
      </c>
      <c r="M18">
        <v>0</v>
      </c>
      <c r="N18">
        <v>2151078</v>
      </c>
      <c r="O18">
        <v>0</v>
      </c>
      <c r="P18">
        <v>5</v>
      </c>
      <c r="Q18">
        <v>0</v>
      </c>
      <c r="R18">
        <v>0</v>
      </c>
      <c r="S18">
        <v>23910</v>
      </c>
      <c r="T18">
        <v>0</v>
      </c>
      <c r="U18">
        <v>0</v>
      </c>
      <c r="V18">
        <v>0</v>
      </c>
      <c r="W18">
        <v>1387</v>
      </c>
      <c r="X18">
        <v>814744</v>
      </c>
      <c r="Y18">
        <v>26322</v>
      </c>
      <c r="Z18">
        <v>0</v>
      </c>
      <c r="AA18">
        <v>288</v>
      </c>
      <c r="AB18">
        <v>0</v>
      </c>
      <c r="AC18">
        <v>133</v>
      </c>
      <c r="AD18">
        <v>0</v>
      </c>
      <c r="AE18">
        <v>25355001</v>
      </c>
      <c r="AF18">
        <v>21447865</v>
      </c>
      <c r="AG18">
        <v>148615</v>
      </c>
      <c r="AH18">
        <v>467885</v>
      </c>
      <c r="AI18">
        <v>0</v>
      </c>
      <c r="AJ18">
        <v>0</v>
      </c>
      <c r="AK18">
        <v>499</v>
      </c>
      <c r="AL18">
        <v>1508456</v>
      </c>
      <c r="AM18">
        <v>1300</v>
      </c>
      <c r="AN18">
        <v>0</v>
      </c>
      <c r="AO18">
        <v>8700</v>
      </c>
      <c r="AP18">
        <v>-96</v>
      </c>
      <c r="AQ18">
        <v>346016</v>
      </c>
      <c r="AR18">
        <v>21897602</v>
      </c>
      <c r="AS18">
        <v>21002119</v>
      </c>
      <c r="AT18">
        <v>895483</v>
      </c>
      <c r="AU18">
        <v>0</v>
      </c>
      <c r="AV18">
        <v>0</v>
      </c>
      <c r="AW18">
        <v>0</v>
      </c>
      <c r="AX18">
        <v>0</v>
      </c>
      <c r="AY18">
        <v>0</v>
      </c>
      <c r="AZ18">
        <v>0</v>
      </c>
      <c r="BA18">
        <v>0</v>
      </c>
      <c r="BB18">
        <v>0</v>
      </c>
      <c r="BC18">
        <v>0</v>
      </c>
      <c r="BD18">
        <v>0</v>
      </c>
      <c r="BE18">
        <v>0</v>
      </c>
      <c r="BF18">
        <v>0</v>
      </c>
      <c r="BG18">
        <v>0</v>
      </c>
      <c r="BH18">
        <v>0</v>
      </c>
      <c r="BI18">
        <v>0</v>
      </c>
      <c r="BJ18">
        <v>0</v>
      </c>
      <c r="BK18">
        <v>67369</v>
      </c>
      <c r="BL18">
        <v>1151</v>
      </c>
      <c r="BM18">
        <v>333</v>
      </c>
      <c r="BN18">
        <v>612825</v>
      </c>
      <c r="BO18">
        <v>189182</v>
      </c>
      <c r="BP18">
        <v>0</v>
      </c>
      <c r="BQ18">
        <v>32654</v>
      </c>
      <c r="BR18">
        <v>1453</v>
      </c>
      <c r="BS18">
        <v>0</v>
      </c>
      <c r="BT18">
        <v>0</v>
      </c>
      <c r="BU18">
        <v>-7894</v>
      </c>
      <c r="BV18">
        <v>0</v>
      </c>
      <c r="BW18">
        <v>-1590</v>
      </c>
      <c r="BX18">
        <v>0</v>
      </c>
      <c r="BY18">
        <v>0</v>
      </c>
      <c r="BZ18">
        <v>0</v>
      </c>
      <c r="CA18">
        <v>0</v>
      </c>
      <c r="CB18">
        <v>0</v>
      </c>
      <c r="CC18">
        <v>0</v>
      </c>
      <c r="CD18">
        <v>0</v>
      </c>
      <c r="CE18">
        <v>0</v>
      </c>
      <c r="CF18">
        <v>0</v>
      </c>
      <c r="CG18">
        <v>872026</v>
      </c>
      <c r="CH18">
        <v>870123</v>
      </c>
      <c r="CI18">
        <v>1903</v>
      </c>
      <c r="CJ18">
        <v>0</v>
      </c>
      <c r="CK18">
        <v>0</v>
      </c>
      <c r="CL18">
        <v>0</v>
      </c>
      <c r="CM18">
        <v>0</v>
      </c>
      <c r="CN18">
        <v>1574</v>
      </c>
      <c r="CO18">
        <v>0</v>
      </c>
      <c r="CP18">
        <v>0</v>
      </c>
      <c r="CQ18">
        <v>0</v>
      </c>
      <c r="CR18">
        <v>208</v>
      </c>
      <c r="CS18">
        <v>0</v>
      </c>
      <c r="CT18">
        <v>121</v>
      </c>
      <c r="CU18">
        <v>0</v>
      </c>
      <c r="CV18">
        <v>0</v>
      </c>
      <c r="CW18">
        <v>0</v>
      </c>
      <c r="CX18">
        <v>0</v>
      </c>
      <c r="CY18">
        <v>0</v>
      </c>
      <c r="CZ18">
        <v>0</v>
      </c>
      <c r="DA18">
        <v>0</v>
      </c>
      <c r="DB18">
        <v>0</v>
      </c>
      <c r="DC18">
        <v>0</v>
      </c>
      <c r="DD18">
        <v>0</v>
      </c>
      <c r="DE18">
        <v>0</v>
      </c>
      <c r="DF18">
        <v>8894665</v>
      </c>
      <c r="DG18">
        <v>-4444</v>
      </c>
      <c r="DH18">
        <v>0</v>
      </c>
      <c r="DI18">
        <v>-3449</v>
      </c>
      <c r="DJ18">
        <v>0</v>
      </c>
      <c r="DK18">
        <v>0</v>
      </c>
      <c r="DL18">
        <v>-375</v>
      </c>
      <c r="DM18">
        <v>0</v>
      </c>
      <c r="DN18">
        <v>-315</v>
      </c>
      <c r="DO18">
        <v>-305</v>
      </c>
      <c r="DP18">
        <v>7447366</v>
      </c>
      <c r="DQ18">
        <v>6017084</v>
      </c>
      <c r="DR18">
        <v>1430282</v>
      </c>
      <c r="DS18">
        <v>267485</v>
      </c>
      <c r="DT18">
        <v>274197</v>
      </c>
      <c r="DU18">
        <v>-6712</v>
      </c>
      <c r="DV18">
        <v>882</v>
      </c>
      <c r="DW18">
        <v>1183376</v>
      </c>
      <c r="DX18">
        <v>1185937</v>
      </c>
      <c r="DY18">
        <v>0</v>
      </c>
      <c r="DZ18">
        <v>525163</v>
      </c>
      <c r="EA18">
        <v>233927</v>
      </c>
      <c r="EB18">
        <v>0</v>
      </c>
      <c r="EC18">
        <v>0</v>
      </c>
      <c r="ED18">
        <v>0</v>
      </c>
      <c r="EE18">
        <v>264211</v>
      </c>
      <c r="EF18">
        <v>162636</v>
      </c>
      <c r="EG18">
        <v>-2561</v>
      </c>
      <c r="EH18">
        <v>0</v>
      </c>
      <c r="EI18">
        <v>-918</v>
      </c>
      <c r="EJ18">
        <v>0</v>
      </c>
      <c r="EK18">
        <v>0</v>
      </c>
      <c r="EL18">
        <v>0</v>
      </c>
      <c r="EM18">
        <v>-1147</v>
      </c>
      <c r="EN18">
        <v>228</v>
      </c>
      <c r="EO18">
        <v>-724</v>
      </c>
      <c r="EP18">
        <v>157867</v>
      </c>
      <c r="EQ18">
        <v>101440</v>
      </c>
      <c r="ER18">
        <v>0</v>
      </c>
      <c r="ES18">
        <v>0</v>
      </c>
      <c r="ET18">
        <v>0</v>
      </c>
      <c r="EU18">
        <v>0</v>
      </c>
      <c r="EV18">
        <v>95191</v>
      </c>
      <c r="EW18">
        <v>0</v>
      </c>
      <c r="EX18">
        <v>0</v>
      </c>
      <c r="EY18">
        <v>0</v>
      </c>
      <c r="EZ18">
        <v>0</v>
      </c>
      <c r="FA18">
        <v>0</v>
      </c>
      <c r="FB18">
        <v>0</v>
      </c>
      <c r="FC18">
        <v>0</v>
      </c>
      <c r="FD18">
        <v>0</v>
      </c>
      <c r="FE18">
        <v>0</v>
      </c>
      <c r="FF18">
        <v>6130</v>
      </c>
      <c r="FG18">
        <v>0</v>
      </c>
      <c r="FH18">
        <v>0</v>
      </c>
      <c r="FI18">
        <v>119</v>
      </c>
      <c r="FJ18">
        <v>0</v>
      </c>
      <c r="FK18">
        <v>0</v>
      </c>
      <c r="FL18">
        <v>0</v>
      </c>
      <c r="FM18">
        <v>0</v>
      </c>
      <c r="FN18">
        <v>54822</v>
      </c>
      <c r="FO18">
        <v>1605</v>
      </c>
      <c r="FP18">
        <v>1596</v>
      </c>
      <c r="FQ18">
        <v>9</v>
      </c>
      <c r="FR18">
        <v>0</v>
      </c>
      <c r="FS18">
        <v>0</v>
      </c>
      <c r="FT18">
        <v>0</v>
      </c>
      <c r="FU18">
        <v>0</v>
      </c>
      <c r="FV18">
        <v>0</v>
      </c>
      <c r="FW18">
        <v>0</v>
      </c>
      <c r="FX18">
        <v>0</v>
      </c>
      <c r="FY18">
        <v>0</v>
      </c>
      <c r="FZ18">
        <v>0</v>
      </c>
      <c r="GA18">
        <v>0</v>
      </c>
      <c r="GB18">
        <v>0</v>
      </c>
      <c r="GC18">
        <v>0</v>
      </c>
      <c r="GD18">
        <v>0</v>
      </c>
      <c r="GE18">
        <v>0</v>
      </c>
      <c r="GF18">
        <v>0</v>
      </c>
      <c r="GG18">
        <v>0</v>
      </c>
      <c r="GH18">
        <v>0</v>
      </c>
      <c r="GI18">
        <v>0</v>
      </c>
      <c r="GJ18">
        <v>0</v>
      </c>
      <c r="GK18">
        <v>0</v>
      </c>
      <c r="GL18">
        <v>0</v>
      </c>
      <c r="GM18">
        <v>0</v>
      </c>
      <c r="GN18">
        <v>0</v>
      </c>
      <c r="GO18">
        <v>0</v>
      </c>
      <c r="GP18">
        <v>0</v>
      </c>
      <c r="GQ18">
        <v>0</v>
      </c>
      <c r="GR18">
        <v>0</v>
      </c>
    </row>
    <row r="19" spans="1:200" x14ac:dyDescent="0.25">
      <c r="A19" t="s">
        <v>307</v>
      </c>
      <c r="B19">
        <v>123487113</v>
      </c>
      <c r="C19">
        <v>123487113</v>
      </c>
      <c r="D19">
        <v>122296221</v>
      </c>
      <c r="E19">
        <v>55463595</v>
      </c>
      <c r="F19">
        <v>23824131</v>
      </c>
      <c r="G19">
        <v>22904048</v>
      </c>
      <c r="H19">
        <v>2875360</v>
      </c>
      <c r="I19">
        <v>0</v>
      </c>
      <c r="J19">
        <v>0</v>
      </c>
      <c r="K19">
        <v>1216478</v>
      </c>
      <c r="L19">
        <v>18336949</v>
      </c>
      <c r="M19">
        <v>0</v>
      </c>
      <c r="N19">
        <v>475261</v>
      </c>
      <c r="O19">
        <v>0</v>
      </c>
      <c r="P19">
        <v>0</v>
      </c>
      <c r="Q19">
        <v>0</v>
      </c>
      <c r="R19">
        <v>0</v>
      </c>
      <c r="S19">
        <v>143563</v>
      </c>
      <c r="T19">
        <v>0</v>
      </c>
      <c r="U19">
        <v>0</v>
      </c>
      <c r="V19">
        <v>1560</v>
      </c>
      <c r="W19">
        <v>574913</v>
      </c>
      <c r="X19">
        <v>164565</v>
      </c>
      <c r="Y19">
        <v>34902</v>
      </c>
      <c r="Z19">
        <v>580</v>
      </c>
      <c r="AA19">
        <v>0</v>
      </c>
      <c r="AB19">
        <v>0</v>
      </c>
      <c r="AC19">
        <v>0</v>
      </c>
      <c r="AD19">
        <v>0</v>
      </c>
      <c r="AE19">
        <v>31639464</v>
      </c>
      <c r="AF19">
        <v>27400727</v>
      </c>
      <c r="AG19">
        <v>145364</v>
      </c>
      <c r="AH19">
        <v>538155</v>
      </c>
      <c r="AI19">
        <v>0</v>
      </c>
      <c r="AJ19">
        <v>0</v>
      </c>
      <c r="AK19">
        <v>268</v>
      </c>
      <c r="AL19">
        <v>2078198</v>
      </c>
      <c r="AM19">
        <v>0</v>
      </c>
      <c r="AN19">
        <v>0</v>
      </c>
      <c r="AO19">
        <v>-3</v>
      </c>
      <c r="AP19">
        <v>-539</v>
      </c>
      <c r="AQ19">
        <v>421571</v>
      </c>
      <c r="AR19">
        <v>57717514</v>
      </c>
      <c r="AS19">
        <v>43088189</v>
      </c>
      <c r="AT19">
        <v>14629325</v>
      </c>
      <c r="AU19">
        <v>549672</v>
      </c>
      <c r="AV19">
        <v>549295</v>
      </c>
      <c r="AW19">
        <v>377</v>
      </c>
      <c r="AX19">
        <v>0</v>
      </c>
      <c r="AY19">
        <v>945401</v>
      </c>
      <c r="AZ19">
        <v>0</v>
      </c>
      <c r="BA19">
        <v>0</v>
      </c>
      <c r="BB19">
        <v>0</v>
      </c>
      <c r="BC19">
        <v>0</v>
      </c>
      <c r="BD19">
        <v>0</v>
      </c>
      <c r="BE19">
        <v>0</v>
      </c>
      <c r="BF19">
        <v>7460</v>
      </c>
      <c r="BG19">
        <v>2658</v>
      </c>
      <c r="BH19">
        <v>0</v>
      </c>
      <c r="BI19">
        <v>1688096</v>
      </c>
      <c r="BJ19">
        <v>0</v>
      </c>
      <c r="BK19">
        <v>0</v>
      </c>
      <c r="BL19">
        <v>0</v>
      </c>
      <c r="BM19">
        <v>0</v>
      </c>
      <c r="BN19">
        <v>5416525</v>
      </c>
      <c r="BO19">
        <v>6292000</v>
      </c>
      <c r="BP19">
        <v>0</v>
      </c>
      <c r="BQ19">
        <v>8841</v>
      </c>
      <c r="BR19">
        <v>0</v>
      </c>
      <c r="BS19">
        <v>0</v>
      </c>
      <c r="BT19">
        <v>-281328</v>
      </c>
      <c r="BU19">
        <v>0</v>
      </c>
      <c r="BV19">
        <v>0</v>
      </c>
      <c r="BW19">
        <v>0</v>
      </c>
      <c r="BX19">
        <v>0</v>
      </c>
      <c r="BY19">
        <v>0</v>
      </c>
      <c r="BZ19">
        <v>0</v>
      </c>
      <c r="CA19">
        <v>0</v>
      </c>
      <c r="CB19">
        <v>0</v>
      </c>
      <c r="CC19">
        <v>0</v>
      </c>
      <c r="CD19">
        <v>0</v>
      </c>
      <c r="CE19">
        <v>0</v>
      </c>
      <c r="CF19">
        <v>0</v>
      </c>
      <c r="CG19">
        <v>1245618</v>
      </c>
      <c r="CH19">
        <v>1214975</v>
      </c>
      <c r="CI19">
        <v>30643</v>
      </c>
      <c r="CJ19">
        <v>22123</v>
      </c>
      <c r="CK19">
        <v>22123</v>
      </c>
      <c r="CL19">
        <v>0</v>
      </c>
      <c r="CM19">
        <v>0</v>
      </c>
      <c r="CN19">
        <v>0</v>
      </c>
      <c r="CO19">
        <v>0</v>
      </c>
      <c r="CP19">
        <v>0</v>
      </c>
      <c r="CQ19">
        <v>0</v>
      </c>
      <c r="CR19">
        <v>8227</v>
      </c>
      <c r="CS19">
        <v>0</v>
      </c>
      <c r="CT19">
        <v>293</v>
      </c>
      <c r="CU19">
        <v>0</v>
      </c>
      <c r="CV19">
        <v>0</v>
      </c>
      <c r="CW19">
        <v>0</v>
      </c>
      <c r="CX19">
        <v>0</v>
      </c>
      <c r="CY19">
        <v>0</v>
      </c>
      <c r="CZ19">
        <v>0</v>
      </c>
      <c r="DA19">
        <v>0</v>
      </c>
      <c r="DB19">
        <v>0</v>
      </c>
      <c r="DC19">
        <v>0</v>
      </c>
      <c r="DD19">
        <v>0</v>
      </c>
      <c r="DE19">
        <v>0</v>
      </c>
      <c r="DF19">
        <v>7462042</v>
      </c>
      <c r="DG19">
        <v>-13125</v>
      </c>
      <c r="DH19">
        <v>0</v>
      </c>
      <c r="DI19">
        <v>-9991</v>
      </c>
      <c r="DJ19">
        <v>0</v>
      </c>
      <c r="DK19">
        <v>0</v>
      </c>
      <c r="DL19">
        <v>0</v>
      </c>
      <c r="DM19">
        <v>0</v>
      </c>
      <c r="DN19">
        <v>-646</v>
      </c>
      <c r="DO19">
        <v>-2488</v>
      </c>
      <c r="DP19">
        <v>5989469</v>
      </c>
      <c r="DQ19">
        <v>5419394</v>
      </c>
      <c r="DR19">
        <v>570075</v>
      </c>
      <c r="DS19">
        <v>271094</v>
      </c>
      <c r="DT19">
        <v>285226</v>
      </c>
      <c r="DU19">
        <v>-14132</v>
      </c>
      <c r="DV19">
        <v>1785</v>
      </c>
      <c r="DW19">
        <v>1212819</v>
      </c>
      <c r="DX19">
        <v>1228972</v>
      </c>
      <c r="DY19">
        <v>0</v>
      </c>
      <c r="DZ19">
        <v>774171</v>
      </c>
      <c r="EA19">
        <v>0</v>
      </c>
      <c r="EB19">
        <v>0</v>
      </c>
      <c r="EC19">
        <v>0</v>
      </c>
      <c r="ED19">
        <v>0</v>
      </c>
      <c r="EE19">
        <v>221951</v>
      </c>
      <c r="EF19">
        <v>232850</v>
      </c>
      <c r="EG19">
        <v>-16153</v>
      </c>
      <c r="EH19">
        <v>0</v>
      </c>
      <c r="EI19">
        <v>-8347</v>
      </c>
      <c r="EJ19">
        <v>0</v>
      </c>
      <c r="EK19">
        <v>0</v>
      </c>
      <c r="EL19">
        <v>0</v>
      </c>
      <c r="EM19">
        <v>-6480</v>
      </c>
      <c r="EN19">
        <v>-1326</v>
      </c>
      <c r="EO19">
        <v>0</v>
      </c>
      <c r="EP19">
        <v>407452</v>
      </c>
      <c r="EQ19">
        <v>313294</v>
      </c>
      <c r="ER19">
        <v>0</v>
      </c>
      <c r="ES19">
        <v>0</v>
      </c>
      <c r="ET19">
        <v>0</v>
      </c>
      <c r="EU19">
        <v>0</v>
      </c>
      <c r="EV19">
        <v>218057</v>
      </c>
      <c r="EW19">
        <v>0</v>
      </c>
      <c r="EX19">
        <v>0</v>
      </c>
      <c r="EY19">
        <v>0</v>
      </c>
      <c r="EZ19">
        <v>0</v>
      </c>
      <c r="FA19">
        <v>0</v>
      </c>
      <c r="FB19">
        <v>0</v>
      </c>
      <c r="FC19">
        <v>0</v>
      </c>
      <c r="FD19">
        <v>0</v>
      </c>
      <c r="FE19">
        <v>0</v>
      </c>
      <c r="FF19">
        <v>19173</v>
      </c>
      <c r="FG19">
        <v>0</v>
      </c>
      <c r="FH19">
        <v>0</v>
      </c>
      <c r="FI19">
        <v>76064</v>
      </c>
      <c r="FJ19">
        <v>0</v>
      </c>
      <c r="FK19">
        <v>0</v>
      </c>
      <c r="FL19">
        <v>0</v>
      </c>
      <c r="FM19">
        <v>0</v>
      </c>
      <c r="FN19">
        <v>94052</v>
      </c>
      <c r="FO19">
        <v>106</v>
      </c>
      <c r="FP19">
        <v>106</v>
      </c>
      <c r="FQ19">
        <v>0</v>
      </c>
      <c r="FR19">
        <v>0</v>
      </c>
      <c r="FS19">
        <v>0</v>
      </c>
      <c r="FT19">
        <v>0</v>
      </c>
      <c r="FU19">
        <v>0</v>
      </c>
      <c r="FV19">
        <v>0</v>
      </c>
      <c r="FW19">
        <v>0</v>
      </c>
      <c r="FX19">
        <v>0</v>
      </c>
      <c r="FY19">
        <v>0</v>
      </c>
      <c r="FZ19">
        <v>0</v>
      </c>
      <c r="GA19">
        <v>0</v>
      </c>
      <c r="GB19">
        <v>0</v>
      </c>
      <c r="GC19">
        <v>0</v>
      </c>
      <c r="GD19">
        <v>0</v>
      </c>
      <c r="GE19">
        <v>0</v>
      </c>
      <c r="GF19">
        <v>0</v>
      </c>
      <c r="GG19">
        <v>0</v>
      </c>
      <c r="GH19">
        <v>0</v>
      </c>
      <c r="GI19">
        <v>0</v>
      </c>
      <c r="GJ19">
        <v>0</v>
      </c>
      <c r="GK19">
        <v>0</v>
      </c>
      <c r="GL19">
        <v>0</v>
      </c>
      <c r="GM19">
        <v>0</v>
      </c>
      <c r="GN19">
        <v>0</v>
      </c>
      <c r="GO19">
        <v>0</v>
      </c>
      <c r="GP19">
        <v>0</v>
      </c>
      <c r="GQ19">
        <v>0</v>
      </c>
      <c r="GR19">
        <v>0</v>
      </c>
    </row>
    <row r="20" spans="1:200" x14ac:dyDescent="0.25">
      <c r="A20" t="s">
        <v>308</v>
      </c>
      <c r="B20">
        <v>148737819</v>
      </c>
      <c r="C20">
        <v>148737819</v>
      </c>
      <c r="D20">
        <v>147065729</v>
      </c>
      <c r="E20">
        <v>51418685</v>
      </c>
      <c r="F20">
        <v>24098433</v>
      </c>
      <c r="G20">
        <v>24012947</v>
      </c>
      <c r="H20">
        <v>2392399</v>
      </c>
      <c r="I20">
        <v>0</v>
      </c>
      <c r="J20">
        <v>0</v>
      </c>
      <c r="K20">
        <v>794174</v>
      </c>
      <c r="L20">
        <v>20357311</v>
      </c>
      <c r="M20">
        <v>0</v>
      </c>
      <c r="N20">
        <v>468637</v>
      </c>
      <c r="O20">
        <v>0</v>
      </c>
      <c r="P20">
        <v>426</v>
      </c>
      <c r="Q20">
        <v>0</v>
      </c>
      <c r="R20">
        <v>0</v>
      </c>
      <c r="S20">
        <v>37222</v>
      </c>
      <c r="T20">
        <v>0</v>
      </c>
      <c r="U20">
        <v>0</v>
      </c>
      <c r="V20">
        <v>3427</v>
      </c>
      <c r="W20">
        <v>7359</v>
      </c>
      <c r="X20">
        <v>21061</v>
      </c>
      <c r="Y20">
        <v>16385</v>
      </c>
      <c r="Z20">
        <v>32</v>
      </c>
      <c r="AA20">
        <v>0</v>
      </c>
      <c r="AB20">
        <v>0</v>
      </c>
      <c r="AC20">
        <v>0</v>
      </c>
      <c r="AD20">
        <v>0</v>
      </c>
      <c r="AE20">
        <v>27320252</v>
      </c>
      <c r="AF20">
        <v>23634650</v>
      </c>
      <c r="AG20">
        <v>136644</v>
      </c>
      <c r="AH20">
        <v>501899</v>
      </c>
      <c r="AI20">
        <v>650</v>
      </c>
      <c r="AJ20">
        <v>0</v>
      </c>
      <c r="AK20">
        <v>1531</v>
      </c>
      <c r="AL20">
        <v>1750175</v>
      </c>
      <c r="AM20">
        <v>1300</v>
      </c>
      <c r="AN20">
        <v>585</v>
      </c>
      <c r="AO20">
        <v>8700</v>
      </c>
      <c r="AP20">
        <v>-178</v>
      </c>
      <c r="AQ20">
        <v>396528</v>
      </c>
      <c r="AR20">
        <v>86758874</v>
      </c>
      <c r="AS20">
        <v>39897053</v>
      </c>
      <c r="AT20">
        <v>46861821</v>
      </c>
      <c r="AU20">
        <v>0</v>
      </c>
      <c r="AV20">
        <v>0</v>
      </c>
      <c r="AW20">
        <v>0</v>
      </c>
      <c r="AX20">
        <v>0</v>
      </c>
      <c r="AY20">
        <v>0</v>
      </c>
      <c r="AZ20">
        <v>0</v>
      </c>
      <c r="BA20">
        <v>0</v>
      </c>
      <c r="BB20">
        <v>0</v>
      </c>
      <c r="BC20">
        <v>0</v>
      </c>
      <c r="BD20">
        <v>0</v>
      </c>
      <c r="BE20">
        <v>0</v>
      </c>
      <c r="BF20">
        <v>5830859</v>
      </c>
      <c r="BG20">
        <v>17537828</v>
      </c>
      <c r="BH20">
        <v>861</v>
      </c>
      <c r="BI20">
        <v>0</v>
      </c>
      <c r="BJ20">
        <v>17236914</v>
      </c>
      <c r="BK20">
        <v>19484</v>
      </c>
      <c r="BL20">
        <v>0</v>
      </c>
      <c r="BM20">
        <v>0</v>
      </c>
      <c r="BN20">
        <v>4490708</v>
      </c>
      <c r="BO20">
        <v>1706937</v>
      </c>
      <c r="BP20">
        <v>0</v>
      </c>
      <c r="BQ20">
        <v>624</v>
      </c>
      <c r="BR20">
        <v>0</v>
      </c>
      <c r="BS20">
        <v>0</v>
      </c>
      <c r="BT20">
        <v>0</v>
      </c>
      <c r="BU20">
        <v>0</v>
      </c>
      <c r="BV20">
        <v>0</v>
      </c>
      <c r="BW20">
        <v>37606</v>
      </c>
      <c r="BX20">
        <v>0</v>
      </c>
      <c r="BY20">
        <v>0</v>
      </c>
      <c r="BZ20">
        <v>0</v>
      </c>
      <c r="CA20">
        <v>0</v>
      </c>
      <c r="CB20">
        <v>0</v>
      </c>
      <c r="CC20">
        <v>0</v>
      </c>
      <c r="CD20">
        <v>0</v>
      </c>
      <c r="CE20">
        <v>0</v>
      </c>
      <c r="CF20">
        <v>0</v>
      </c>
      <c r="CG20">
        <v>1225728</v>
      </c>
      <c r="CH20">
        <v>1224825</v>
      </c>
      <c r="CI20">
        <v>903</v>
      </c>
      <c r="CJ20">
        <v>0</v>
      </c>
      <c r="CK20">
        <v>0</v>
      </c>
      <c r="CL20">
        <v>0</v>
      </c>
      <c r="CM20">
        <v>0</v>
      </c>
      <c r="CN20">
        <v>0</v>
      </c>
      <c r="CO20">
        <v>0</v>
      </c>
      <c r="CP20">
        <v>0</v>
      </c>
      <c r="CQ20">
        <v>0</v>
      </c>
      <c r="CR20">
        <v>8</v>
      </c>
      <c r="CS20">
        <v>0</v>
      </c>
      <c r="CT20">
        <v>0</v>
      </c>
      <c r="CU20">
        <v>865</v>
      </c>
      <c r="CV20">
        <v>30</v>
      </c>
      <c r="CW20">
        <v>0</v>
      </c>
      <c r="CX20">
        <v>0</v>
      </c>
      <c r="CY20">
        <v>0</v>
      </c>
      <c r="CZ20">
        <v>0</v>
      </c>
      <c r="DA20">
        <v>0</v>
      </c>
      <c r="DB20">
        <v>0</v>
      </c>
      <c r="DC20">
        <v>0</v>
      </c>
      <c r="DD20">
        <v>0</v>
      </c>
      <c r="DE20">
        <v>0</v>
      </c>
      <c r="DF20">
        <v>7621845</v>
      </c>
      <c r="DG20">
        <v>-13042</v>
      </c>
      <c r="DH20">
        <v>0</v>
      </c>
      <c r="DI20">
        <v>-9548</v>
      </c>
      <c r="DJ20">
        <v>0</v>
      </c>
      <c r="DK20">
        <v>0</v>
      </c>
      <c r="DL20">
        <v>0</v>
      </c>
      <c r="DM20">
        <v>0</v>
      </c>
      <c r="DN20">
        <v>-1759</v>
      </c>
      <c r="DO20">
        <v>-1735</v>
      </c>
      <c r="DP20">
        <v>6200179</v>
      </c>
      <c r="DQ20">
        <v>4691763</v>
      </c>
      <c r="DR20">
        <v>1508416</v>
      </c>
      <c r="DS20">
        <v>264256</v>
      </c>
      <c r="DT20">
        <v>270240</v>
      </c>
      <c r="DU20">
        <v>-5984</v>
      </c>
      <c r="DV20">
        <v>938</v>
      </c>
      <c r="DW20">
        <v>1169514</v>
      </c>
      <c r="DX20">
        <v>1175213</v>
      </c>
      <c r="DY20">
        <v>0</v>
      </c>
      <c r="DZ20">
        <v>823573</v>
      </c>
      <c r="EA20">
        <v>0</v>
      </c>
      <c r="EB20">
        <v>0</v>
      </c>
      <c r="EC20">
        <v>0</v>
      </c>
      <c r="ED20">
        <v>0</v>
      </c>
      <c r="EE20">
        <v>269403</v>
      </c>
      <c r="EF20">
        <v>82237</v>
      </c>
      <c r="EG20">
        <v>-5699</v>
      </c>
      <c r="EH20">
        <v>0</v>
      </c>
      <c r="EI20">
        <v>-1921</v>
      </c>
      <c r="EJ20">
        <v>0</v>
      </c>
      <c r="EK20">
        <v>0</v>
      </c>
      <c r="EL20">
        <v>0</v>
      </c>
      <c r="EM20">
        <v>-1737</v>
      </c>
      <c r="EN20">
        <v>-2041</v>
      </c>
      <c r="EO20">
        <v>0</v>
      </c>
      <c r="EP20">
        <v>40597</v>
      </c>
      <c r="EQ20">
        <v>27930</v>
      </c>
      <c r="ER20">
        <v>0</v>
      </c>
      <c r="ES20">
        <v>0</v>
      </c>
      <c r="ET20">
        <v>0</v>
      </c>
      <c r="EU20">
        <v>0</v>
      </c>
      <c r="EV20">
        <v>27787</v>
      </c>
      <c r="EW20">
        <v>0</v>
      </c>
      <c r="EX20">
        <v>0</v>
      </c>
      <c r="EY20">
        <v>0</v>
      </c>
      <c r="EZ20">
        <v>0</v>
      </c>
      <c r="FA20">
        <v>0</v>
      </c>
      <c r="FB20">
        <v>0</v>
      </c>
      <c r="FC20">
        <v>0</v>
      </c>
      <c r="FD20">
        <v>0</v>
      </c>
      <c r="FE20">
        <v>0</v>
      </c>
      <c r="FF20">
        <v>143</v>
      </c>
      <c r="FG20">
        <v>0</v>
      </c>
      <c r="FH20">
        <v>0</v>
      </c>
      <c r="FI20">
        <v>0</v>
      </c>
      <c r="FJ20">
        <v>0</v>
      </c>
      <c r="FK20">
        <v>0</v>
      </c>
      <c r="FL20">
        <v>0</v>
      </c>
      <c r="FM20">
        <v>0</v>
      </c>
      <c r="FN20">
        <v>11736</v>
      </c>
      <c r="FO20">
        <v>931</v>
      </c>
      <c r="FP20">
        <v>849</v>
      </c>
      <c r="FQ20">
        <v>0</v>
      </c>
      <c r="FR20">
        <v>82</v>
      </c>
      <c r="FS20">
        <v>0</v>
      </c>
      <c r="FT20">
        <v>0</v>
      </c>
      <c r="FU20">
        <v>0</v>
      </c>
      <c r="FV20">
        <v>0</v>
      </c>
      <c r="FW20">
        <v>0</v>
      </c>
      <c r="FX20">
        <v>0</v>
      </c>
      <c r="FY20">
        <v>0</v>
      </c>
      <c r="FZ20">
        <v>0</v>
      </c>
      <c r="GA20">
        <v>0</v>
      </c>
      <c r="GB20">
        <v>0</v>
      </c>
      <c r="GC20">
        <v>0</v>
      </c>
      <c r="GD20">
        <v>0</v>
      </c>
      <c r="GE20">
        <v>0</v>
      </c>
      <c r="GF20">
        <v>0</v>
      </c>
      <c r="GG20">
        <v>0</v>
      </c>
      <c r="GH20">
        <v>0</v>
      </c>
      <c r="GI20">
        <v>0</v>
      </c>
      <c r="GJ20">
        <v>0</v>
      </c>
      <c r="GK20">
        <v>0</v>
      </c>
      <c r="GL20">
        <v>0</v>
      </c>
      <c r="GM20">
        <v>0</v>
      </c>
      <c r="GN20">
        <v>0</v>
      </c>
      <c r="GO20">
        <v>0</v>
      </c>
      <c r="GP20">
        <v>0</v>
      </c>
      <c r="GQ20">
        <v>0</v>
      </c>
      <c r="GR20">
        <v>0</v>
      </c>
    </row>
    <row r="21" spans="1:200" x14ac:dyDescent="0.25">
      <c r="A21" t="s">
        <v>309</v>
      </c>
      <c r="B21">
        <v>4650614666</v>
      </c>
      <c r="C21">
        <v>4650615095</v>
      </c>
      <c r="D21">
        <v>4588273289</v>
      </c>
      <c r="E21">
        <v>2983770213</v>
      </c>
      <c r="F21">
        <v>1630776358</v>
      </c>
      <c r="G21">
        <v>1284894602</v>
      </c>
      <c r="H21">
        <v>207870286</v>
      </c>
      <c r="I21">
        <v>1</v>
      </c>
      <c r="J21">
        <v>2018887</v>
      </c>
      <c r="K21">
        <v>110614695</v>
      </c>
      <c r="L21">
        <v>941084800</v>
      </c>
      <c r="M21">
        <v>8923325</v>
      </c>
      <c r="N21">
        <v>13953682</v>
      </c>
      <c r="O21">
        <v>18</v>
      </c>
      <c r="P21">
        <v>428908</v>
      </c>
      <c r="Q21">
        <v>0</v>
      </c>
      <c r="R21">
        <v>6</v>
      </c>
      <c r="S21">
        <v>24763910</v>
      </c>
      <c r="T21">
        <v>50</v>
      </c>
      <c r="U21">
        <v>0</v>
      </c>
      <c r="V21">
        <v>206071</v>
      </c>
      <c r="W21">
        <v>11624974</v>
      </c>
      <c r="X21">
        <v>77592731</v>
      </c>
      <c r="Y21">
        <v>109080098</v>
      </c>
      <c r="Z21">
        <v>1126986</v>
      </c>
      <c r="AA21">
        <v>84951470</v>
      </c>
      <c r="AB21">
        <v>3249874</v>
      </c>
      <c r="AC21">
        <v>33285586</v>
      </c>
      <c r="AD21">
        <v>0</v>
      </c>
      <c r="AE21">
        <v>1352993855</v>
      </c>
      <c r="AF21">
        <v>887119778</v>
      </c>
      <c r="AG21">
        <v>2461404</v>
      </c>
      <c r="AH21">
        <v>30344223</v>
      </c>
      <c r="AI21">
        <v>100032</v>
      </c>
      <c r="AJ21">
        <v>768</v>
      </c>
      <c r="AK21">
        <v>1015096</v>
      </c>
      <c r="AL21">
        <v>300933516</v>
      </c>
      <c r="AM21">
        <v>160665</v>
      </c>
      <c r="AN21">
        <v>542360</v>
      </c>
      <c r="AO21">
        <v>1228061</v>
      </c>
      <c r="AP21">
        <v>35917</v>
      </c>
      <c r="AQ21">
        <v>29545192</v>
      </c>
      <c r="AR21">
        <v>590304574</v>
      </c>
      <c r="AS21">
        <v>1153860960</v>
      </c>
      <c r="AT21">
        <v>-563556386</v>
      </c>
      <c r="AU21">
        <v>1340</v>
      </c>
      <c r="AV21">
        <v>1340</v>
      </c>
      <c r="AW21">
        <v>0</v>
      </c>
      <c r="AX21">
        <v>0</v>
      </c>
      <c r="AY21">
        <v>0</v>
      </c>
      <c r="AZ21">
        <v>0</v>
      </c>
      <c r="BA21">
        <v>0</v>
      </c>
      <c r="BB21">
        <v>0</v>
      </c>
      <c r="BC21">
        <v>34130</v>
      </c>
      <c r="BD21">
        <v>0</v>
      </c>
      <c r="BE21">
        <v>0</v>
      </c>
      <c r="BF21">
        <v>2630382</v>
      </c>
      <c r="BG21">
        <v>24621416</v>
      </c>
      <c r="BH21">
        <v>-3202274</v>
      </c>
      <c r="BI21">
        <v>200527</v>
      </c>
      <c r="BJ21">
        <v>15730701</v>
      </c>
      <c r="BK21">
        <v>36055</v>
      </c>
      <c r="BL21">
        <v>0</v>
      </c>
      <c r="BM21">
        <v>13</v>
      </c>
      <c r="BN21">
        <v>840084</v>
      </c>
      <c r="BO21">
        <v>374169</v>
      </c>
      <c r="BP21">
        <v>0</v>
      </c>
      <c r="BQ21">
        <v>5546</v>
      </c>
      <c r="BR21">
        <v>764113</v>
      </c>
      <c r="BS21">
        <v>0</v>
      </c>
      <c r="BT21">
        <v>-449449</v>
      </c>
      <c r="BU21">
        <v>-16311745</v>
      </c>
      <c r="BV21">
        <v>0</v>
      </c>
      <c r="BW21">
        <v>-1508832</v>
      </c>
      <c r="BX21">
        <v>0</v>
      </c>
      <c r="BY21">
        <v>0</v>
      </c>
      <c r="BZ21">
        <v>2639</v>
      </c>
      <c r="CA21">
        <v>14482</v>
      </c>
      <c r="CB21">
        <v>371</v>
      </c>
      <c r="CC21">
        <v>-587340054</v>
      </c>
      <c r="CD21">
        <v>0</v>
      </c>
      <c r="CE21">
        <v>0</v>
      </c>
      <c r="CF21">
        <v>0</v>
      </c>
      <c r="CG21">
        <v>139137319</v>
      </c>
      <c r="CH21">
        <v>135477153</v>
      </c>
      <c r="CI21">
        <v>3660166</v>
      </c>
      <c r="CJ21">
        <v>2050</v>
      </c>
      <c r="CK21">
        <v>0</v>
      </c>
      <c r="CL21">
        <v>2050</v>
      </c>
      <c r="CM21">
        <v>0</v>
      </c>
      <c r="CN21">
        <v>68100</v>
      </c>
      <c r="CO21">
        <v>0</v>
      </c>
      <c r="CP21">
        <v>0</v>
      </c>
      <c r="CQ21">
        <v>37955</v>
      </c>
      <c r="CR21">
        <v>1145942</v>
      </c>
      <c r="CS21">
        <v>1844205</v>
      </c>
      <c r="CT21">
        <v>25323</v>
      </c>
      <c r="CU21">
        <v>487263</v>
      </c>
      <c r="CV21">
        <v>48000</v>
      </c>
      <c r="CW21">
        <v>0</v>
      </c>
      <c r="CX21">
        <v>3</v>
      </c>
      <c r="CY21">
        <v>0</v>
      </c>
      <c r="CZ21">
        <v>1275</v>
      </c>
      <c r="DA21">
        <v>50</v>
      </c>
      <c r="DB21">
        <v>0</v>
      </c>
      <c r="DC21">
        <v>0</v>
      </c>
      <c r="DD21">
        <v>6717523</v>
      </c>
      <c r="DE21">
        <v>273887</v>
      </c>
      <c r="DF21">
        <v>223683888</v>
      </c>
      <c r="DG21">
        <v>-657371</v>
      </c>
      <c r="DH21">
        <v>-657371</v>
      </c>
      <c r="DI21">
        <v>0</v>
      </c>
      <c r="DJ21">
        <v>0</v>
      </c>
      <c r="DK21">
        <v>0</v>
      </c>
      <c r="DL21">
        <v>0</v>
      </c>
      <c r="DM21">
        <v>0</v>
      </c>
      <c r="DN21">
        <v>0</v>
      </c>
      <c r="DO21">
        <v>0</v>
      </c>
      <c r="DP21">
        <v>187274466</v>
      </c>
      <c r="DQ21">
        <v>187190163</v>
      </c>
      <c r="DR21">
        <v>84303</v>
      </c>
      <c r="DS21">
        <v>5889305</v>
      </c>
      <c r="DT21">
        <v>6188337</v>
      </c>
      <c r="DU21">
        <v>-299032</v>
      </c>
      <c r="DV21">
        <v>174949</v>
      </c>
      <c r="DW21">
        <v>31002539</v>
      </c>
      <c r="DX21">
        <v>31005351</v>
      </c>
      <c r="DY21">
        <v>31005351</v>
      </c>
      <c r="DZ21">
        <v>0</v>
      </c>
      <c r="EA21">
        <v>0</v>
      </c>
      <c r="EB21">
        <v>0</v>
      </c>
      <c r="EC21">
        <v>0</v>
      </c>
      <c r="ED21">
        <v>0</v>
      </c>
      <c r="EE21">
        <v>0</v>
      </c>
      <c r="EF21">
        <v>0</v>
      </c>
      <c r="EG21">
        <v>-2812</v>
      </c>
      <c r="EH21">
        <v>-2812</v>
      </c>
      <c r="EI21">
        <v>0</v>
      </c>
      <c r="EJ21">
        <v>0</v>
      </c>
      <c r="EK21">
        <v>0</v>
      </c>
      <c r="EL21">
        <v>0</v>
      </c>
      <c r="EM21">
        <v>0</v>
      </c>
      <c r="EN21">
        <v>0</v>
      </c>
      <c r="EO21">
        <v>0</v>
      </c>
      <c r="EP21">
        <v>644385860</v>
      </c>
      <c r="EQ21">
        <v>550895539</v>
      </c>
      <c r="ER21">
        <v>550886335</v>
      </c>
      <c r="ES21">
        <v>549458515</v>
      </c>
      <c r="ET21">
        <v>1241541</v>
      </c>
      <c r="EU21">
        <v>186279</v>
      </c>
      <c r="EV21">
        <v>8850</v>
      </c>
      <c r="EW21">
        <v>0</v>
      </c>
      <c r="EX21">
        <v>0</v>
      </c>
      <c r="EY21">
        <v>0</v>
      </c>
      <c r="EZ21">
        <v>0</v>
      </c>
      <c r="FA21">
        <v>0</v>
      </c>
      <c r="FB21">
        <v>0</v>
      </c>
      <c r="FC21">
        <v>0</v>
      </c>
      <c r="FD21">
        <v>0</v>
      </c>
      <c r="FE21">
        <v>0</v>
      </c>
      <c r="FF21">
        <v>354</v>
      </c>
      <c r="FG21">
        <v>0</v>
      </c>
      <c r="FH21">
        <v>0</v>
      </c>
      <c r="FI21">
        <v>0</v>
      </c>
      <c r="FJ21">
        <v>0</v>
      </c>
      <c r="FK21">
        <v>0</v>
      </c>
      <c r="FL21">
        <v>0</v>
      </c>
      <c r="FM21">
        <v>0</v>
      </c>
      <c r="FN21">
        <v>272731</v>
      </c>
      <c r="FO21">
        <v>5497</v>
      </c>
      <c r="FP21">
        <v>6</v>
      </c>
      <c r="FQ21">
        <v>5596</v>
      </c>
      <c r="FR21">
        <v>-105</v>
      </c>
      <c r="FS21">
        <v>93212093</v>
      </c>
      <c r="FT21">
        <v>0</v>
      </c>
      <c r="FU21">
        <v>0</v>
      </c>
      <c r="FV21">
        <v>17928954</v>
      </c>
      <c r="FW21">
        <v>0</v>
      </c>
      <c r="FX21">
        <v>0</v>
      </c>
      <c r="FY21">
        <v>75283139</v>
      </c>
      <c r="FZ21">
        <v>25</v>
      </c>
      <c r="GA21">
        <v>0</v>
      </c>
      <c r="GB21">
        <v>0</v>
      </c>
      <c r="GC21">
        <v>0</v>
      </c>
      <c r="GD21">
        <v>0</v>
      </c>
      <c r="GE21">
        <v>0</v>
      </c>
      <c r="GF21">
        <v>0</v>
      </c>
      <c r="GG21">
        <v>0</v>
      </c>
      <c r="GH21">
        <v>0</v>
      </c>
      <c r="GI21">
        <v>0</v>
      </c>
      <c r="GJ21">
        <v>0</v>
      </c>
      <c r="GK21">
        <v>0</v>
      </c>
      <c r="GL21">
        <v>0</v>
      </c>
      <c r="GM21">
        <v>0</v>
      </c>
      <c r="GN21">
        <v>0</v>
      </c>
      <c r="GO21">
        <v>0</v>
      </c>
      <c r="GP21">
        <v>0</v>
      </c>
      <c r="GQ21">
        <v>0</v>
      </c>
      <c r="GR21">
        <v>0</v>
      </c>
    </row>
    <row r="22" spans="1:200" x14ac:dyDescent="0.25">
      <c r="A22" t="s">
        <v>310</v>
      </c>
      <c r="B22">
        <v>2604137388</v>
      </c>
      <c r="C22">
        <v>2604137388</v>
      </c>
      <c r="D22">
        <v>2581293826</v>
      </c>
      <c r="E22">
        <v>1334420128</v>
      </c>
      <c r="F22">
        <v>763379576</v>
      </c>
      <c r="G22">
        <v>676151561</v>
      </c>
      <c r="H22">
        <v>66149866</v>
      </c>
      <c r="I22">
        <v>0</v>
      </c>
      <c r="J22">
        <v>10544</v>
      </c>
      <c r="K22">
        <v>111620744</v>
      </c>
      <c r="L22">
        <v>369971915</v>
      </c>
      <c r="M22">
        <v>32733779</v>
      </c>
      <c r="N22">
        <v>95502186</v>
      </c>
      <c r="O22">
        <v>31996</v>
      </c>
      <c r="P22">
        <v>130531</v>
      </c>
      <c r="Q22">
        <v>1179666</v>
      </c>
      <c r="R22">
        <v>89</v>
      </c>
      <c r="S22">
        <v>24248429</v>
      </c>
      <c r="T22">
        <v>10860</v>
      </c>
      <c r="U22">
        <v>0</v>
      </c>
      <c r="V22">
        <v>0</v>
      </c>
      <c r="W22">
        <v>10351708</v>
      </c>
      <c r="X22">
        <v>23438329</v>
      </c>
      <c r="Y22">
        <v>1460411</v>
      </c>
      <c r="Z22">
        <v>20458</v>
      </c>
      <c r="AA22">
        <v>21238483</v>
      </c>
      <c r="AB22">
        <v>33088</v>
      </c>
      <c r="AC22">
        <v>5246494</v>
      </c>
      <c r="AD22">
        <v>0</v>
      </c>
      <c r="AE22">
        <v>571040552</v>
      </c>
      <c r="AF22">
        <v>448701356</v>
      </c>
      <c r="AG22">
        <v>1747697</v>
      </c>
      <c r="AH22">
        <v>11996332</v>
      </c>
      <c r="AI22">
        <v>17519</v>
      </c>
      <c r="AJ22">
        <v>89</v>
      </c>
      <c r="AK22">
        <v>2060679</v>
      </c>
      <c r="AL22">
        <v>67636570</v>
      </c>
      <c r="AM22">
        <v>14731</v>
      </c>
      <c r="AN22">
        <v>113082</v>
      </c>
      <c r="AO22">
        <v>115401</v>
      </c>
      <c r="AP22">
        <v>-1663</v>
      </c>
      <c r="AQ22">
        <v>11611352</v>
      </c>
      <c r="AR22">
        <v>468399631</v>
      </c>
      <c r="AS22">
        <v>244823573</v>
      </c>
      <c r="AT22">
        <v>223576058</v>
      </c>
      <c r="AU22">
        <v>6902</v>
      </c>
      <c r="AV22">
        <v>37734</v>
      </c>
      <c r="AW22">
        <v>-30832</v>
      </c>
      <c r="AX22">
        <v>0</v>
      </c>
      <c r="AY22">
        <v>6303604</v>
      </c>
      <c r="AZ22">
        <v>0</v>
      </c>
      <c r="BA22">
        <v>0</v>
      </c>
      <c r="BB22">
        <v>0</v>
      </c>
      <c r="BC22">
        <v>13462</v>
      </c>
      <c r="BD22">
        <v>0</v>
      </c>
      <c r="BE22">
        <v>0</v>
      </c>
      <c r="BF22">
        <v>357226891</v>
      </c>
      <c r="BG22">
        <v>10186369</v>
      </c>
      <c r="BH22">
        <v>10029</v>
      </c>
      <c r="BI22">
        <v>73007</v>
      </c>
      <c r="BJ22">
        <v>10453437</v>
      </c>
      <c r="BK22">
        <v>26040</v>
      </c>
      <c r="BL22">
        <v>588960</v>
      </c>
      <c r="BM22">
        <v>15025</v>
      </c>
      <c r="BN22">
        <v>6353553</v>
      </c>
      <c r="BO22">
        <v>19003804</v>
      </c>
      <c r="BP22">
        <v>0</v>
      </c>
      <c r="BQ22">
        <v>559630</v>
      </c>
      <c r="BR22">
        <v>429314</v>
      </c>
      <c r="BS22">
        <v>0</v>
      </c>
      <c r="BT22">
        <v>0</v>
      </c>
      <c r="BU22">
        <v>-7074300</v>
      </c>
      <c r="BV22">
        <v>94553229</v>
      </c>
      <c r="BW22">
        <v>-558324</v>
      </c>
      <c r="BX22">
        <v>0</v>
      </c>
      <c r="BY22">
        <v>0</v>
      </c>
      <c r="BZ22">
        <v>0</v>
      </c>
      <c r="CA22">
        <v>3447</v>
      </c>
      <c r="CB22">
        <v>28697972</v>
      </c>
      <c r="CC22">
        <v>-303295993</v>
      </c>
      <c r="CD22">
        <v>0</v>
      </c>
      <c r="CE22">
        <v>0</v>
      </c>
      <c r="CF22">
        <v>0</v>
      </c>
      <c r="CG22">
        <v>30971932</v>
      </c>
      <c r="CH22">
        <v>30869348</v>
      </c>
      <c r="CI22">
        <v>102584</v>
      </c>
      <c r="CJ22">
        <v>0</v>
      </c>
      <c r="CK22">
        <v>0</v>
      </c>
      <c r="CL22">
        <v>0</v>
      </c>
      <c r="CM22">
        <v>0</v>
      </c>
      <c r="CN22">
        <v>706</v>
      </c>
      <c r="CO22">
        <v>10650</v>
      </c>
      <c r="CP22">
        <v>0</v>
      </c>
      <c r="CQ22">
        <v>612</v>
      </c>
      <c r="CR22">
        <v>31626</v>
      </c>
      <c r="CS22">
        <v>0</v>
      </c>
      <c r="CT22">
        <v>9217</v>
      </c>
      <c r="CU22">
        <v>49387</v>
      </c>
      <c r="CV22">
        <v>297</v>
      </c>
      <c r="CW22">
        <v>0</v>
      </c>
      <c r="CX22">
        <v>0</v>
      </c>
      <c r="CY22">
        <v>0</v>
      </c>
      <c r="CZ22">
        <v>0</v>
      </c>
      <c r="DA22">
        <v>0</v>
      </c>
      <c r="DB22">
        <v>0</v>
      </c>
      <c r="DC22">
        <v>89</v>
      </c>
      <c r="DD22">
        <v>0</v>
      </c>
      <c r="DE22">
        <v>0</v>
      </c>
      <c r="DF22">
        <v>166676783</v>
      </c>
      <c r="DG22">
        <v>-187977</v>
      </c>
      <c r="DH22">
        <v>-81632</v>
      </c>
      <c r="DI22">
        <v>-74183</v>
      </c>
      <c r="DJ22">
        <v>0</v>
      </c>
      <c r="DK22">
        <v>0</v>
      </c>
      <c r="DL22">
        <v>-10116</v>
      </c>
      <c r="DM22">
        <v>0</v>
      </c>
      <c r="DN22">
        <v>-6599</v>
      </c>
      <c r="DO22">
        <v>-15447</v>
      </c>
      <c r="DP22">
        <v>148126642</v>
      </c>
      <c r="DQ22">
        <v>105881172</v>
      </c>
      <c r="DR22">
        <v>42245470</v>
      </c>
      <c r="DS22">
        <v>4909268</v>
      </c>
      <c r="DT22">
        <v>5043776</v>
      </c>
      <c r="DU22">
        <v>-134508</v>
      </c>
      <c r="DV22">
        <v>205890</v>
      </c>
      <c r="DW22">
        <v>13622960</v>
      </c>
      <c r="DX22">
        <v>13667966</v>
      </c>
      <c r="DY22">
        <v>7120317</v>
      </c>
      <c r="DZ22">
        <v>2581898</v>
      </c>
      <c r="EA22">
        <v>631416</v>
      </c>
      <c r="EB22">
        <v>0</v>
      </c>
      <c r="EC22">
        <v>0</v>
      </c>
      <c r="ED22">
        <v>659</v>
      </c>
      <c r="EE22">
        <v>1328882</v>
      </c>
      <c r="EF22">
        <v>2004794</v>
      </c>
      <c r="EG22">
        <v>-45006</v>
      </c>
      <c r="EH22">
        <v>-5950</v>
      </c>
      <c r="EI22">
        <v>-4705</v>
      </c>
      <c r="EJ22">
        <v>0</v>
      </c>
      <c r="EK22">
        <v>0</v>
      </c>
      <c r="EL22">
        <v>0</v>
      </c>
      <c r="EM22">
        <v>-19929</v>
      </c>
      <c r="EN22">
        <v>-8515</v>
      </c>
      <c r="EO22">
        <v>-5907</v>
      </c>
      <c r="EP22">
        <v>580819083</v>
      </c>
      <c r="EQ22">
        <v>542308653</v>
      </c>
      <c r="ER22">
        <v>518286767</v>
      </c>
      <c r="ES22">
        <v>215742143</v>
      </c>
      <c r="ET22">
        <v>302525250</v>
      </c>
      <c r="EU22">
        <v>19374</v>
      </c>
      <c r="EV22">
        <v>1699035</v>
      </c>
      <c r="EW22">
        <v>0</v>
      </c>
      <c r="EX22">
        <v>5346436</v>
      </c>
      <c r="EY22">
        <v>0</v>
      </c>
      <c r="EZ22">
        <v>0</v>
      </c>
      <c r="FA22">
        <v>1255869</v>
      </c>
      <c r="FB22">
        <v>7464390</v>
      </c>
      <c r="FC22">
        <v>2580252</v>
      </c>
      <c r="FD22">
        <v>159718</v>
      </c>
      <c r="FE22">
        <v>193237</v>
      </c>
      <c r="FF22">
        <v>19373</v>
      </c>
      <c r="FG22">
        <v>2371002</v>
      </c>
      <c r="FH22">
        <v>0</v>
      </c>
      <c r="FI22">
        <v>2932574</v>
      </c>
      <c r="FJ22">
        <v>1769124</v>
      </c>
      <c r="FK22">
        <v>0</v>
      </c>
      <c r="FL22">
        <v>1769124</v>
      </c>
      <c r="FM22">
        <v>0</v>
      </c>
      <c r="FN22">
        <v>163996</v>
      </c>
      <c r="FO22">
        <v>1693437</v>
      </c>
      <c r="FP22">
        <v>12408</v>
      </c>
      <c r="FQ22">
        <v>1678574</v>
      </c>
      <c r="FR22">
        <v>2455</v>
      </c>
      <c r="FS22">
        <v>34883873</v>
      </c>
      <c r="FT22">
        <v>5223797</v>
      </c>
      <c r="FU22">
        <v>4942982</v>
      </c>
      <c r="FV22">
        <v>313732</v>
      </c>
      <c r="FW22">
        <v>529028</v>
      </c>
      <c r="FX22">
        <v>0</v>
      </c>
      <c r="FY22">
        <v>23874334</v>
      </c>
      <c r="FZ22">
        <v>6269</v>
      </c>
      <c r="GA22">
        <v>0</v>
      </c>
      <c r="GB22">
        <v>0</v>
      </c>
      <c r="GC22">
        <v>0</v>
      </c>
      <c r="GD22">
        <v>0</v>
      </c>
      <c r="GE22">
        <v>0</v>
      </c>
      <c r="GF22">
        <v>0</v>
      </c>
      <c r="GG22">
        <v>0</v>
      </c>
      <c r="GH22">
        <v>0</v>
      </c>
      <c r="GI22">
        <v>0</v>
      </c>
      <c r="GJ22">
        <v>0</v>
      </c>
      <c r="GK22">
        <v>0</v>
      </c>
      <c r="GL22">
        <v>0</v>
      </c>
      <c r="GM22">
        <v>0</v>
      </c>
      <c r="GN22">
        <v>0</v>
      </c>
      <c r="GO22">
        <v>0</v>
      </c>
      <c r="GP22">
        <v>0</v>
      </c>
      <c r="GQ22">
        <v>0</v>
      </c>
      <c r="GR22">
        <v>0</v>
      </c>
    </row>
    <row r="23" spans="1:200" x14ac:dyDescent="0.25">
      <c r="A23" t="s">
        <v>311</v>
      </c>
      <c r="B23">
        <v>38824921</v>
      </c>
      <c r="C23">
        <v>38824921</v>
      </c>
      <c r="D23">
        <v>38412139</v>
      </c>
      <c r="E23">
        <v>22300299</v>
      </c>
      <c r="F23">
        <v>7631274</v>
      </c>
      <c r="G23">
        <v>7359615</v>
      </c>
      <c r="H23">
        <v>569654</v>
      </c>
      <c r="I23">
        <v>0</v>
      </c>
      <c r="J23">
        <v>0</v>
      </c>
      <c r="K23">
        <v>1593496</v>
      </c>
      <c r="L23">
        <v>4572741</v>
      </c>
      <c r="M23">
        <v>0</v>
      </c>
      <c r="N23">
        <v>623694</v>
      </c>
      <c r="O23">
        <v>0</v>
      </c>
      <c r="P23">
        <v>30</v>
      </c>
      <c r="Q23">
        <v>0</v>
      </c>
      <c r="R23">
        <v>0</v>
      </c>
      <c r="S23">
        <v>259884</v>
      </c>
      <c r="T23">
        <v>0</v>
      </c>
      <c r="U23">
        <v>0</v>
      </c>
      <c r="V23">
        <v>0</v>
      </c>
      <c r="W23">
        <v>4599</v>
      </c>
      <c r="X23">
        <v>3252</v>
      </c>
      <c r="Y23">
        <v>3924</v>
      </c>
      <c r="Z23">
        <v>0</v>
      </c>
      <c r="AA23">
        <v>0</v>
      </c>
      <c r="AB23">
        <v>0</v>
      </c>
      <c r="AC23">
        <v>0</v>
      </c>
      <c r="AD23">
        <v>0</v>
      </c>
      <c r="AE23">
        <v>14669025</v>
      </c>
      <c r="AF23">
        <v>13188931</v>
      </c>
      <c r="AG23">
        <v>63247</v>
      </c>
      <c r="AH23">
        <v>302198</v>
      </c>
      <c r="AI23">
        <v>0</v>
      </c>
      <c r="AJ23">
        <v>0</v>
      </c>
      <c r="AK23">
        <v>670</v>
      </c>
      <c r="AL23">
        <v>640517</v>
      </c>
      <c r="AM23">
        <v>0</v>
      </c>
      <c r="AN23">
        <v>0</v>
      </c>
      <c r="AO23">
        <v>0</v>
      </c>
      <c r="AP23">
        <v>-34</v>
      </c>
      <c r="AQ23">
        <v>152072</v>
      </c>
      <c r="AR23">
        <v>6834463</v>
      </c>
      <c r="AS23">
        <v>6407034</v>
      </c>
      <c r="AT23">
        <v>427429</v>
      </c>
      <c r="AU23">
        <v>-245</v>
      </c>
      <c r="AV23">
        <v>-245</v>
      </c>
      <c r="AW23">
        <v>0</v>
      </c>
      <c r="AX23">
        <v>0</v>
      </c>
      <c r="AY23">
        <v>0</v>
      </c>
      <c r="AZ23">
        <v>0</v>
      </c>
      <c r="BA23">
        <v>0</v>
      </c>
      <c r="BB23">
        <v>0</v>
      </c>
      <c r="BC23">
        <v>0</v>
      </c>
      <c r="BD23">
        <v>0</v>
      </c>
      <c r="BE23">
        <v>0</v>
      </c>
      <c r="BF23">
        <v>0</v>
      </c>
      <c r="BG23">
        <v>0</v>
      </c>
      <c r="BH23">
        <v>0</v>
      </c>
      <c r="BI23">
        <v>0</v>
      </c>
      <c r="BJ23">
        <v>0</v>
      </c>
      <c r="BK23">
        <v>0</v>
      </c>
      <c r="BL23">
        <v>0</v>
      </c>
      <c r="BM23">
        <v>0</v>
      </c>
      <c r="BN23">
        <v>9866</v>
      </c>
      <c r="BO23">
        <v>419928</v>
      </c>
      <c r="BP23">
        <v>0</v>
      </c>
      <c r="BQ23">
        <v>0</v>
      </c>
      <c r="BR23">
        <v>0</v>
      </c>
      <c r="BS23">
        <v>0</v>
      </c>
      <c r="BT23">
        <v>0</v>
      </c>
      <c r="BU23">
        <v>-944</v>
      </c>
      <c r="BV23">
        <v>0</v>
      </c>
      <c r="BW23">
        <v>-1176</v>
      </c>
      <c r="BX23">
        <v>0</v>
      </c>
      <c r="BY23">
        <v>0</v>
      </c>
      <c r="BZ23">
        <v>0</v>
      </c>
      <c r="CA23">
        <v>0</v>
      </c>
      <c r="CB23">
        <v>0</v>
      </c>
      <c r="CC23">
        <v>0</v>
      </c>
      <c r="CD23">
        <v>0</v>
      </c>
      <c r="CE23">
        <v>0</v>
      </c>
      <c r="CF23">
        <v>0</v>
      </c>
      <c r="CG23">
        <v>715347</v>
      </c>
      <c r="CH23">
        <v>715086</v>
      </c>
      <c r="CI23">
        <v>261</v>
      </c>
      <c r="CJ23">
        <v>0</v>
      </c>
      <c r="CK23">
        <v>0</v>
      </c>
      <c r="CL23">
        <v>0</v>
      </c>
      <c r="CM23">
        <v>0</v>
      </c>
      <c r="CN23">
        <v>0</v>
      </c>
      <c r="CO23">
        <v>0</v>
      </c>
      <c r="CP23">
        <v>0</v>
      </c>
      <c r="CQ23">
        <v>0</v>
      </c>
      <c r="CR23">
        <v>222</v>
      </c>
      <c r="CS23">
        <v>0</v>
      </c>
      <c r="CT23">
        <v>39</v>
      </c>
      <c r="CU23">
        <v>0</v>
      </c>
      <c r="CV23">
        <v>0</v>
      </c>
      <c r="CW23">
        <v>0</v>
      </c>
      <c r="CX23">
        <v>0</v>
      </c>
      <c r="CY23">
        <v>0</v>
      </c>
      <c r="CZ23">
        <v>0</v>
      </c>
      <c r="DA23">
        <v>0</v>
      </c>
      <c r="DB23">
        <v>0</v>
      </c>
      <c r="DC23">
        <v>0</v>
      </c>
      <c r="DD23">
        <v>0</v>
      </c>
      <c r="DE23">
        <v>0</v>
      </c>
      <c r="DF23">
        <v>3106210</v>
      </c>
      <c r="DG23">
        <v>-8374</v>
      </c>
      <c r="DH23">
        <v>0</v>
      </c>
      <c r="DI23">
        <v>-6585</v>
      </c>
      <c r="DJ23">
        <v>0</v>
      </c>
      <c r="DK23">
        <v>0</v>
      </c>
      <c r="DL23">
        <v>-59</v>
      </c>
      <c r="DM23">
        <v>0</v>
      </c>
      <c r="DN23">
        <v>-639</v>
      </c>
      <c r="DO23">
        <v>-1091</v>
      </c>
      <c r="DP23">
        <v>2680754</v>
      </c>
      <c r="DQ23">
        <v>2655719</v>
      </c>
      <c r="DR23">
        <v>25035</v>
      </c>
      <c r="DS23">
        <v>180298</v>
      </c>
      <c r="DT23">
        <v>183807</v>
      </c>
      <c r="DU23">
        <v>-3509</v>
      </c>
      <c r="DV23">
        <v>665</v>
      </c>
      <c r="DW23">
        <v>252867</v>
      </c>
      <c r="DX23">
        <v>253239</v>
      </c>
      <c r="DY23">
        <v>0</v>
      </c>
      <c r="DZ23">
        <v>159061</v>
      </c>
      <c r="EA23">
        <v>5415</v>
      </c>
      <c r="EB23">
        <v>0</v>
      </c>
      <c r="EC23">
        <v>0</v>
      </c>
      <c r="ED23">
        <v>0</v>
      </c>
      <c r="EE23">
        <v>40581</v>
      </c>
      <c r="EF23">
        <v>48182</v>
      </c>
      <c r="EG23">
        <v>-372</v>
      </c>
      <c r="EH23">
        <v>0</v>
      </c>
      <c r="EI23">
        <v>-137</v>
      </c>
      <c r="EJ23">
        <v>0</v>
      </c>
      <c r="EK23">
        <v>0</v>
      </c>
      <c r="EL23">
        <v>0</v>
      </c>
      <c r="EM23">
        <v>-191</v>
      </c>
      <c r="EN23">
        <v>-40</v>
      </c>
      <c r="EO23">
        <v>-4</v>
      </c>
      <c r="EP23">
        <v>5455820</v>
      </c>
      <c r="EQ23">
        <v>5336474</v>
      </c>
      <c r="ER23">
        <v>0</v>
      </c>
      <c r="ES23">
        <v>0</v>
      </c>
      <c r="ET23">
        <v>0</v>
      </c>
      <c r="EU23">
        <v>0</v>
      </c>
      <c r="EV23">
        <v>769879</v>
      </c>
      <c r="EW23">
        <v>0</v>
      </c>
      <c r="EX23">
        <v>4564696</v>
      </c>
      <c r="EY23">
        <v>0</v>
      </c>
      <c r="EZ23">
        <v>0</v>
      </c>
      <c r="FA23">
        <v>0</v>
      </c>
      <c r="FB23">
        <v>0</v>
      </c>
      <c r="FC23">
        <v>0</v>
      </c>
      <c r="FD23">
        <v>0</v>
      </c>
      <c r="FE23">
        <v>0</v>
      </c>
      <c r="FF23">
        <v>2</v>
      </c>
      <c r="FG23">
        <v>0</v>
      </c>
      <c r="FH23">
        <v>0</v>
      </c>
      <c r="FI23">
        <v>1897</v>
      </c>
      <c r="FJ23">
        <v>0</v>
      </c>
      <c r="FK23">
        <v>0</v>
      </c>
      <c r="FL23">
        <v>0</v>
      </c>
      <c r="FM23">
        <v>0</v>
      </c>
      <c r="FN23">
        <v>1506</v>
      </c>
      <c r="FO23">
        <v>117840</v>
      </c>
      <c r="FP23">
        <v>1713</v>
      </c>
      <c r="FQ23">
        <v>115681</v>
      </c>
      <c r="FR23">
        <v>446</v>
      </c>
      <c r="FS23">
        <v>0</v>
      </c>
      <c r="FT23">
        <v>0</v>
      </c>
      <c r="FU23">
        <v>0</v>
      </c>
      <c r="FV23">
        <v>0</v>
      </c>
      <c r="FW23">
        <v>0</v>
      </c>
      <c r="FX23">
        <v>0</v>
      </c>
      <c r="FY23">
        <v>0</v>
      </c>
      <c r="FZ23">
        <v>0</v>
      </c>
      <c r="GA23">
        <v>0</v>
      </c>
      <c r="GB23">
        <v>0</v>
      </c>
      <c r="GC23">
        <v>0</v>
      </c>
      <c r="GD23">
        <v>0</v>
      </c>
      <c r="GE23">
        <v>0</v>
      </c>
      <c r="GF23">
        <v>0</v>
      </c>
      <c r="GG23">
        <v>0</v>
      </c>
      <c r="GH23">
        <v>0</v>
      </c>
      <c r="GI23">
        <v>0</v>
      </c>
      <c r="GJ23">
        <v>0</v>
      </c>
      <c r="GK23">
        <v>0</v>
      </c>
      <c r="GL23">
        <v>0</v>
      </c>
      <c r="GM23">
        <v>0</v>
      </c>
      <c r="GN23">
        <v>0</v>
      </c>
      <c r="GO23">
        <v>0</v>
      </c>
      <c r="GP23">
        <v>0</v>
      </c>
      <c r="GQ23">
        <v>0</v>
      </c>
      <c r="GR23">
        <v>0</v>
      </c>
    </row>
    <row r="24" spans="1:200" x14ac:dyDescent="0.25">
      <c r="A24" t="s">
        <v>312</v>
      </c>
      <c r="B24">
        <v>277562952</v>
      </c>
      <c r="C24">
        <v>277562952</v>
      </c>
      <c r="D24">
        <v>276922506</v>
      </c>
      <c r="E24">
        <v>43772821</v>
      </c>
      <c r="F24">
        <v>19305573</v>
      </c>
      <c r="G24">
        <v>18823724</v>
      </c>
      <c r="H24">
        <v>989348</v>
      </c>
      <c r="I24">
        <v>0</v>
      </c>
      <c r="J24">
        <v>0</v>
      </c>
      <c r="K24">
        <v>2449205</v>
      </c>
      <c r="L24">
        <v>8242495</v>
      </c>
      <c r="M24">
        <v>0</v>
      </c>
      <c r="N24">
        <v>7104325</v>
      </c>
      <c r="O24">
        <v>0</v>
      </c>
      <c r="P24">
        <v>38351</v>
      </c>
      <c r="Q24">
        <v>0</v>
      </c>
      <c r="R24">
        <v>0</v>
      </c>
      <c r="S24">
        <v>320853</v>
      </c>
      <c r="T24">
        <v>4854</v>
      </c>
      <c r="U24">
        <v>0</v>
      </c>
      <c r="V24">
        <v>0</v>
      </c>
      <c r="W24">
        <v>88942</v>
      </c>
      <c r="X24">
        <v>7675</v>
      </c>
      <c r="Y24">
        <v>48748</v>
      </c>
      <c r="Z24">
        <v>0</v>
      </c>
      <c r="AA24">
        <v>4402</v>
      </c>
      <c r="AB24">
        <v>0</v>
      </c>
      <c r="AC24">
        <v>6375</v>
      </c>
      <c r="AD24">
        <v>0</v>
      </c>
      <c r="AE24">
        <v>24467248</v>
      </c>
      <c r="AF24">
        <v>22955780</v>
      </c>
      <c r="AG24">
        <v>70891</v>
      </c>
      <c r="AH24">
        <v>218504</v>
      </c>
      <c r="AI24">
        <v>0</v>
      </c>
      <c r="AJ24">
        <v>0</v>
      </c>
      <c r="AK24">
        <v>261</v>
      </c>
      <c r="AL24">
        <v>811728</v>
      </c>
      <c r="AM24">
        <v>0</v>
      </c>
      <c r="AN24">
        <v>0</v>
      </c>
      <c r="AO24">
        <v>0</v>
      </c>
      <c r="AP24">
        <v>-14</v>
      </c>
      <c r="AQ24">
        <v>175017</v>
      </c>
      <c r="AR24">
        <v>27523226</v>
      </c>
      <c r="AS24">
        <v>17763611</v>
      </c>
      <c r="AT24">
        <v>9759615</v>
      </c>
      <c r="AU24">
        <v>0</v>
      </c>
      <c r="AV24">
        <v>0</v>
      </c>
      <c r="AW24">
        <v>0</v>
      </c>
      <c r="AX24">
        <v>0</v>
      </c>
      <c r="AY24">
        <v>0</v>
      </c>
      <c r="AZ24">
        <v>0</v>
      </c>
      <c r="BA24">
        <v>0</v>
      </c>
      <c r="BB24">
        <v>0</v>
      </c>
      <c r="BC24">
        <v>0</v>
      </c>
      <c r="BD24">
        <v>0</v>
      </c>
      <c r="BE24">
        <v>0</v>
      </c>
      <c r="BF24">
        <v>0</v>
      </c>
      <c r="BG24">
        <v>3454462</v>
      </c>
      <c r="BH24">
        <v>10029</v>
      </c>
      <c r="BI24">
        <v>0</v>
      </c>
      <c r="BJ24">
        <v>4443605</v>
      </c>
      <c r="BK24">
        <v>0</v>
      </c>
      <c r="BL24">
        <v>0</v>
      </c>
      <c r="BM24">
        <v>0</v>
      </c>
      <c r="BN24">
        <v>162019</v>
      </c>
      <c r="BO24">
        <v>1678204</v>
      </c>
      <c r="BP24">
        <v>0</v>
      </c>
      <c r="BQ24">
        <v>135</v>
      </c>
      <c r="BR24">
        <v>0</v>
      </c>
      <c r="BS24">
        <v>0</v>
      </c>
      <c r="BT24">
        <v>0</v>
      </c>
      <c r="BU24">
        <v>-29693</v>
      </c>
      <c r="BV24">
        <v>0</v>
      </c>
      <c r="BW24">
        <v>40854</v>
      </c>
      <c r="BX24">
        <v>0</v>
      </c>
      <c r="BY24">
        <v>0</v>
      </c>
      <c r="BZ24">
        <v>0</v>
      </c>
      <c r="CA24">
        <v>0</v>
      </c>
      <c r="CB24">
        <v>0</v>
      </c>
      <c r="CC24">
        <v>0</v>
      </c>
      <c r="CD24">
        <v>0</v>
      </c>
      <c r="CE24">
        <v>0</v>
      </c>
      <c r="CF24">
        <v>0</v>
      </c>
      <c r="CG24">
        <v>121290</v>
      </c>
      <c r="CH24">
        <v>121259</v>
      </c>
      <c r="CI24">
        <v>31</v>
      </c>
      <c r="CJ24">
        <v>0</v>
      </c>
      <c r="CK24">
        <v>0</v>
      </c>
      <c r="CL24">
        <v>0</v>
      </c>
      <c r="CM24">
        <v>0</v>
      </c>
      <c r="CN24">
        <v>0</v>
      </c>
      <c r="CO24">
        <v>0</v>
      </c>
      <c r="CP24">
        <v>0</v>
      </c>
      <c r="CQ24">
        <v>0</v>
      </c>
      <c r="CR24">
        <v>0</v>
      </c>
      <c r="CS24">
        <v>0</v>
      </c>
      <c r="CT24">
        <v>31</v>
      </c>
      <c r="CU24">
        <v>0</v>
      </c>
      <c r="CV24">
        <v>0</v>
      </c>
      <c r="CW24">
        <v>0</v>
      </c>
      <c r="CX24">
        <v>0</v>
      </c>
      <c r="CY24">
        <v>0</v>
      </c>
      <c r="CZ24">
        <v>0</v>
      </c>
      <c r="DA24">
        <v>0</v>
      </c>
      <c r="DB24">
        <v>0</v>
      </c>
      <c r="DC24">
        <v>0</v>
      </c>
      <c r="DD24">
        <v>0</v>
      </c>
      <c r="DE24">
        <v>0</v>
      </c>
      <c r="DF24">
        <v>25700708</v>
      </c>
      <c r="DG24">
        <v>-5920</v>
      </c>
      <c r="DH24">
        <v>0</v>
      </c>
      <c r="DI24">
        <v>-5526</v>
      </c>
      <c r="DJ24">
        <v>0</v>
      </c>
      <c r="DK24">
        <v>0</v>
      </c>
      <c r="DL24">
        <v>0</v>
      </c>
      <c r="DM24">
        <v>0</v>
      </c>
      <c r="DN24">
        <v>-20</v>
      </c>
      <c r="DO24">
        <v>-374</v>
      </c>
      <c r="DP24">
        <v>25140913</v>
      </c>
      <c r="DQ24">
        <v>7730181</v>
      </c>
      <c r="DR24">
        <v>17410732</v>
      </c>
      <c r="DS24">
        <v>301937</v>
      </c>
      <c r="DT24">
        <v>304983</v>
      </c>
      <c r="DU24">
        <v>-3046</v>
      </c>
      <c r="DV24">
        <v>763</v>
      </c>
      <c r="DW24">
        <v>263015</v>
      </c>
      <c r="DX24">
        <v>263472</v>
      </c>
      <c r="DY24">
        <v>0</v>
      </c>
      <c r="DZ24">
        <v>205711</v>
      </c>
      <c r="EA24">
        <v>0</v>
      </c>
      <c r="EB24">
        <v>0</v>
      </c>
      <c r="EC24">
        <v>0</v>
      </c>
      <c r="ED24">
        <v>3</v>
      </c>
      <c r="EE24">
        <v>34316</v>
      </c>
      <c r="EF24">
        <v>23442</v>
      </c>
      <c r="EG24">
        <v>-457</v>
      </c>
      <c r="EH24">
        <v>0</v>
      </c>
      <c r="EI24">
        <v>-240</v>
      </c>
      <c r="EJ24">
        <v>0</v>
      </c>
      <c r="EK24">
        <v>0</v>
      </c>
      <c r="EL24">
        <v>0</v>
      </c>
      <c r="EM24">
        <v>-164</v>
      </c>
      <c r="EN24">
        <v>-53</v>
      </c>
      <c r="EO24">
        <v>0</v>
      </c>
      <c r="EP24">
        <v>179804461</v>
      </c>
      <c r="EQ24">
        <v>150567617</v>
      </c>
      <c r="ER24">
        <v>148973713</v>
      </c>
      <c r="ES24">
        <v>148935489</v>
      </c>
      <c r="ET24">
        <v>38224</v>
      </c>
      <c r="EU24">
        <v>0</v>
      </c>
      <c r="EV24">
        <v>29103</v>
      </c>
      <c r="EW24">
        <v>0</v>
      </c>
      <c r="EX24">
        <v>0</v>
      </c>
      <c r="EY24">
        <v>0</v>
      </c>
      <c r="EZ24">
        <v>0</v>
      </c>
      <c r="FA24">
        <v>1255869</v>
      </c>
      <c r="FB24">
        <v>0</v>
      </c>
      <c r="FC24">
        <v>0</v>
      </c>
      <c r="FD24">
        <v>0</v>
      </c>
      <c r="FE24">
        <v>0</v>
      </c>
      <c r="FF24">
        <v>14829</v>
      </c>
      <c r="FG24">
        <v>0</v>
      </c>
      <c r="FH24">
        <v>0</v>
      </c>
      <c r="FI24">
        <v>294103</v>
      </c>
      <c r="FJ24">
        <v>0</v>
      </c>
      <c r="FK24">
        <v>0</v>
      </c>
      <c r="FL24">
        <v>0</v>
      </c>
      <c r="FM24">
        <v>0</v>
      </c>
      <c r="FN24">
        <v>30361</v>
      </c>
      <c r="FO24">
        <v>2230</v>
      </c>
      <c r="FP24">
        <v>2099</v>
      </c>
      <c r="FQ24">
        <v>0</v>
      </c>
      <c r="FR24">
        <v>131</v>
      </c>
      <c r="FS24">
        <v>29204253</v>
      </c>
      <c r="FT24">
        <v>5044289</v>
      </c>
      <c r="FU24">
        <v>381575</v>
      </c>
      <c r="FV24">
        <v>313732</v>
      </c>
      <c r="FW24">
        <v>529028</v>
      </c>
      <c r="FX24">
        <v>0</v>
      </c>
      <c r="FY24">
        <v>22935629</v>
      </c>
      <c r="FZ24">
        <v>0</v>
      </c>
      <c r="GA24">
        <v>0</v>
      </c>
      <c r="GB24">
        <v>0</v>
      </c>
      <c r="GC24">
        <v>0</v>
      </c>
      <c r="GD24">
        <v>0</v>
      </c>
      <c r="GE24">
        <v>0</v>
      </c>
      <c r="GF24">
        <v>0</v>
      </c>
      <c r="GG24">
        <v>0</v>
      </c>
      <c r="GH24">
        <v>0</v>
      </c>
      <c r="GI24">
        <v>0</v>
      </c>
      <c r="GJ24">
        <v>0</v>
      </c>
      <c r="GK24">
        <v>0</v>
      </c>
      <c r="GL24">
        <v>0</v>
      </c>
      <c r="GM24">
        <v>0</v>
      </c>
      <c r="GN24">
        <v>0</v>
      </c>
      <c r="GO24">
        <v>0</v>
      </c>
      <c r="GP24">
        <v>0</v>
      </c>
      <c r="GQ24">
        <v>0</v>
      </c>
      <c r="GR24">
        <v>0</v>
      </c>
    </row>
    <row r="25" spans="1:200" x14ac:dyDescent="0.25">
      <c r="A25" t="s">
        <v>313</v>
      </c>
      <c r="B25">
        <v>66174071</v>
      </c>
      <c r="C25">
        <v>66174071</v>
      </c>
      <c r="D25">
        <v>65792512</v>
      </c>
      <c r="E25">
        <v>43908605</v>
      </c>
      <c r="F25">
        <v>15608997</v>
      </c>
      <c r="G25">
        <v>15333579</v>
      </c>
      <c r="H25">
        <v>1629806</v>
      </c>
      <c r="I25">
        <v>0</v>
      </c>
      <c r="J25">
        <v>10420</v>
      </c>
      <c r="K25">
        <v>307629</v>
      </c>
      <c r="L25">
        <v>12962283</v>
      </c>
      <c r="M25">
        <v>20</v>
      </c>
      <c r="N25">
        <v>422655</v>
      </c>
      <c r="O25">
        <v>0</v>
      </c>
      <c r="P25">
        <v>766</v>
      </c>
      <c r="Q25">
        <v>0</v>
      </c>
      <c r="R25">
        <v>0</v>
      </c>
      <c r="S25">
        <v>0</v>
      </c>
      <c r="T25">
        <v>0</v>
      </c>
      <c r="U25">
        <v>0</v>
      </c>
      <c r="V25">
        <v>0</v>
      </c>
      <c r="W25">
        <v>81</v>
      </c>
      <c r="X25">
        <v>266229</v>
      </c>
      <c r="Y25">
        <v>9021</v>
      </c>
      <c r="Z25">
        <v>0</v>
      </c>
      <c r="AA25">
        <v>63</v>
      </c>
      <c r="AB25">
        <v>0</v>
      </c>
      <c r="AC25">
        <v>24</v>
      </c>
      <c r="AD25">
        <v>0</v>
      </c>
      <c r="AE25">
        <v>28299608</v>
      </c>
      <c r="AF25">
        <v>26009736</v>
      </c>
      <c r="AG25">
        <v>126252</v>
      </c>
      <c r="AH25">
        <v>301008</v>
      </c>
      <c r="AI25">
        <v>0</v>
      </c>
      <c r="AJ25">
        <v>0</v>
      </c>
      <c r="AK25">
        <v>870</v>
      </c>
      <c r="AL25">
        <v>1176696</v>
      </c>
      <c r="AM25">
        <v>0</v>
      </c>
      <c r="AN25">
        <v>0</v>
      </c>
      <c r="AO25">
        <v>0</v>
      </c>
      <c r="AP25">
        <v>-123</v>
      </c>
      <c r="AQ25">
        <v>229560</v>
      </c>
      <c r="AR25">
        <v>9254131</v>
      </c>
      <c r="AS25">
        <v>6019917</v>
      </c>
      <c r="AT25">
        <v>3234214</v>
      </c>
      <c r="AU25">
        <v>39</v>
      </c>
      <c r="AV25">
        <v>39</v>
      </c>
      <c r="AW25">
        <v>0</v>
      </c>
      <c r="AX25">
        <v>0</v>
      </c>
      <c r="AY25">
        <v>0</v>
      </c>
      <c r="AZ25">
        <v>0</v>
      </c>
      <c r="BA25">
        <v>0</v>
      </c>
      <c r="BB25">
        <v>0</v>
      </c>
      <c r="BC25">
        <v>0</v>
      </c>
      <c r="BD25">
        <v>0</v>
      </c>
      <c r="BE25">
        <v>0</v>
      </c>
      <c r="BF25">
        <v>0</v>
      </c>
      <c r="BG25">
        <v>0</v>
      </c>
      <c r="BH25">
        <v>0</v>
      </c>
      <c r="BI25">
        <v>0</v>
      </c>
      <c r="BJ25">
        <v>0</v>
      </c>
      <c r="BK25">
        <v>0</v>
      </c>
      <c r="BL25">
        <v>0</v>
      </c>
      <c r="BM25">
        <v>0</v>
      </c>
      <c r="BN25">
        <v>37400</v>
      </c>
      <c r="BO25">
        <v>4371669</v>
      </c>
      <c r="BP25">
        <v>0</v>
      </c>
      <c r="BQ25">
        <v>142</v>
      </c>
      <c r="BR25">
        <v>0</v>
      </c>
      <c r="BS25">
        <v>0</v>
      </c>
      <c r="BT25">
        <v>0</v>
      </c>
      <c r="BU25">
        <v>-1075421</v>
      </c>
      <c r="BV25">
        <v>0</v>
      </c>
      <c r="BW25">
        <v>-99615</v>
      </c>
      <c r="BX25">
        <v>0</v>
      </c>
      <c r="BY25">
        <v>0</v>
      </c>
      <c r="BZ25">
        <v>0</v>
      </c>
      <c r="CA25">
        <v>0</v>
      </c>
      <c r="CB25">
        <v>0</v>
      </c>
      <c r="CC25">
        <v>0</v>
      </c>
      <c r="CD25">
        <v>0</v>
      </c>
      <c r="CE25">
        <v>0</v>
      </c>
      <c r="CF25">
        <v>0</v>
      </c>
      <c r="CG25">
        <v>273753</v>
      </c>
      <c r="CH25">
        <v>273753</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c r="DF25">
        <v>9663163</v>
      </c>
      <c r="DG25">
        <v>-5988</v>
      </c>
      <c r="DH25">
        <v>0</v>
      </c>
      <c r="DI25">
        <v>-5211</v>
      </c>
      <c r="DJ25">
        <v>0</v>
      </c>
      <c r="DK25">
        <v>0</v>
      </c>
      <c r="DL25">
        <v>-287</v>
      </c>
      <c r="DM25">
        <v>0</v>
      </c>
      <c r="DN25">
        <v>-427</v>
      </c>
      <c r="DO25">
        <v>-63</v>
      </c>
      <c r="DP25">
        <v>9142840</v>
      </c>
      <c r="DQ25">
        <v>4949389</v>
      </c>
      <c r="DR25">
        <v>4193451</v>
      </c>
      <c r="DS25">
        <v>263881</v>
      </c>
      <c r="DT25">
        <v>266946</v>
      </c>
      <c r="DU25">
        <v>-3065</v>
      </c>
      <c r="DV25">
        <v>693</v>
      </c>
      <c r="DW25">
        <v>261737</v>
      </c>
      <c r="DX25">
        <v>262502</v>
      </c>
      <c r="DY25">
        <v>0</v>
      </c>
      <c r="DZ25">
        <v>204022</v>
      </c>
      <c r="EA25">
        <v>28341</v>
      </c>
      <c r="EB25">
        <v>0</v>
      </c>
      <c r="EC25">
        <v>0</v>
      </c>
      <c r="ED25">
        <v>0</v>
      </c>
      <c r="EE25">
        <v>19192</v>
      </c>
      <c r="EF25">
        <v>10947</v>
      </c>
      <c r="EG25">
        <v>-765</v>
      </c>
      <c r="EH25">
        <v>0</v>
      </c>
      <c r="EI25">
        <v>-488</v>
      </c>
      <c r="EJ25">
        <v>0</v>
      </c>
      <c r="EK25">
        <v>0</v>
      </c>
      <c r="EL25">
        <v>0</v>
      </c>
      <c r="EM25">
        <v>-108</v>
      </c>
      <c r="EN25">
        <v>-36</v>
      </c>
      <c r="EO25">
        <v>-133</v>
      </c>
      <c r="EP25">
        <v>2692860</v>
      </c>
      <c r="EQ25">
        <v>2457551</v>
      </c>
      <c r="ER25">
        <v>0</v>
      </c>
      <c r="ES25">
        <v>0</v>
      </c>
      <c r="ET25">
        <v>0</v>
      </c>
      <c r="EU25">
        <v>0</v>
      </c>
      <c r="EV25">
        <v>53306</v>
      </c>
      <c r="EW25">
        <v>0</v>
      </c>
      <c r="EX25">
        <v>0</v>
      </c>
      <c r="EY25">
        <v>0</v>
      </c>
      <c r="EZ25">
        <v>0</v>
      </c>
      <c r="FA25">
        <v>0</v>
      </c>
      <c r="FB25">
        <v>0</v>
      </c>
      <c r="FC25">
        <v>0</v>
      </c>
      <c r="FD25">
        <v>0</v>
      </c>
      <c r="FE25">
        <v>0</v>
      </c>
      <c r="FF25">
        <v>16605</v>
      </c>
      <c r="FG25">
        <v>2371002</v>
      </c>
      <c r="FH25">
        <v>0</v>
      </c>
      <c r="FI25">
        <v>16638</v>
      </c>
      <c r="FJ25">
        <v>0</v>
      </c>
      <c r="FK25">
        <v>0</v>
      </c>
      <c r="FL25">
        <v>0</v>
      </c>
      <c r="FM25">
        <v>0</v>
      </c>
      <c r="FN25">
        <v>10317</v>
      </c>
      <c r="FO25">
        <v>224992</v>
      </c>
      <c r="FP25">
        <v>1730</v>
      </c>
      <c r="FQ25">
        <v>223174</v>
      </c>
      <c r="FR25">
        <v>88</v>
      </c>
      <c r="FS25">
        <v>0</v>
      </c>
      <c r="FT25">
        <v>0</v>
      </c>
      <c r="FU25">
        <v>0</v>
      </c>
      <c r="FV25">
        <v>0</v>
      </c>
      <c r="FW25">
        <v>0</v>
      </c>
      <c r="FX25">
        <v>0</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row>
    <row r="26" spans="1:200" x14ac:dyDescent="0.25">
      <c r="A26" t="s">
        <v>314</v>
      </c>
      <c r="B26">
        <v>137876311</v>
      </c>
      <c r="C26">
        <v>137876311</v>
      </c>
      <c r="D26">
        <v>136576132</v>
      </c>
      <c r="E26">
        <v>79264056</v>
      </c>
      <c r="F26">
        <v>51803751</v>
      </c>
      <c r="G26">
        <v>48394721</v>
      </c>
      <c r="H26">
        <v>6235796</v>
      </c>
      <c r="I26">
        <v>0</v>
      </c>
      <c r="J26">
        <v>0</v>
      </c>
      <c r="K26">
        <v>14377773</v>
      </c>
      <c r="L26">
        <v>19239451</v>
      </c>
      <c r="M26">
        <v>1794635</v>
      </c>
      <c r="N26">
        <v>6745221</v>
      </c>
      <c r="O26">
        <v>0</v>
      </c>
      <c r="P26">
        <v>1845</v>
      </c>
      <c r="Q26">
        <v>0</v>
      </c>
      <c r="R26">
        <v>0</v>
      </c>
      <c r="S26">
        <v>3262836</v>
      </c>
      <c r="T26">
        <v>0</v>
      </c>
      <c r="U26">
        <v>0</v>
      </c>
      <c r="V26">
        <v>0</v>
      </c>
      <c r="W26">
        <v>30850</v>
      </c>
      <c r="X26">
        <v>55739</v>
      </c>
      <c r="Y26">
        <v>19460</v>
      </c>
      <c r="Z26">
        <v>0</v>
      </c>
      <c r="AA26">
        <v>26952</v>
      </c>
      <c r="AB26">
        <v>154</v>
      </c>
      <c r="AC26">
        <v>13039</v>
      </c>
      <c r="AD26">
        <v>0</v>
      </c>
      <c r="AE26">
        <v>27460305</v>
      </c>
      <c r="AF26">
        <v>22328438</v>
      </c>
      <c r="AG26">
        <v>124203</v>
      </c>
      <c r="AH26">
        <v>341464</v>
      </c>
      <c r="AI26">
        <v>0</v>
      </c>
      <c r="AJ26">
        <v>6</v>
      </c>
      <c r="AK26">
        <v>497</v>
      </c>
      <c r="AL26">
        <v>3651304</v>
      </c>
      <c r="AM26">
        <v>436</v>
      </c>
      <c r="AN26">
        <v>0</v>
      </c>
      <c r="AO26">
        <v>4597</v>
      </c>
      <c r="AP26">
        <v>-156</v>
      </c>
      <c r="AQ26">
        <v>250767</v>
      </c>
      <c r="AR26">
        <v>38810984</v>
      </c>
      <c r="AS26">
        <v>26107099</v>
      </c>
      <c r="AT26">
        <v>12703885</v>
      </c>
      <c r="AU26">
        <v>0</v>
      </c>
      <c r="AV26">
        <v>0</v>
      </c>
      <c r="AW26">
        <v>0</v>
      </c>
      <c r="AX26">
        <v>0</v>
      </c>
      <c r="AY26">
        <v>6303604</v>
      </c>
      <c r="AZ26">
        <v>0</v>
      </c>
      <c r="BA26">
        <v>0</v>
      </c>
      <c r="BB26">
        <v>0</v>
      </c>
      <c r="BC26">
        <v>0</v>
      </c>
      <c r="BD26">
        <v>0</v>
      </c>
      <c r="BE26">
        <v>0</v>
      </c>
      <c r="BF26">
        <v>0</v>
      </c>
      <c r="BG26">
        <v>0</v>
      </c>
      <c r="BH26">
        <v>0</v>
      </c>
      <c r="BI26">
        <v>0</v>
      </c>
      <c r="BJ26">
        <v>0</v>
      </c>
      <c r="BK26">
        <v>0</v>
      </c>
      <c r="BL26">
        <v>0</v>
      </c>
      <c r="BM26">
        <v>0</v>
      </c>
      <c r="BN26">
        <v>35167</v>
      </c>
      <c r="BO26">
        <v>6560685</v>
      </c>
      <c r="BP26">
        <v>0</v>
      </c>
      <c r="BQ26">
        <v>0</v>
      </c>
      <c r="BR26">
        <v>0</v>
      </c>
      <c r="BS26">
        <v>0</v>
      </c>
      <c r="BT26">
        <v>0</v>
      </c>
      <c r="BU26">
        <v>-195571</v>
      </c>
      <c r="BV26">
        <v>0</v>
      </c>
      <c r="BW26">
        <v>0</v>
      </c>
      <c r="BX26">
        <v>0</v>
      </c>
      <c r="BY26">
        <v>0</v>
      </c>
      <c r="BZ26">
        <v>0</v>
      </c>
      <c r="CA26">
        <v>0</v>
      </c>
      <c r="CB26">
        <v>0</v>
      </c>
      <c r="CC26">
        <v>0</v>
      </c>
      <c r="CD26">
        <v>0</v>
      </c>
      <c r="CE26">
        <v>0</v>
      </c>
      <c r="CF26">
        <v>0</v>
      </c>
      <c r="CG26">
        <v>2294628</v>
      </c>
      <c r="CH26">
        <v>2293339</v>
      </c>
      <c r="CI26">
        <v>1289</v>
      </c>
      <c r="CJ26">
        <v>0</v>
      </c>
      <c r="CK26">
        <v>0</v>
      </c>
      <c r="CL26">
        <v>0</v>
      </c>
      <c r="CM26">
        <v>0</v>
      </c>
      <c r="CN26">
        <v>80</v>
      </c>
      <c r="CO26">
        <v>0</v>
      </c>
      <c r="CP26">
        <v>0</v>
      </c>
      <c r="CQ26">
        <v>0</v>
      </c>
      <c r="CR26">
        <v>1205</v>
      </c>
      <c r="CS26">
        <v>0</v>
      </c>
      <c r="CT26">
        <v>4</v>
      </c>
      <c r="CU26">
        <v>0</v>
      </c>
      <c r="CV26">
        <v>0</v>
      </c>
      <c r="CW26">
        <v>0</v>
      </c>
      <c r="CX26">
        <v>0</v>
      </c>
      <c r="CY26">
        <v>0</v>
      </c>
      <c r="CZ26">
        <v>0</v>
      </c>
      <c r="DA26">
        <v>0</v>
      </c>
      <c r="DB26">
        <v>0</v>
      </c>
      <c r="DC26">
        <v>0</v>
      </c>
      <c r="DD26">
        <v>0</v>
      </c>
      <c r="DE26">
        <v>0</v>
      </c>
      <c r="DF26">
        <v>16134885</v>
      </c>
      <c r="DG26">
        <v>-20310</v>
      </c>
      <c r="DH26">
        <v>0</v>
      </c>
      <c r="DI26">
        <v>-16677</v>
      </c>
      <c r="DJ26">
        <v>0</v>
      </c>
      <c r="DK26">
        <v>0</v>
      </c>
      <c r="DL26">
        <v>-1319</v>
      </c>
      <c r="DM26">
        <v>0</v>
      </c>
      <c r="DN26">
        <v>-1833</v>
      </c>
      <c r="DO26">
        <v>-481</v>
      </c>
      <c r="DP26">
        <v>15189239</v>
      </c>
      <c r="DQ26">
        <v>5584675</v>
      </c>
      <c r="DR26">
        <v>9604564</v>
      </c>
      <c r="DS26">
        <v>322333</v>
      </c>
      <c r="DT26">
        <v>326417</v>
      </c>
      <c r="DU26">
        <v>-4084</v>
      </c>
      <c r="DV26">
        <v>0</v>
      </c>
      <c r="DW26">
        <v>643623</v>
      </c>
      <c r="DX26">
        <v>645342</v>
      </c>
      <c r="DY26">
        <v>0</v>
      </c>
      <c r="DZ26">
        <v>533351</v>
      </c>
      <c r="EA26">
        <v>69602</v>
      </c>
      <c r="EB26">
        <v>0</v>
      </c>
      <c r="EC26">
        <v>0</v>
      </c>
      <c r="ED26">
        <v>0</v>
      </c>
      <c r="EE26">
        <v>35602</v>
      </c>
      <c r="EF26">
        <v>6787</v>
      </c>
      <c r="EG26">
        <v>-1719</v>
      </c>
      <c r="EH26">
        <v>0</v>
      </c>
      <c r="EI26">
        <v>-835</v>
      </c>
      <c r="EJ26">
        <v>0</v>
      </c>
      <c r="EK26">
        <v>0</v>
      </c>
      <c r="EL26">
        <v>0</v>
      </c>
      <c r="EM26">
        <v>-79</v>
      </c>
      <c r="EN26">
        <v>-4</v>
      </c>
      <c r="EO26">
        <v>-801</v>
      </c>
      <c r="EP26">
        <v>71579</v>
      </c>
      <c r="EQ26">
        <v>58682</v>
      </c>
      <c r="ER26">
        <v>0</v>
      </c>
      <c r="ES26">
        <v>0</v>
      </c>
      <c r="ET26">
        <v>0</v>
      </c>
      <c r="EU26">
        <v>0</v>
      </c>
      <c r="EV26">
        <v>36029</v>
      </c>
      <c r="EW26">
        <v>0</v>
      </c>
      <c r="EX26">
        <v>0</v>
      </c>
      <c r="EY26">
        <v>0</v>
      </c>
      <c r="EZ26">
        <v>0</v>
      </c>
      <c r="FA26">
        <v>0</v>
      </c>
      <c r="FB26">
        <v>0</v>
      </c>
      <c r="FC26">
        <v>0</v>
      </c>
      <c r="FD26">
        <v>0</v>
      </c>
      <c r="FE26">
        <v>0</v>
      </c>
      <c r="FF26">
        <v>377</v>
      </c>
      <c r="FG26">
        <v>0</v>
      </c>
      <c r="FH26">
        <v>0</v>
      </c>
      <c r="FI26">
        <v>22276</v>
      </c>
      <c r="FJ26">
        <v>0</v>
      </c>
      <c r="FK26">
        <v>0</v>
      </c>
      <c r="FL26">
        <v>0</v>
      </c>
      <c r="FM26">
        <v>0</v>
      </c>
      <c r="FN26">
        <v>11089</v>
      </c>
      <c r="FO26">
        <v>1808</v>
      </c>
      <c r="FP26">
        <v>1540</v>
      </c>
      <c r="FQ26">
        <v>0</v>
      </c>
      <c r="FR26">
        <v>268</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row>
    <row r="27" spans="1:200" x14ac:dyDescent="0.25">
      <c r="A27" t="s">
        <v>315</v>
      </c>
      <c r="B27">
        <v>71174059</v>
      </c>
      <c r="C27">
        <v>71174059</v>
      </c>
      <c r="D27">
        <v>69865622</v>
      </c>
      <c r="E27">
        <v>40497758</v>
      </c>
      <c r="F27">
        <v>14900346</v>
      </c>
      <c r="G27">
        <v>14358542</v>
      </c>
      <c r="H27">
        <v>1719507</v>
      </c>
      <c r="I27">
        <v>0</v>
      </c>
      <c r="J27">
        <v>0</v>
      </c>
      <c r="K27">
        <v>237445</v>
      </c>
      <c r="L27">
        <v>11674581</v>
      </c>
      <c r="M27">
        <v>5262</v>
      </c>
      <c r="N27">
        <v>650332</v>
      </c>
      <c r="O27">
        <v>31832</v>
      </c>
      <c r="P27">
        <v>39583</v>
      </c>
      <c r="Q27">
        <v>0</v>
      </c>
      <c r="R27">
        <v>0</v>
      </c>
      <c r="S27">
        <v>3808</v>
      </c>
      <c r="T27">
        <v>0</v>
      </c>
      <c r="U27">
        <v>0</v>
      </c>
      <c r="V27">
        <v>0</v>
      </c>
      <c r="W27">
        <v>205250</v>
      </c>
      <c r="X27">
        <v>48831</v>
      </c>
      <c r="Y27">
        <v>14151</v>
      </c>
      <c r="Z27">
        <v>16</v>
      </c>
      <c r="AA27">
        <v>250901</v>
      </c>
      <c r="AB27">
        <v>0</v>
      </c>
      <c r="AC27">
        <v>18847</v>
      </c>
      <c r="AD27">
        <v>0</v>
      </c>
      <c r="AE27">
        <v>25597412</v>
      </c>
      <c r="AF27">
        <v>18852465</v>
      </c>
      <c r="AG27">
        <v>95120</v>
      </c>
      <c r="AH27">
        <v>642836</v>
      </c>
      <c r="AI27">
        <v>70</v>
      </c>
      <c r="AJ27">
        <v>0</v>
      </c>
      <c r="AK27">
        <v>630</v>
      </c>
      <c r="AL27">
        <v>4086687</v>
      </c>
      <c r="AM27">
        <v>0</v>
      </c>
      <c r="AN27">
        <v>0</v>
      </c>
      <c r="AO27">
        <v>0</v>
      </c>
      <c r="AP27">
        <v>-317</v>
      </c>
      <c r="AQ27">
        <v>424911</v>
      </c>
      <c r="AR27">
        <v>15363704</v>
      </c>
      <c r="AS27">
        <v>7695656</v>
      </c>
      <c r="AT27">
        <v>7668048</v>
      </c>
      <c r="AU27">
        <v>14994</v>
      </c>
      <c r="AV27">
        <v>45975</v>
      </c>
      <c r="AW27">
        <v>-30981</v>
      </c>
      <c r="AX27">
        <v>0</v>
      </c>
      <c r="AY27">
        <v>0</v>
      </c>
      <c r="AZ27">
        <v>0</v>
      </c>
      <c r="BA27">
        <v>0</v>
      </c>
      <c r="BB27">
        <v>0</v>
      </c>
      <c r="BC27">
        <v>0</v>
      </c>
      <c r="BD27">
        <v>0</v>
      </c>
      <c r="BE27">
        <v>0</v>
      </c>
      <c r="BF27">
        <v>7403087</v>
      </c>
      <c r="BG27">
        <v>0</v>
      </c>
      <c r="BH27">
        <v>0</v>
      </c>
      <c r="BI27">
        <v>71838</v>
      </c>
      <c r="BJ27">
        <v>0</v>
      </c>
      <c r="BK27">
        <v>0</v>
      </c>
      <c r="BL27">
        <v>0</v>
      </c>
      <c r="BM27">
        <v>0</v>
      </c>
      <c r="BN27">
        <v>52587</v>
      </c>
      <c r="BO27">
        <v>204173</v>
      </c>
      <c r="BP27">
        <v>0</v>
      </c>
      <c r="BQ27">
        <v>761</v>
      </c>
      <c r="BR27">
        <v>0</v>
      </c>
      <c r="BS27">
        <v>0</v>
      </c>
      <c r="BT27">
        <v>0</v>
      </c>
      <c r="BU27">
        <v>0</v>
      </c>
      <c r="BV27">
        <v>0</v>
      </c>
      <c r="BW27">
        <v>-79392</v>
      </c>
      <c r="BX27">
        <v>0</v>
      </c>
      <c r="BY27">
        <v>0</v>
      </c>
      <c r="BZ27">
        <v>0</v>
      </c>
      <c r="CA27">
        <v>0</v>
      </c>
      <c r="CB27">
        <v>0</v>
      </c>
      <c r="CC27">
        <v>0</v>
      </c>
      <c r="CD27">
        <v>0</v>
      </c>
      <c r="CE27">
        <v>0</v>
      </c>
      <c r="CF27">
        <v>0</v>
      </c>
      <c r="CG27">
        <v>2408588</v>
      </c>
      <c r="CH27">
        <v>2402148</v>
      </c>
      <c r="CI27">
        <v>6440</v>
      </c>
      <c r="CJ27">
        <v>0</v>
      </c>
      <c r="CK27">
        <v>0</v>
      </c>
      <c r="CL27">
        <v>0</v>
      </c>
      <c r="CM27">
        <v>0</v>
      </c>
      <c r="CN27">
        <v>0</v>
      </c>
      <c r="CO27">
        <v>0</v>
      </c>
      <c r="CP27">
        <v>0</v>
      </c>
      <c r="CQ27">
        <v>0</v>
      </c>
      <c r="CR27">
        <v>3040</v>
      </c>
      <c r="CS27">
        <v>0</v>
      </c>
      <c r="CT27">
        <v>1221</v>
      </c>
      <c r="CU27">
        <v>2179</v>
      </c>
      <c r="CV27">
        <v>0</v>
      </c>
      <c r="CW27">
        <v>0</v>
      </c>
      <c r="CX27">
        <v>0</v>
      </c>
      <c r="CY27">
        <v>0</v>
      </c>
      <c r="CZ27">
        <v>0</v>
      </c>
      <c r="DA27">
        <v>0</v>
      </c>
      <c r="DB27">
        <v>0</v>
      </c>
      <c r="DC27">
        <v>0</v>
      </c>
      <c r="DD27">
        <v>0</v>
      </c>
      <c r="DE27">
        <v>0</v>
      </c>
      <c r="DF27">
        <v>8227500</v>
      </c>
      <c r="DG27">
        <v>-28145</v>
      </c>
      <c r="DH27">
        <v>0</v>
      </c>
      <c r="DI27">
        <v>-21667</v>
      </c>
      <c r="DJ27">
        <v>0</v>
      </c>
      <c r="DK27">
        <v>0</v>
      </c>
      <c r="DL27">
        <v>-6478</v>
      </c>
      <c r="DM27">
        <v>0</v>
      </c>
      <c r="DN27">
        <v>0</v>
      </c>
      <c r="DO27">
        <v>0</v>
      </c>
      <c r="DP27">
        <v>6902249</v>
      </c>
      <c r="DQ27">
        <v>5608334</v>
      </c>
      <c r="DR27">
        <v>1293915</v>
      </c>
      <c r="DS27">
        <v>416726</v>
      </c>
      <c r="DT27">
        <v>425685</v>
      </c>
      <c r="DU27">
        <v>-8959</v>
      </c>
      <c r="DV27">
        <v>152118</v>
      </c>
      <c r="DW27">
        <v>784552</v>
      </c>
      <c r="DX27">
        <v>790893</v>
      </c>
      <c r="DY27">
        <v>0</v>
      </c>
      <c r="DZ27">
        <v>529189</v>
      </c>
      <c r="EA27">
        <v>261704</v>
      </c>
      <c r="EB27">
        <v>0</v>
      </c>
      <c r="EC27">
        <v>0</v>
      </c>
      <c r="ED27">
        <v>0</v>
      </c>
      <c r="EE27">
        <v>0</v>
      </c>
      <c r="EF27">
        <v>0</v>
      </c>
      <c r="EG27">
        <v>-6341</v>
      </c>
      <c r="EH27">
        <v>0</v>
      </c>
      <c r="EI27">
        <v>-1998</v>
      </c>
      <c r="EJ27">
        <v>0</v>
      </c>
      <c r="EK27">
        <v>0</v>
      </c>
      <c r="EL27">
        <v>0</v>
      </c>
      <c r="EM27">
        <v>0</v>
      </c>
      <c r="EN27">
        <v>0</v>
      </c>
      <c r="EO27">
        <v>-4343</v>
      </c>
      <c r="EP27">
        <v>3361803</v>
      </c>
      <c r="EQ27">
        <v>2574228</v>
      </c>
      <c r="ER27">
        <v>2162698</v>
      </c>
      <c r="ES27">
        <v>2162698</v>
      </c>
      <c r="ET27">
        <v>0</v>
      </c>
      <c r="EU27">
        <v>0</v>
      </c>
      <c r="EV27">
        <v>49305</v>
      </c>
      <c r="EW27">
        <v>0</v>
      </c>
      <c r="EX27">
        <v>0</v>
      </c>
      <c r="EY27">
        <v>0</v>
      </c>
      <c r="EZ27">
        <v>0</v>
      </c>
      <c r="FA27">
        <v>0</v>
      </c>
      <c r="FB27">
        <v>0</v>
      </c>
      <c r="FC27">
        <v>0</v>
      </c>
      <c r="FD27">
        <v>0</v>
      </c>
      <c r="FE27">
        <v>0</v>
      </c>
      <c r="FF27">
        <v>219</v>
      </c>
      <c r="FG27">
        <v>0</v>
      </c>
      <c r="FH27">
        <v>0</v>
      </c>
      <c r="FI27">
        <v>362006</v>
      </c>
      <c r="FJ27">
        <v>0</v>
      </c>
      <c r="FK27">
        <v>0</v>
      </c>
      <c r="FL27">
        <v>0</v>
      </c>
      <c r="FM27">
        <v>0</v>
      </c>
      <c r="FN27">
        <v>25344</v>
      </c>
      <c r="FO27">
        <v>33585</v>
      </c>
      <c r="FP27">
        <v>11</v>
      </c>
      <c r="FQ27">
        <v>33547</v>
      </c>
      <c r="FR27">
        <v>27</v>
      </c>
      <c r="FS27">
        <v>728646</v>
      </c>
      <c r="FT27">
        <v>0</v>
      </c>
      <c r="FU27">
        <v>0</v>
      </c>
      <c r="FV27">
        <v>0</v>
      </c>
      <c r="FW27">
        <v>0</v>
      </c>
      <c r="FX27">
        <v>0</v>
      </c>
      <c r="FY27">
        <v>728646</v>
      </c>
      <c r="FZ27">
        <v>6269</v>
      </c>
      <c r="GA27">
        <v>0</v>
      </c>
      <c r="GB27">
        <v>0</v>
      </c>
      <c r="GC27">
        <v>0</v>
      </c>
      <c r="GD27">
        <v>0</v>
      </c>
      <c r="GE27">
        <v>0</v>
      </c>
      <c r="GF27">
        <v>0</v>
      </c>
      <c r="GG27">
        <v>0</v>
      </c>
      <c r="GH27">
        <v>0</v>
      </c>
      <c r="GI27">
        <v>0</v>
      </c>
      <c r="GJ27">
        <v>0</v>
      </c>
      <c r="GK27">
        <v>0</v>
      </c>
      <c r="GL27">
        <v>0</v>
      </c>
      <c r="GM27">
        <v>0</v>
      </c>
      <c r="GN27">
        <v>0</v>
      </c>
      <c r="GO27">
        <v>0</v>
      </c>
      <c r="GP27">
        <v>0</v>
      </c>
      <c r="GQ27">
        <v>0</v>
      </c>
      <c r="GR27">
        <v>0</v>
      </c>
    </row>
    <row r="28" spans="1:200" x14ac:dyDescent="0.25">
      <c r="A28" t="s">
        <v>316</v>
      </c>
      <c r="B28">
        <v>372210068</v>
      </c>
      <c r="C28">
        <v>372210068</v>
      </c>
      <c r="D28">
        <v>369437025</v>
      </c>
      <c r="E28">
        <v>149933937</v>
      </c>
      <c r="F28">
        <v>97911137</v>
      </c>
      <c r="G28">
        <v>94289140</v>
      </c>
      <c r="H28">
        <v>10384189</v>
      </c>
      <c r="I28">
        <v>0</v>
      </c>
      <c r="J28">
        <v>0</v>
      </c>
      <c r="K28">
        <v>6990623</v>
      </c>
      <c r="L28">
        <v>61429699</v>
      </c>
      <c r="M28">
        <v>4668609</v>
      </c>
      <c r="N28">
        <v>10815913</v>
      </c>
      <c r="O28">
        <v>0</v>
      </c>
      <c r="P28">
        <v>107</v>
      </c>
      <c r="Q28">
        <v>0</v>
      </c>
      <c r="R28">
        <v>0</v>
      </c>
      <c r="S28">
        <v>192309</v>
      </c>
      <c r="T28">
        <v>0</v>
      </c>
      <c r="U28">
        <v>0</v>
      </c>
      <c r="V28">
        <v>0</v>
      </c>
      <c r="W28">
        <v>1056715</v>
      </c>
      <c r="X28">
        <v>2132027</v>
      </c>
      <c r="Y28">
        <v>239328</v>
      </c>
      <c r="Z28">
        <v>1600</v>
      </c>
      <c r="AA28">
        <v>18</v>
      </c>
      <c r="AB28">
        <v>0</v>
      </c>
      <c r="AC28">
        <v>0</v>
      </c>
      <c r="AD28">
        <v>0</v>
      </c>
      <c r="AE28">
        <v>52022800</v>
      </c>
      <c r="AF28">
        <v>41178118</v>
      </c>
      <c r="AG28">
        <v>186991</v>
      </c>
      <c r="AH28">
        <v>1509868</v>
      </c>
      <c r="AI28">
        <v>10</v>
      </c>
      <c r="AJ28">
        <v>21</v>
      </c>
      <c r="AK28">
        <v>1917</v>
      </c>
      <c r="AL28">
        <v>5239707</v>
      </c>
      <c r="AM28">
        <v>1295</v>
      </c>
      <c r="AN28">
        <v>254</v>
      </c>
      <c r="AO28">
        <v>8700</v>
      </c>
      <c r="AP28">
        <v>-323</v>
      </c>
      <c r="AQ28">
        <v>672899</v>
      </c>
      <c r="AR28">
        <v>185177458</v>
      </c>
      <c r="AS28">
        <v>42731167</v>
      </c>
      <c r="AT28">
        <v>142446291</v>
      </c>
      <c r="AU28">
        <v>-7455</v>
      </c>
      <c r="AV28">
        <v>-6964</v>
      </c>
      <c r="AW28">
        <v>-491</v>
      </c>
      <c r="AX28">
        <v>0</v>
      </c>
      <c r="AY28">
        <v>0</v>
      </c>
      <c r="AZ28">
        <v>0</v>
      </c>
      <c r="BA28">
        <v>0</v>
      </c>
      <c r="BB28">
        <v>0</v>
      </c>
      <c r="BC28">
        <v>165</v>
      </c>
      <c r="BD28">
        <v>0</v>
      </c>
      <c r="BE28">
        <v>0</v>
      </c>
      <c r="BF28">
        <v>120229421</v>
      </c>
      <c r="BG28">
        <v>6726593</v>
      </c>
      <c r="BH28">
        <v>0</v>
      </c>
      <c r="BI28">
        <v>0</v>
      </c>
      <c r="BJ28">
        <v>6009333</v>
      </c>
      <c r="BK28">
        <v>0</v>
      </c>
      <c r="BL28">
        <v>500805</v>
      </c>
      <c r="BM28">
        <v>15025</v>
      </c>
      <c r="BN28">
        <v>139986</v>
      </c>
      <c r="BO28">
        <v>172176</v>
      </c>
      <c r="BP28">
        <v>0</v>
      </c>
      <c r="BQ28">
        <v>10936</v>
      </c>
      <c r="BR28">
        <v>0</v>
      </c>
      <c r="BS28">
        <v>0</v>
      </c>
      <c r="BT28">
        <v>0</v>
      </c>
      <c r="BU28">
        <v>-10</v>
      </c>
      <c r="BV28">
        <v>0</v>
      </c>
      <c r="BW28">
        <v>319616</v>
      </c>
      <c r="BX28">
        <v>0</v>
      </c>
      <c r="BY28">
        <v>0</v>
      </c>
      <c r="BZ28">
        <v>0</v>
      </c>
      <c r="CA28">
        <v>0</v>
      </c>
      <c r="CB28">
        <v>21868870</v>
      </c>
      <c r="CC28">
        <v>-13539170</v>
      </c>
      <c r="CD28">
        <v>0</v>
      </c>
      <c r="CE28">
        <v>0</v>
      </c>
      <c r="CF28">
        <v>0</v>
      </c>
      <c r="CG28">
        <v>2823118</v>
      </c>
      <c r="CH28">
        <v>2792315</v>
      </c>
      <c r="CI28">
        <v>30803</v>
      </c>
      <c r="CJ28">
        <v>0</v>
      </c>
      <c r="CK28">
        <v>0</v>
      </c>
      <c r="CL28">
        <v>0</v>
      </c>
      <c r="CM28">
        <v>0</v>
      </c>
      <c r="CN28">
        <v>0</v>
      </c>
      <c r="CO28">
        <v>10650</v>
      </c>
      <c r="CP28">
        <v>0</v>
      </c>
      <c r="CQ28">
        <v>0</v>
      </c>
      <c r="CR28">
        <v>189</v>
      </c>
      <c r="CS28">
        <v>0</v>
      </c>
      <c r="CT28">
        <v>11</v>
      </c>
      <c r="CU28">
        <v>19787</v>
      </c>
      <c r="CV28">
        <v>77</v>
      </c>
      <c r="CW28">
        <v>0</v>
      </c>
      <c r="CX28">
        <v>0</v>
      </c>
      <c r="CY28">
        <v>0</v>
      </c>
      <c r="CZ28">
        <v>0</v>
      </c>
      <c r="DA28">
        <v>0</v>
      </c>
      <c r="DB28">
        <v>0</v>
      </c>
      <c r="DC28">
        <v>89</v>
      </c>
      <c r="DD28">
        <v>0</v>
      </c>
      <c r="DE28">
        <v>0</v>
      </c>
      <c r="DF28">
        <v>30579881</v>
      </c>
      <c r="DG28">
        <v>-12994</v>
      </c>
      <c r="DH28">
        <v>0</v>
      </c>
      <c r="DI28">
        <v>-447</v>
      </c>
      <c r="DJ28">
        <v>0</v>
      </c>
      <c r="DK28">
        <v>0</v>
      </c>
      <c r="DL28">
        <v>0</v>
      </c>
      <c r="DM28">
        <v>0</v>
      </c>
      <c r="DN28">
        <v>-2828</v>
      </c>
      <c r="DO28">
        <v>-9719</v>
      </c>
      <c r="DP28">
        <v>27300388</v>
      </c>
      <c r="DQ28">
        <v>18326554</v>
      </c>
      <c r="DR28">
        <v>8973834</v>
      </c>
      <c r="DS28">
        <v>397670</v>
      </c>
      <c r="DT28">
        <v>415184</v>
      </c>
      <c r="DU28">
        <v>-17514</v>
      </c>
      <c r="DV28">
        <v>19325</v>
      </c>
      <c r="DW28">
        <v>2875492</v>
      </c>
      <c r="DX28">
        <v>2897756</v>
      </c>
      <c r="DY28">
        <v>0</v>
      </c>
      <c r="DZ28">
        <v>97176</v>
      </c>
      <c r="EA28">
        <v>0</v>
      </c>
      <c r="EB28">
        <v>0</v>
      </c>
      <c r="EC28">
        <v>0</v>
      </c>
      <c r="ED28">
        <v>0</v>
      </c>
      <c r="EE28">
        <v>1049382</v>
      </c>
      <c r="EF28">
        <v>1751198</v>
      </c>
      <c r="EG28">
        <v>-22264</v>
      </c>
      <c r="EH28">
        <v>0</v>
      </c>
      <c r="EI28">
        <v>-188</v>
      </c>
      <c r="EJ28">
        <v>0</v>
      </c>
      <c r="EK28">
        <v>0</v>
      </c>
      <c r="EL28">
        <v>0</v>
      </c>
      <c r="EM28">
        <v>-15110</v>
      </c>
      <c r="EN28">
        <v>-6966</v>
      </c>
      <c r="EO28">
        <v>0</v>
      </c>
      <c r="EP28">
        <v>922631</v>
      </c>
      <c r="EQ28">
        <v>891994</v>
      </c>
      <c r="ER28">
        <v>0</v>
      </c>
      <c r="ES28">
        <v>0</v>
      </c>
      <c r="ET28">
        <v>0</v>
      </c>
      <c r="EU28">
        <v>0</v>
      </c>
      <c r="EV28">
        <v>668759</v>
      </c>
      <c r="EW28">
        <v>0</v>
      </c>
      <c r="EX28">
        <v>0</v>
      </c>
      <c r="EY28">
        <v>0</v>
      </c>
      <c r="EZ28">
        <v>0</v>
      </c>
      <c r="FA28">
        <v>0</v>
      </c>
      <c r="FB28">
        <v>0</v>
      </c>
      <c r="FC28">
        <v>0</v>
      </c>
      <c r="FD28">
        <v>0</v>
      </c>
      <c r="FE28">
        <v>0</v>
      </c>
      <c r="FF28">
        <v>-39617</v>
      </c>
      <c r="FG28">
        <v>0</v>
      </c>
      <c r="FH28">
        <v>0</v>
      </c>
      <c r="FI28">
        <v>262852</v>
      </c>
      <c r="FJ28">
        <v>0</v>
      </c>
      <c r="FK28">
        <v>0</v>
      </c>
      <c r="FL28">
        <v>0</v>
      </c>
      <c r="FM28">
        <v>0</v>
      </c>
      <c r="FN28">
        <v>29774</v>
      </c>
      <c r="FO28">
        <v>863</v>
      </c>
      <c r="FP28">
        <v>141</v>
      </c>
      <c r="FQ28">
        <v>457</v>
      </c>
      <c r="FR28">
        <v>265</v>
      </c>
      <c r="FS28">
        <v>0</v>
      </c>
      <c r="FT28">
        <v>0</v>
      </c>
      <c r="FU28">
        <v>0</v>
      </c>
      <c r="FV28">
        <v>0</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row>
    <row r="29" spans="1:200" x14ac:dyDescent="0.25">
      <c r="A29" t="s">
        <v>317</v>
      </c>
      <c r="B29">
        <v>76077851</v>
      </c>
      <c r="C29">
        <v>76077851</v>
      </c>
      <c r="D29">
        <v>75835865</v>
      </c>
      <c r="E29">
        <v>98210004</v>
      </c>
      <c r="F29">
        <v>61737389</v>
      </c>
      <c r="G29">
        <v>57774965</v>
      </c>
      <c r="H29">
        <v>1097764</v>
      </c>
      <c r="I29">
        <v>0</v>
      </c>
      <c r="J29">
        <v>0</v>
      </c>
      <c r="K29">
        <v>23059480</v>
      </c>
      <c r="L29">
        <v>23274131</v>
      </c>
      <c r="M29">
        <v>1</v>
      </c>
      <c r="N29">
        <v>10343479</v>
      </c>
      <c r="O29">
        <v>0</v>
      </c>
      <c r="P29">
        <v>110</v>
      </c>
      <c r="Q29">
        <v>0</v>
      </c>
      <c r="R29">
        <v>0</v>
      </c>
      <c r="S29">
        <v>3854287</v>
      </c>
      <c r="T29">
        <v>2</v>
      </c>
      <c r="U29">
        <v>0</v>
      </c>
      <c r="V29">
        <v>0</v>
      </c>
      <c r="W29">
        <v>13437</v>
      </c>
      <c r="X29">
        <v>86006</v>
      </c>
      <c r="Y29">
        <v>4979</v>
      </c>
      <c r="Z29">
        <v>0</v>
      </c>
      <c r="AA29">
        <v>0</v>
      </c>
      <c r="AB29">
        <v>3713</v>
      </c>
      <c r="AC29">
        <v>0</v>
      </c>
      <c r="AD29">
        <v>0</v>
      </c>
      <c r="AE29">
        <v>36472615</v>
      </c>
      <c r="AF29">
        <v>33710170</v>
      </c>
      <c r="AG29">
        <v>89501</v>
      </c>
      <c r="AH29">
        <v>306632</v>
      </c>
      <c r="AI29">
        <v>566</v>
      </c>
      <c r="AJ29">
        <v>0</v>
      </c>
      <c r="AK29">
        <v>187</v>
      </c>
      <c r="AL29">
        <v>1644494</v>
      </c>
      <c r="AM29">
        <v>0</v>
      </c>
      <c r="AN29">
        <v>0</v>
      </c>
      <c r="AO29">
        <v>0</v>
      </c>
      <c r="AP29">
        <v>282</v>
      </c>
      <c r="AQ29">
        <v>220253</v>
      </c>
      <c r="AR29">
        <v>-43071376</v>
      </c>
      <c r="AS29">
        <v>-42824276</v>
      </c>
      <c r="AT29">
        <v>-247100</v>
      </c>
      <c r="AU29">
        <v>0</v>
      </c>
      <c r="AV29">
        <v>0</v>
      </c>
      <c r="AW29">
        <v>0</v>
      </c>
      <c r="AX29">
        <v>0</v>
      </c>
      <c r="AY29">
        <v>0</v>
      </c>
      <c r="AZ29">
        <v>0</v>
      </c>
      <c r="BA29">
        <v>0</v>
      </c>
      <c r="BB29">
        <v>0</v>
      </c>
      <c r="BC29">
        <v>0</v>
      </c>
      <c r="BD29">
        <v>0</v>
      </c>
      <c r="BE29">
        <v>0</v>
      </c>
      <c r="BF29">
        <v>0</v>
      </c>
      <c r="BG29">
        <v>0</v>
      </c>
      <c r="BH29">
        <v>0</v>
      </c>
      <c r="BI29">
        <v>0</v>
      </c>
      <c r="BJ29">
        <v>0</v>
      </c>
      <c r="BK29">
        <v>0</v>
      </c>
      <c r="BL29">
        <v>0</v>
      </c>
      <c r="BM29">
        <v>0</v>
      </c>
      <c r="BN29">
        <v>15188</v>
      </c>
      <c r="BO29">
        <v>0</v>
      </c>
      <c r="BP29">
        <v>0</v>
      </c>
      <c r="BQ29">
        <v>0</v>
      </c>
      <c r="BR29">
        <v>0</v>
      </c>
      <c r="BS29">
        <v>0</v>
      </c>
      <c r="BT29">
        <v>0</v>
      </c>
      <c r="BU29">
        <v>0</v>
      </c>
      <c r="BV29">
        <v>0</v>
      </c>
      <c r="BW29">
        <v>-262288</v>
      </c>
      <c r="BX29">
        <v>0</v>
      </c>
      <c r="BY29">
        <v>0</v>
      </c>
      <c r="BZ29">
        <v>0</v>
      </c>
      <c r="CA29">
        <v>0</v>
      </c>
      <c r="CB29">
        <v>0</v>
      </c>
      <c r="CC29">
        <v>0</v>
      </c>
      <c r="CD29">
        <v>0</v>
      </c>
      <c r="CE29">
        <v>0</v>
      </c>
      <c r="CF29">
        <v>0</v>
      </c>
      <c r="CG29">
        <v>210327</v>
      </c>
      <c r="CH29">
        <v>197328</v>
      </c>
      <c r="CI29">
        <v>12999</v>
      </c>
      <c r="CJ29">
        <v>0</v>
      </c>
      <c r="CK29">
        <v>0</v>
      </c>
      <c r="CL29">
        <v>0</v>
      </c>
      <c r="CM29">
        <v>0</v>
      </c>
      <c r="CN29">
        <v>134</v>
      </c>
      <c r="CO29">
        <v>0</v>
      </c>
      <c r="CP29">
        <v>0</v>
      </c>
      <c r="CQ29">
        <v>0</v>
      </c>
      <c r="CR29">
        <v>0</v>
      </c>
      <c r="CS29">
        <v>0</v>
      </c>
      <c r="CT29">
        <v>0</v>
      </c>
      <c r="CU29">
        <v>12865</v>
      </c>
      <c r="CV29">
        <v>0</v>
      </c>
      <c r="CW29">
        <v>0</v>
      </c>
      <c r="CX29">
        <v>0</v>
      </c>
      <c r="CY29">
        <v>0</v>
      </c>
      <c r="CZ29">
        <v>0</v>
      </c>
      <c r="DA29">
        <v>0</v>
      </c>
      <c r="DB29">
        <v>0</v>
      </c>
      <c r="DC29">
        <v>0</v>
      </c>
      <c r="DD29">
        <v>0</v>
      </c>
      <c r="DE29">
        <v>0</v>
      </c>
      <c r="DF29">
        <v>5998244</v>
      </c>
      <c r="DG29">
        <v>-20536</v>
      </c>
      <c r="DH29">
        <v>0</v>
      </c>
      <c r="DI29">
        <v>-16205</v>
      </c>
      <c r="DJ29">
        <v>0</v>
      </c>
      <c r="DK29">
        <v>0</v>
      </c>
      <c r="DL29">
        <v>-1965</v>
      </c>
      <c r="DM29">
        <v>0</v>
      </c>
      <c r="DN29">
        <v>-134</v>
      </c>
      <c r="DO29">
        <v>-2232</v>
      </c>
      <c r="DP29">
        <v>4934338</v>
      </c>
      <c r="DQ29">
        <v>4934285</v>
      </c>
      <c r="DR29">
        <v>53</v>
      </c>
      <c r="DS29">
        <v>267091</v>
      </c>
      <c r="DT29">
        <v>271229</v>
      </c>
      <c r="DU29">
        <v>-4138</v>
      </c>
      <c r="DV29">
        <v>658</v>
      </c>
      <c r="DW29">
        <v>816693</v>
      </c>
      <c r="DX29">
        <v>816997</v>
      </c>
      <c r="DY29">
        <v>0</v>
      </c>
      <c r="DZ29">
        <v>509451</v>
      </c>
      <c r="EA29">
        <v>253962</v>
      </c>
      <c r="EB29">
        <v>0</v>
      </c>
      <c r="EC29">
        <v>0</v>
      </c>
      <c r="ED29">
        <v>0</v>
      </c>
      <c r="EE29">
        <v>5466</v>
      </c>
      <c r="EF29">
        <v>48118</v>
      </c>
      <c r="EG29">
        <v>-304</v>
      </c>
      <c r="EH29">
        <v>0</v>
      </c>
      <c r="EI29">
        <v>-150</v>
      </c>
      <c r="EJ29">
        <v>0</v>
      </c>
      <c r="EK29">
        <v>0</v>
      </c>
      <c r="EL29">
        <v>0</v>
      </c>
      <c r="EM29">
        <v>-8</v>
      </c>
      <c r="EN29">
        <v>-48</v>
      </c>
      <c r="EO29">
        <v>-98</v>
      </c>
      <c r="EP29">
        <v>14488666</v>
      </c>
      <c r="EQ29">
        <v>13182970</v>
      </c>
      <c r="ER29">
        <v>0</v>
      </c>
      <c r="ES29">
        <v>0</v>
      </c>
      <c r="ET29">
        <v>0</v>
      </c>
      <c r="EU29">
        <v>0</v>
      </c>
      <c r="EV29">
        <v>30442</v>
      </c>
      <c r="EW29">
        <v>0</v>
      </c>
      <c r="EX29">
        <v>781740</v>
      </c>
      <c r="EY29">
        <v>0</v>
      </c>
      <c r="EZ29">
        <v>0</v>
      </c>
      <c r="FA29">
        <v>0</v>
      </c>
      <c r="FB29">
        <v>7464390</v>
      </c>
      <c r="FC29">
        <v>2580252</v>
      </c>
      <c r="FD29">
        <v>159718</v>
      </c>
      <c r="FE29">
        <v>193237</v>
      </c>
      <c r="FF29">
        <v>389</v>
      </c>
      <c r="FG29">
        <v>0</v>
      </c>
      <c r="FH29">
        <v>0</v>
      </c>
      <c r="FI29">
        <v>1972802</v>
      </c>
      <c r="FJ29">
        <v>0</v>
      </c>
      <c r="FK29">
        <v>0</v>
      </c>
      <c r="FL29">
        <v>0</v>
      </c>
      <c r="FM29">
        <v>0</v>
      </c>
      <c r="FN29">
        <v>11410</v>
      </c>
      <c r="FO29">
        <v>1294286</v>
      </c>
      <c r="FP29">
        <v>1399</v>
      </c>
      <c r="FQ29">
        <v>1292170</v>
      </c>
      <c r="FR29">
        <v>717</v>
      </c>
      <c r="FS29">
        <v>0</v>
      </c>
      <c r="FT29">
        <v>0</v>
      </c>
      <c r="FU29">
        <v>0</v>
      </c>
      <c r="FV29">
        <v>0</v>
      </c>
      <c r="FW29">
        <v>0</v>
      </c>
      <c r="FX29">
        <v>0</v>
      </c>
      <c r="FY29">
        <v>0</v>
      </c>
      <c r="FZ29">
        <v>0</v>
      </c>
      <c r="GA29">
        <v>0</v>
      </c>
      <c r="GB29">
        <v>0</v>
      </c>
      <c r="GC29">
        <v>0</v>
      </c>
      <c r="GD29">
        <v>0</v>
      </c>
      <c r="GE29">
        <v>0</v>
      </c>
      <c r="GF29">
        <v>0</v>
      </c>
      <c r="GG29">
        <v>0</v>
      </c>
      <c r="GH29">
        <v>0</v>
      </c>
      <c r="GI29">
        <v>0</v>
      </c>
      <c r="GJ29">
        <v>0</v>
      </c>
      <c r="GK29">
        <v>0</v>
      </c>
      <c r="GL29">
        <v>0</v>
      </c>
      <c r="GM29">
        <v>0</v>
      </c>
      <c r="GN29">
        <v>0</v>
      </c>
      <c r="GO29">
        <v>0</v>
      </c>
      <c r="GP29">
        <v>0</v>
      </c>
      <c r="GQ29">
        <v>0</v>
      </c>
      <c r="GR29">
        <v>0</v>
      </c>
    </row>
    <row r="30" spans="1:200" x14ac:dyDescent="0.25">
      <c r="A30" t="s">
        <v>318</v>
      </c>
      <c r="B30">
        <v>35143718</v>
      </c>
      <c r="C30">
        <v>35143718</v>
      </c>
      <c r="D30">
        <v>34680080</v>
      </c>
      <c r="E30">
        <v>27593446</v>
      </c>
      <c r="F30">
        <v>16842702</v>
      </c>
      <c r="G30">
        <v>16765982</v>
      </c>
      <c r="H30">
        <v>2226848</v>
      </c>
      <c r="I30">
        <v>0</v>
      </c>
      <c r="J30">
        <v>0</v>
      </c>
      <c r="K30">
        <v>701223</v>
      </c>
      <c r="L30">
        <v>13417198</v>
      </c>
      <c r="M30">
        <v>0</v>
      </c>
      <c r="N30">
        <v>420713</v>
      </c>
      <c r="O30">
        <v>0</v>
      </c>
      <c r="P30">
        <v>0</v>
      </c>
      <c r="Q30">
        <v>0</v>
      </c>
      <c r="R30">
        <v>0</v>
      </c>
      <c r="S30">
        <v>8516</v>
      </c>
      <c r="T30">
        <v>0</v>
      </c>
      <c r="U30">
        <v>0</v>
      </c>
      <c r="V30">
        <v>0</v>
      </c>
      <c r="W30">
        <v>15475</v>
      </c>
      <c r="X30">
        <v>43891</v>
      </c>
      <c r="Y30">
        <v>1250</v>
      </c>
      <c r="Z30">
        <v>0</v>
      </c>
      <c r="AA30">
        <v>7588</v>
      </c>
      <c r="AB30">
        <v>0</v>
      </c>
      <c r="AC30">
        <v>0</v>
      </c>
      <c r="AD30">
        <v>0</v>
      </c>
      <c r="AE30">
        <v>10750744</v>
      </c>
      <c r="AF30">
        <v>9507767</v>
      </c>
      <c r="AG30">
        <v>56846</v>
      </c>
      <c r="AH30">
        <v>204999</v>
      </c>
      <c r="AI30">
        <v>650</v>
      </c>
      <c r="AJ30">
        <v>0</v>
      </c>
      <c r="AK30">
        <v>465</v>
      </c>
      <c r="AL30">
        <v>625911</v>
      </c>
      <c r="AM30">
        <v>0</v>
      </c>
      <c r="AN30">
        <v>512</v>
      </c>
      <c r="AO30">
        <v>0</v>
      </c>
      <c r="AP30">
        <v>-108</v>
      </c>
      <c r="AQ30">
        <v>150138</v>
      </c>
      <c r="AR30">
        <v>2391964</v>
      </c>
      <c r="AS30">
        <v>2305444</v>
      </c>
      <c r="AT30">
        <v>86520</v>
      </c>
      <c r="AU30">
        <v>0</v>
      </c>
      <c r="AV30">
        <v>0</v>
      </c>
      <c r="AW30">
        <v>0</v>
      </c>
      <c r="AX30">
        <v>0</v>
      </c>
      <c r="AY30">
        <v>0</v>
      </c>
      <c r="AZ30">
        <v>0</v>
      </c>
      <c r="BA30">
        <v>0</v>
      </c>
      <c r="BB30">
        <v>0</v>
      </c>
      <c r="BC30">
        <v>-8081</v>
      </c>
      <c r="BD30">
        <v>0</v>
      </c>
      <c r="BE30">
        <v>0</v>
      </c>
      <c r="BF30">
        <v>0</v>
      </c>
      <c r="BG30">
        <v>0</v>
      </c>
      <c r="BH30">
        <v>0</v>
      </c>
      <c r="BI30">
        <v>0</v>
      </c>
      <c r="BJ30">
        <v>0</v>
      </c>
      <c r="BK30">
        <v>0</v>
      </c>
      <c r="BL30">
        <v>0</v>
      </c>
      <c r="BM30">
        <v>0</v>
      </c>
      <c r="BN30">
        <v>30083</v>
      </c>
      <c r="BO30">
        <v>64117</v>
      </c>
      <c r="BP30">
        <v>0</v>
      </c>
      <c r="BQ30">
        <v>401</v>
      </c>
      <c r="BR30">
        <v>0</v>
      </c>
      <c r="BS30">
        <v>0</v>
      </c>
      <c r="BT30">
        <v>0</v>
      </c>
      <c r="BU30">
        <v>0</v>
      </c>
      <c r="BV30">
        <v>0</v>
      </c>
      <c r="BW30">
        <v>0</v>
      </c>
      <c r="BX30">
        <v>0</v>
      </c>
      <c r="BY30">
        <v>0</v>
      </c>
      <c r="BZ30">
        <v>0</v>
      </c>
      <c r="CA30">
        <v>0</v>
      </c>
      <c r="CB30">
        <v>0</v>
      </c>
      <c r="CC30">
        <v>0</v>
      </c>
      <c r="CD30">
        <v>0</v>
      </c>
      <c r="CE30">
        <v>0</v>
      </c>
      <c r="CF30">
        <v>0</v>
      </c>
      <c r="CG30">
        <v>454337</v>
      </c>
      <c r="CH30">
        <v>454337</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4189941</v>
      </c>
      <c r="DG30">
        <v>-1734</v>
      </c>
      <c r="DH30">
        <v>0</v>
      </c>
      <c r="DI30">
        <v>-541</v>
      </c>
      <c r="DJ30">
        <v>0</v>
      </c>
      <c r="DK30">
        <v>0</v>
      </c>
      <c r="DL30">
        <v>-8</v>
      </c>
      <c r="DM30">
        <v>0</v>
      </c>
      <c r="DN30">
        <v>-519</v>
      </c>
      <c r="DO30">
        <v>-666</v>
      </c>
      <c r="DP30">
        <v>3630824</v>
      </c>
      <c r="DQ30">
        <v>3081178</v>
      </c>
      <c r="DR30">
        <v>549646</v>
      </c>
      <c r="DS30">
        <v>162667</v>
      </c>
      <c r="DT30">
        <v>166839</v>
      </c>
      <c r="DU30">
        <v>-4172</v>
      </c>
      <c r="DV30">
        <v>434</v>
      </c>
      <c r="DW30">
        <v>397750</v>
      </c>
      <c r="DX30">
        <v>400567</v>
      </c>
      <c r="DY30">
        <v>0</v>
      </c>
      <c r="DZ30">
        <v>233684</v>
      </c>
      <c r="EA30">
        <v>12392</v>
      </c>
      <c r="EB30">
        <v>0</v>
      </c>
      <c r="EC30">
        <v>0</v>
      </c>
      <c r="ED30">
        <v>0</v>
      </c>
      <c r="EE30">
        <v>75788</v>
      </c>
      <c r="EF30">
        <v>78703</v>
      </c>
      <c r="EG30">
        <v>-2817</v>
      </c>
      <c r="EH30">
        <v>0</v>
      </c>
      <c r="EI30">
        <v>-440</v>
      </c>
      <c r="EJ30">
        <v>0</v>
      </c>
      <c r="EK30">
        <v>0</v>
      </c>
      <c r="EL30">
        <v>0</v>
      </c>
      <c r="EM30">
        <v>-1237</v>
      </c>
      <c r="EN30">
        <v>-612</v>
      </c>
      <c r="EO30">
        <v>-528</v>
      </c>
      <c r="EP30">
        <v>50392</v>
      </c>
      <c r="EQ30">
        <v>40919</v>
      </c>
      <c r="ER30">
        <v>0</v>
      </c>
      <c r="ES30">
        <v>0</v>
      </c>
      <c r="ET30">
        <v>0</v>
      </c>
      <c r="EU30">
        <v>0</v>
      </c>
      <c r="EV30">
        <v>14965</v>
      </c>
      <c r="EW30">
        <v>0</v>
      </c>
      <c r="EX30">
        <v>0</v>
      </c>
      <c r="EY30">
        <v>0</v>
      </c>
      <c r="EZ30">
        <v>0</v>
      </c>
      <c r="FA30">
        <v>0</v>
      </c>
      <c r="FB30">
        <v>0</v>
      </c>
      <c r="FC30">
        <v>0</v>
      </c>
      <c r="FD30">
        <v>0</v>
      </c>
      <c r="FE30">
        <v>0</v>
      </c>
      <c r="FF30">
        <v>25954</v>
      </c>
      <c r="FG30">
        <v>0</v>
      </c>
      <c r="FH30">
        <v>0</v>
      </c>
      <c r="FI30">
        <v>0</v>
      </c>
      <c r="FJ30">
        <v>0</v>
      </c>
      <c r="FK30">
        <v>0</v>
      </c>
      <c r="FL30">
        <v>0</v>
      </c>
      <c r="FM30">
        <v>0</v>
      </c>
      <c r="FN30">
        <v>8932</v>
      </c>
      <c r="FO30">
        <v>541</v>
      </c>
      <c r="FP30">
        <v>312</v>
      </c>
      <c r="FQ30">
        <v>2</v>
      </c>
      <c r="FR30">
        <v>227</v>
      </c>
      <c r="FS30">
        <v>0</v>
      </c>
      <c r="FT30">
        <v>0</v>
      </c>
      <c r="FU30">
        <v>0</v>
      </c>
      <c r="FV30">
        <v>0</v>
      </c>
      <c r="FW30">
        <v>0</v>
      </c>
      <c r="FX30">
        <v>0</v>
      </c>
      <c r="FY30">
        <v>0</v>
      </c>
      <c r="FZ30">
        <v>0</v>
      </c>
      <c r="GA30">
        <v>0</v>
      </c>
      <c r="GB30">
        <v>0</v>
      </c>
      <c r="GC30">
        <v>0</v>
      </c>
      <c r="GD30">
        <v>0</v>
      </c>
      <c r="GE30">
        <v>0</v>
      </c>
      <c r="GF30">
        <v>0</v>
      </c>
      <c r="GG30">
        <v>0</v>
      </c>
      <c r="GH30">
        <v>0</v>
      </c>
      <c r="GI30">
        <v>0</v>
      </c>
      <c r="GJ30">
        <v>0</v>
      </c>
      <c r="GK30">
        <v>0</v>
      </c>
      <c r="GL30">
        <v>0</v>
      </c>
      <c r="GM30">
        <v>0</v>
      </c>
      <c r="GN30">
        <v>0</v>
      </c>
      <c r="GO30">
        <v>0</v>
      </c>
      <c r="GP30">
        <v>0</v>
      </c>
      <c r="GQ30">
        <v>0</v>
      </c>
      <c r="GR30">
        <v>0</v>
      </c>
    </row>
    <row r="31" spans="1:200" x14ac:dyDescent="0.25">
      <c r="A31" t="s">
        <v>319</v>
      </c>
      <c r="B31">
        <v>22732728</v>
      </c>
      <c r="C31">
        <v>22732728</v>
      </c>
      <c r="D31">
        <v>22449847</v>
      </c>
      <c r="E31">
        <v>14845416</v>
      </c>
      <c r="F31">
        <v>4501752</v>
      </c>
      <c r="G31">
        <v>4484233</v>
      </c>
      <c r="H31">
        <v>342527</v>
      </c>
      <c r="I31">
        <v>0</v>
      </c>
      <c r="J31">
        <v>0</v>
      </c>
      <c r="K31">
        <v>371862</v>
      </c>
      <c r="L31">
        <v>3520947</v>
      </c>
      <c r="M31">
        <v>0</v>
      </c>
      <c r="N31">
        <v>248897</v>
      </c>
      <c r="O31">
        <v>0</v>
      </c>
      <c r="P31">
        <v>0</v>
      </c>
      <c r="Q31">
        <v>0</v>
      </c>
      <c r="R31">
        <v>0</v>
      </c>
      <c r="S31">
        <v>12879</v>
      </c>
      <c r="T31">
        <v>0</v>
      </c>
      <c r="U31">
        <v>0</v>
      </c>
      <c r="V31">
        <v>0</v>
      </c>
      <c r="W31">
        <v>1565</v>
      </c>
      <c r="X31">
        <v>1447</v>
      </c>
      <c r="Y31">
        <v>990</v>
      </c>
      <c r="Z31">
        <v>0</v>
      </c>
      <c r="AA31">
        <v>118</v>
      </c>
      <c r="AB31">
        <v>520</v>
      </c>
      <c r="AC31">
        <v>0</v>
      </c>
      <c r="AD31">
        <v>0</v>
      </c>
      <c r="AE31">
        <v>10343664</v>
      </c>
      <c r="AF31">
        <v>9562151</v>
      </c>
      <c r="AG31">
        <v>64309</v>
      </c>
      <c r="AH31">
        <v>170774</v>
      </c>
      <c r="AI31">
        <v>0</v>
      </c>
      <c r="AJ31">
        <v>0</v>
      </c>
      <c r="AK31">
        <v>224</v>
      </c>
      <c r="AL31">
        <v>295826</v>
      </c>
      <c r="AM31">
        <v>0</v>
      </c>
      <c r="AN31">
        <v>0</v>
      </c>
      <c r="AO31">
        <v>0</v>
      </c>
      <c r="AP31">
        <v>-72</v>
      </c>
      <c r="AQ31">
        <v>111049</v>
      </c>
      <c r="AR31">
        <v>5105271</v>
      </c>
      <c r="AS31">
        <v>5093147</v>
      </c>
      <c r="AT31">
        <v>12124</v>
      </c>
      <c r="AU31">
        <v>0</v>
      </c>
      <c r="AV31">
        <v>0</v>
      </c>
      <c r="AW31">
        <v>0</v>
      </c>
      <c r="AX31">
        <v>0</v>
      </c>
      <c r="AY31">
        <v>0</v>
      </c>
      <c r="AZ31">
        <v>0</v>
      </c>
      <c r="BA31">
        <v>0</v>
      </c>
      <c r="BB31">
        <v>0</v>
      </c>
      <c r="BC31">
        <v>0</v>
      </c>
      <c r="BD31">
        <v>0</v>
      </c>
      <c r="BE31">
        <v>0</v>
      </c>
      <c r="BF31">
        <v>0</v>
      </c>
      <c r="BG31">
        <v>0</v>
      </c>
      <c r="BH31">
        <v>0</v>
      </c>
      <c r="BI31">
        <v>0</v>
      </c>
      <c r="BJ31">
        <v>0</v>
      </c>
      <c r="BK31">
        <v>0</v>
      </c>
      <c r="BL31">
        <v>0</v>
      </c>
      <c r="BM31">
        <v>0</v>
      </c>
      <c r="BN31">
        <v>11130</v>
      </c>
      <c r="BO31">
        <v>0</v>
      </c>
      <c r="BP31">
        <v>0</v>
      </c>
      <c r="BQ31">
        <v>994</v>
      </c>
      <c r="BR31">
        <v>0</v>
      </c>
      <c r="BS31">
        <v>0</v>
      </c>
      <c r="BT31">
        <v>0</v>
      </c>
      <c r="BU31">
        <v>0</v>
      </c>
      <c r="BV31">
        <v>0</v>
      </c>
      <c r="BW31">
        <v>0</v>
      </c>
      <c r="BX31">
        <v>0</v>
      </c>
      <c r="BY31">
        <v>0</v>
      </c>
      <c r="BZ31">
        <v>0</v>
      </c>
      <c r="CA31">
        <v>0</v>
      </c>
      <c r="CB31">
        <v>0</v>
      </c>
      <c r="CC31">
        <v>0</v>
      </c>
      <c r="CD31">
        <v>0</v>
      </c>
      <c r="CE31">
        <v>0</v>
      </c>
      <c r="CF31">
        <v>0</v>
      </c>
      <c r="CG31">
        <v>401695</v>
      </c>
      <c r="CH31">
        <v>400541</v>
      </c>
      <c r="CI31">
        <v>1154</v>
      </c>
      <c r="CJ31">
        <v>0</v>
      </c>
      <c r="CK31">
        <v>0</v>
      </c>
      <c r="CL31">
        <v>0</v>
      </c>
      <c r="CM31">
        <v>0</v>
      </c>
      <c r="CN31">
        <v>0</v>
      </c>
      <c r="CO31">
        <v>0</v>
      </c>
      <c r="CP31">
        <v>0</v>
      </c>
      <c r="CQ31">
        <v>0</v>
      </c>
      <c r="CR31">
        <v>199</v>
      </c>
      <c r="CS31">
        <v>0</v>
      </c>
      <c r="CT31">
        <v>56</v>
      </c>
      <c r="CU31">
        <v>899</v>
      </c>
      <c r="CV31">
        <v>0</v>
      </c>
      <c r="CW31">
        <v>0</v>
      </c>
      <c r="CX31">
        <v>0</v>
      </c>
      <c r="CY31">
        <v>0</v>
      </c>
      <c r="CZ31">
        <v>0</v>
      </c>
      <c r="DA31">
        <v>0</v>
      </c>
      <c r="DB31">
        <v>0</v>
      </c>
      <c r="DC31">
        <v>0</v>
      </c>
      <c r="DD31">
        <v>0</v>
      </c>
      <c r="DE31">
        <v>0</v>
      </c>
      <c r="DF31">
        <v>2054561</v>
      </c>
      <c r="DG31">
        <v>-1357</v>
      </c>
      <c r="DH31">
        <v>0</v>
      </c>
      <c r="DI31">
        <v>-755</v>
      </c>
      <c r="DJ31">
        <v>0</v>
      </c>
      <c r="DK31">
        <v>0</v>
      </c>
      <c r="DL31">
        <v>0</v>
      </c>
      <c r="DM31">
        <v>0</v>
      </c>
      <c r="DN31">
        <v>-190</v>
      </c>
      <c r="DO31">
        <v>-412</v>
      </c>
      <c r="DP31">
        <v>1700827</v>
      </c>
      <c r="DQ31">
        <v>1524340</v>
      </c>
      <c r="DR31">
        <v>176487</v>
      </c>
      <c r="DS31">
        <v>158651</v>
      </c>
      <c r="DT31">
        <v>164096</v>
      </c>
      <c r="DU31">
        <v>-5445</v>
      </c>
      <c r="DV31">
        <v>357</v>
      </c>
      <c r="DW31">
        <v>196083</v>
      </c>
      <c r="DX31">
        <v>200046</v>
      </c>
      <c r="DY31">
        <v>0</v>
      </c>
      <c r="DZ31">
        <v>98405</v>
      </c>
      <c r="EA31">
        <v>0</v>
      </c>
      <c r="EB31">
        <v>0</v>
      </c>
      <c r="EC31">
        <v>0</v>
      </c>
      <c r="ED31">
        <v>36</v>
      </c>
      <c r="EE31">
        <v>66011</v>
      </c>
      <c r="EF31">
        <v>35594</v>
      </c>
      <c r="EG31">
        <v>-3963</v>
      </c>
      <c r="EH31">
        <v>0</v>
      </c>
      <c r="EI31">
        <v>-207</v>
      </c>
      <c r="EJ31">
        <v>0</v>
      </c>
      <c r="EK31">
        <v>0</v>
      </c>
      <c r="EL31">
        <v>0</v>
      </c>
      <c r="EM31">
        <v>-3010</v>
      </c>
      <c r="EN31">
        <v>-746</v>
      </c>
      <c r="EO31">
        <v>0</v>
      </c>
      <c r="EP31">
        <v>42904</v>
      </c>
      <c r="EQ31">
        <v>25922</v>
      </c>
      <c r="ER31">
        <v>0</v>
      </c>
      <c r="ES31">
        <v>0</v>
      </c>
      <c r="ET31">
        <v>0</v>
      </c>
      <c r="EU31">
        <v>0</v>
      </c>
      <c r="EV31">
        <v>25308</v>
      </c>
      <c r="EW31">
        <v>0</v>
      </c>
      <c r="EX31">
        <v>0</v>
      </c>
      <c r="EY31">
        <v>0</v>
      </c>
      <c r="EZ31">
        <v>0</v>
      </c>
      <c r="FA31">
        <v>0</v>
      </c>
      <c r="FB31">
        <v>0</v>
      </c>
      <c r="FC31">
        <v>0</v>
      </c>
      <c r="FD31">
        <v>0</v>
      </c>
      <c r="FE31">
        <v>0</v>
      </c>
      <c r="FF31">
        <v>614</v>
      </c>
      <c r="FG31">
        <v>0</v>
      </c>
      <c r="FH31">
        <v>0</v>
      </c>
      <c r="FI31">
        <v>0</v>
      </c>
      <c r="FJ31">
        <v>0</v>
      </c>
      <c r="FK31">
        <v>0</v>
      </c>
      <c r="FL31">
        <v>0</v>
      </c>
      <c r="FM31">
        <v>0</v>
      </c>
      <c r="FN31">
        <v>15012</v>
      </c>
      <c r="FO31">
        <v>1970</v>
      </c>
      <c r="FP31">
        <v>1709</v>
      </c>
      <c r="FQ31">
        <v>1</v>
      </c>
      <c r="FR31">
        <v>260</v>
      </c>
      <c r="FS31">
        <v>0</v>
      </c>
      <c r="FT31">
        <v>0</v>
      </c>
      <c r="FU31">
        <v>0</v>
      </c>
      <c r="FV31">
        <v>0</v>
      </c>
      <c r="FW31">
        <v>0</v>
      </c>
      <c r="FX31">
        <v>0</v>
      </c>
      <c r="FY31">
        <v>0</v>
      </c>
      <c r="FZ31">
        <v>0</v>
      </c>
      <c r="GA31">
        <v>0</v>
      </c>
      <c r="GB31">
        <v>0</v>
      </c>
      <c r="GC31">
        <v>0</v>
      </c>
      <c r="GD31">
        <v>0</v>
      </c>
      <c r="GE31">
        <v>0</v>
      </c>
      <c r="GF31">
        <v>0</v>
      </c>
      <c r="GG31">
        <v>0</v>
      </c>
      <c r="GH31">
        <v>0</v>
      </c>
      <c r="GI31">
        <v>0</v>
      </c>
      <c r="GJ31">
        <v>0</v>
      </c>
      <c r="GK31">
        <v>0</v>
      </c>
      <c r="GL31">
        <v>0</v>
      </c>
      <c r="GM31">
        <v>0</v>
      </c>
      <c r="GN31">
        <v>0</v>
      </c>
      <c r="GO31">
        <v>0</v>
      </c>
      <c r="GP31">
        <v>0</v>
      </c>
      <c r="GQ31">
        <v>0</v>
      </c>
      <c r="GR31">
        <v>0</v>
      </c>
    </row>
    <row r="32" spans="1:200" x14ac:dyDescent="0.25">
      <c r="A32" t="s">
        <v>320</v>
      </c>
      <c r="B32">
        <v>1448621725</v>
      </c>
      <c r="C32">
        <v>1448621725</v>
      </c>
      <c r="D32">
        <v>1433622572</v>
      </c>
      <c r="E32">
        <v>806315921</v>
      </c>
      <c r="F32">
        <v>469198267</v>
      </c>
      <c r="G32">
        <v>395846600</v>
      </c>
      <c r="H32">
        <v>40978590</v>
      </c>
      <c r="I32">
        <v>0</v>
      </c>
      <c r="J32">
        <v>124</v>
      </c>
      <c r="K32">
        <v>61007039</v>
      </c>
      <c r="L32">
        <v>210530830</v>
      </c>
      <c r="M32">
        <v>26265252</v>
      </c>
      <c r="N32">
        <v>57014862</v>
      </c>
      <c r="O32">
        <v>164</v>
      </c>
      <c r="P32">
        <v>49739</v>
      </c>
      <c r="Q32">
        <v>0</v>
      </c>
      <c r="R32">
        <v>89</v>
      </c>
      <c r="S32">
        <v>16294834</v>
      </c>
      <c r="T32">
        <v>6004</v>
      </c>
      <c r="U32">
        <v>0</v>
      </c>
      <c r="V32">
        <v>0</v>
      </c>
      <c r="W32">
        <v>8934794</v>
      </c>
      <c r="X32">
        <v>20793193</v>
      </c>
      <c r="Y32">
        <v>1118560</v>
      </c>
      <c r="Z32">
        <v>18842</v>
      </c>
      <c r="AA32">
        <v>20948441</v>
      </c>
      <c r="AB32">
        <v>28701</v>
      </c>
      <c r="AC32">
        <v>5208209</v>
      </c>
      <c r="AD32">
        <v>0</v>
      </c>
      <c r="AE32">
        <v>337117654</v>
      </c>
      <c r="AF32">
        <v>247658935</v>
      </c>
      <c r="AG32">
        <v>868340</v>
      </c>
      <c r="AH32">
        <v>7972069</v>
      </c>
      <c r="AI32">
        <v>16223</v>
      </c>
      <c r="AJ32">
        <v>62</v>
      </c>
      <c r="AK32">
        <v>2054955</v>
      </c>
      <c r="AL32">
        <v>49429454</v>
      </c>
      <c r="AM32">
        <v>13000</v>
      </c>
      <c r="AN32">
        <v>112316</v>
      </c>
      <c r="AO32">
        <v>102104</v>
      </c>
      <c r="AP32">
        <v>-848</v>
      </c>
      <c r="AQ32">
        <v>9214572</v>
      </c>
      <c r="AR32">
        <v>225892431</v>
      </c>
      <c r="AS32">
        <v>173884100</v>
      </c>
      <c r="AT32">
        <v>52008331</v>
      </c>
      <c r="AU32">
        <v>-431</v>
      </c>
      <c r="AV32">
        <v>-1071</v>
      </c>
      <c r="AW32">
        <v>640</v>
      </c>
      <c r="AX32">
        <v>0</v>
      </c>
      <c r="AY32">
        <v>0</v>
      </c>
      <c r="AZ32">
        <v>0</v>
      </c>
      <c r="BA32">
        <v>0</v>
      </c>
      <c r="BB32">
        <v>0</v>
      </c>
      <c r="BC32">
        <v>21378</v>
      </c>
      <c r="BD32">
        <v>0</v>
      </c>
      <c r="BE32">
        <v>0</v>
      </c>
      <c r="BF32">
        <v>229594383</v>
      </c>
      <c r="BG32">
        <v>5314</v>
      </c>
      <c r="BH32">
        <v>0</v>
      </c>
      <c r="BI32">
        <v>1169</v>
      </c>
      <c r="BJ32">
        <v>499</v>
      </c>
      <c r="BK32">
        <v>26040</v>
      </c>
      <c r="BL32">
        <v>88155</v>
      </c>
      <c r="BM32">
        <v>0</v>
      </c>
      <c r="BN32">
        <v>5857352</v>
      </c>
      <c r="BO32">
        <v>5532852</v>
      </c>
      <c r="BP32">
        <v>0</v>
      </c>
      <c r="BQ32">
        <v>546261</v>
      </c>
      <c r="BR32">
        <v>429314</v>
      </c>
      <c r="BS32">
        <v>0</v>
      </c>
      <c r="BT32">
        <v>0</v>
      </c>
      <c r="BU32">
        <v>-5625408</v>
      </c>
      <c r="BV32">
        <v>94553229</v>
      </c>
      <c r="BW32">
        <v>-489223</v>
      </c>
      <c r="BX32">
        <v>0</v>
      </c>
      <c r="BY32">
        <v>0</v>
      </c>
      <c r="BZ32">
        <v>0</v>
      </c>
      <c r="CA32">
        <v>3447</v>
      </c>
      <c r="CB32">
        <v>6829102</v>
      </c>
      <c r="CC32">
        <v>-285365102</v>
      </c>
      <c r="CD32">
        <v>0</v>
      </c>
      <c r="CE32">
        <v>0</v>
      </c>
      <c r="CF32">
        <v>0</v>
      </c>
      <c r="CG32">
        <v>21267541</v>
      </c>
      <c r="CH32">
        <v>21217934</v>
      </c>
      <c r="CI32">
        <v>49607</v>
      </c>
      <c r="CJ32">
        <v>0</v>
      </c>
      <c r="CK32">
        <v>0</v>
      </c>
      <c r="CL32">
        <v>0</v>
      </c>
      <c r="CM32">
        <v>0</v>
      </c>
      <c r="CN32">
        <v>492</v>
      </c>
      <c r="CO32">
        <v>0</v>
      </c>
      <c r="CP32">
        <v>0</v>
      </c>
      <c r="CQ32">
        <v>612</v>
      </c>
      <c r="CR32">
        <v>26771</v>
      </c>
      <c r="CS32">
        <v>0</v>
      </c>
      <c r="CT32">
        <v>7855</v>
      </c>
      <c r="CU32">
        <v>13657</v>
      </c>
      <c r="CV32">
        <v>220</v>
      </c>
      <c r="CW32">
        <v>0</v>
      </c>
      <c r="CX32">
        <v>0</v>
      </c>
      <c r="CY32">
        <v>0</v>
      </c>
      <c r="CZ32">
        <v>0</v>
      </c>
      <c r="DA32">
        <v>0</v>
      </c>
      <c r="DB32">
        <v>0</v>
      </c>
      <c r="DC32">
        <v>0</v>
      </c>
      <c r="DD32">
        <v>0</v>
      </c>
      <c r="DE32">
        <v>0</v>
      </c>
      <c r="DF32">
        <v>55255832</v>
      </c>
      <c r="DG32">
        <v>-81632</v>
      </c>
      <c r="DH32">
        <v>-81632</v>
      </c>
      <c r="DI32">
        <v>0</v>
      </c>
      <c r="DJ32">
        <v>0</v>
      </c>
      <c r="DK32">
        <v>0</v>
      </c>
      <c r="DL32">
        <v>0</v>
      </c>
      <c r="DM32">
        <v>0</v>
      </c>
      <c r="DN32">
        <v>0</v>
      </c>
      <c r="DO32">
        <v>0</v>
      </c>
      <c r="DP32">
        <v>45762455</v>
      </c>
      <c r="DQ32">
        <v>45745155</v>
      </c>
      <c r="DR32">
        <v>17300</v>
      </c>
      <c r="DS32">
        <v>2429765</v>
      </c>
      <c r="DT32">
        <v>2510021</v>
      </c>
      <c r="DU32">
        <v>-80256</v>
      </c>
      <c r="DV32">
        <v>30877</v>
      </c>
      <c r="DW32">
        <v>7114367</v>
      </c>
      <c r="DX32">
        <v>7120317</v>
      </c>
      <c r="DY32">
        <v>7120317</v>
      </c>
      <c r="DZ32">
        <v>0</v>
      </c>
      <c r="EA32">
        <v>0</v>
      </c>
      <c r="EB32">
        <v>0</v>
      </c>
      <c r="EC32">
        <v>0</v>
      </c>
      <c r="ED32">
        <v>0</v>
      </c>
      <c r="EE32">
        <v>0</v>
      </c>
      <c r="EF32">
        <v>0</v>
      </c>
      <c r="EG32">
        <v>-5950</v>
      </c>
      <c r="EH32">
        <v>-5950</v>
      </c>
      <c r="EI32">
        <v>0</v>
      </c>
      <c r="EJ32">
        <v>0</v>
      </c>
      <c r="EK32">
        <v>0</v>
      </c>
      <c r="EL32">
        <v>0</v>
      </c>
      <c r="EM32">
        <v>0</v>
      </c>
      <c r="EN32">
        <v>0</v>
      </c>
      <c r="EO32">
        <v>0</v>
      </c>
      <c r="EP32">
        <v>324890847</v>
      </c>
      <c r="EQ32">
        <v>324868653</v>
      </c>
      <c r="ER32">
        <v>324868628</v>
      </c>
      <c r="ES32">
        <v>22397968</v>
      </c>
      <c r="ET32">
        <v>302470660</v>
      </c>
      <c r="EU32">
        <v>0</v>
      </c>
      <c r="EV32">
        <v>24</v>
      </c>
      <c r="EW32">
        <v>0</v>
      </c>
      <c r="EX32">
        <v>0</v>
      </c>
      <c r="EY32">
        <v>0</v>
      </c>
      <c r="EZ32">
        <v>0</v>
      </c>
      <c r="FA32">
        <v>0</v>
      </c>
      <c r="FB32">
        <v>0</v>
      </c>
      <c r="FC32">
        <v>0</v>
      </c>
      <c r="FD32">
        <v>0</v>
      </c>
      <c r="FE32">
        <v>0</v>
      </c>
      <c r="FF32">
        <v>1</v>
      </c>
      <c r="FG32">
        <v>0</v>
      </c>
      <c r="FH32">
        <v>0</v>
      </c>
      <c r="FI32">
        <v>0</v>
      </c>
      <c r="FJ32">
        <v>0</v>
      </c>
      <c r="FK32">
        <v>0</v>
      </c>
      <c r="FL32">
        <v>0</v>
      </c>
      <c r="FM32">
        <v>0</v>
      </c>
      <c r="FN32">
        <v>17937</v>
      </c>
      <c r="FO32">
        <v>4257</v>
      </c>
      <c r="FP32">
        <v>1513</v>
      </c>
      <c r="FQ32">
        <v>2802</v>
      </c>
      <c r="FR32">
        <v>-58</v>
      </c>
      <c r="FS32">
        <v>0</v>
      </c>
      <c r="FT32">
        <v>0</v>
      </c>
      <c r="FU32">
        <v>0</v>
      </c>
      <c r="FV32">
        <v>0</v>
      </c>
      <c r="FW32">
        <v>0</v>
      </c>
      <c r="FX32">
        <v>0</v>
      </c>
      <c r="FY32">
        <v>0</v>
      </c>
      <c r="FZ32">
        <v>0</v>
      </c>
      <c r="GA32">
        <v>0</v>
      </c>
      <c r="GB32">
        <v>0</v>
      </c>
      <c r="GC32">
        <v>0</v>
      </c>
      <c r="GD32">
        <v>0</v>
      </c>
      <c r="GE32">
        <v>0</v>
      </c>
      <c r="GF32">
        <v>0</v>
      </c>
      <c r="GG32">
        <v>0</v>
      </c>
      <c r="GH32">
        <v>0</v>
      </c>
      <c r="GI32">
        <v>0</v>
      </c>
      <c r="GJ32">
        <v>0</v>
      </c>
      <c r="GK32">
        <v>0</v>
      </c>
      <c r="GL32">
        <v>0</v>
      </c>
      <c r="GM32">
        <v>0</v>
      </c>
      <c r="GN32">
        <v>0</v>
      </c>
      <c r="GO32">
        <v>0</v>
      </c>
      <c r="GP32">
        <v>0</v>
      </c>
      <c r="GQ32">
        <v>0</v>
      </c>
      <c r="GR32">
        <v>0</v>
      </c>
    </row>
    <row r="33" spans="1:200" x14ac:dyDescent="0.25">
      <c r="A33" t="s">
        <v>321</v>
      </c>
      <c r="B33">
        <v>57738984</v>
      </c>
      <c r="C33">
        <v>57738984</v>
      </c>
      <c r="D33">
        <v>57699526</v>
      </c>
      <c r="E33">
        <v>7777865</v>
      </c>
      <c r="F33">
        <v>3938388</v>
      </c>
      <c r="G33">
        <v>2720460</v>
      </c>
      <c r="H33">
        <v>-24163</v>
      </c>
      <c r="I33">
        <v>0</v>
      </c>
      <c r="J33">
        <v>0</v>
      </c>
      <c r="K33">
        <v>524969</v>
      </c>
      <c r="L33">
        <v>1107559</v>
      </c>
      <c r="M33">
        <v>0</v>
      </c>
      <c r="N33">
        <v>1112095</v>
      </c>
      <c r="O33">
        <v>0</v>
      </c>
      <c r="P33">
        <v>0</v>
      </c>
      <c r="Q33">
        <v>1179666</v>
      </c>
      <c r="R33">
        <v>0</v>
      </c>
      <c r="S33">
        <v>38223</v>
      </c>
      <c r="T33">
        <v>0</v>
      </c>
      <c r="U33">
        <v>0</v>
      </c>
      <c r="V33">
        <v>0</v>
      </c>
      <c r="W33">
        <v>0</v>
      </c>
      <c r="X33">
        <v>39</v>
      </c>
      <c r="Y33">
        <v>0</v>
      </c>
      <c r="Z33">
        <v>0</v>
      </c>
      <c r="AA33">
        <v>0</v>
      </c>
      <c r="AB33">
        <v>0</v>
      </c>
      <c r="AC33">
        <v>0</v>
      </c>
      <c r="AD33">
        <v>0</v>
      </c>
      <c r="AE33">
        <v>3839477</v>
      </c>
      <c r="AF33">
        <v>3748865</v>
      </c>
      <c r="AG33">
        <v>1997</v>
      </c>
      <c r="AH33">
        <v>25980</v>
      </c>
      <c r="AI33">
        <v>0</v>
      </c>
      <c r="AJ33">
        <v>0</v>
      </c>
      <c r="AK33">
        <v>3</v>
      </c>
      <c r="AL33">
        <v>34246</v>
      </c>
      <c r="AM33">
        <v>0</v>
      </c>
      <c r="AN33">
        <v>0</v>
      </c>
      <c r="AO33">
        <v>0</v>
      </c>
      <c r="AP33">
        <v>50</v>
      </c>
      <c r="AQ33">
        <v>10114</v>
      </c>
      <c r="AR33">
        <v>-4882625</v>
      </c>
      <c r="AS33">
        <v>-359326</v>
      </c>
      <c r="AT33">
        <v>-4523299</v>
      </c>
      <c r="AU33">
        <v>0</v>
      </c>
      <c r="AV33">
        <v>0</v>
      </c>
      <c r="AW33">
        <v>0</v>
      </c>
      <c r="AX33">
        <v>0</v>
      </c>
      <c r="AY33">
        <v>0</v>
      </c>
      <c r="AZ33">
        <v>0</v>
      </c>
      <c r="BA33">
        <v>0</v>
      </c>
      <c r="BB33">
        <v>0</v>
      </c>
      <c r="BC33">
        <v>0</v>
      </c>
      <c r="BD33">
        <v>0</v>
      </c>
      <c r="BE33">
        <v>0</v>
      </c>
      <c r="BF33">
        <v>0</v>
      </c>
      <c r="BG33">
        <v>0</v>
      </c>
      <c r="BH33">
        <v>0</v>
      </c>
      <c r="BI33">
        <v>0</v>
      </c>
      <c r="BJ33">
        <v>0</v>
      </c>
      <c r="BK33">
        <v>0</v>
      </c>
      <c r="BL33">
        <v>0</v>
      </c>
      <c r="BM33">
        <v>0</v>
      </c>
      <c r="BN33">
        <v>2775</v>
      </c>
      <c r="BO33">
        <v>0</v>
      </c>
      <c r="BP33">
        <v>0</v>
      </c>
      <c r="BQ33">
        <v>0</v>
      </c>
      <c r="BR33">
        <v>0</v>
      </c>
      <c r="BS33">
        <v>0</v>
      </c>
      <c r="BT33">
        <v>0</v>
      </c>
      <c r="BU33">
        <v>-147253</v>
      </c>
      <c r="BV33">
        <v>0</v>
      </c>
      <c r="BW33">
        <v>12900</v>
      </c>
      <c r="BX33">
        <v>0</v>
      </c>
      <c r="BY33">
        <v>0</v>
      </c>
      <c r="BZ33">
        <v>0</v>
      </c>
      <c r="CA33">
        <v>0</v>
      </c>
      <c r="CB33">
        <v>0</v>
      </c>
      <c r="CC33">
        <v>-4391721</v>
      </c>
      <c r="CD33">
        <v>0</v>
      </c>
      <c r="CE33">
        <v>0</v>
      </c>
      <c r="CF33">
        <v>0</v>
      </c>
      <c r="CG33">
        <v>1308</v>
      </c>
      <c r="CH33">
        <v>1308</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5765858</v>
      </c>
      <c r="DG33">
        <v>-987</v>
      </c>
      <c r="DH33">
        <v>0</v>
      </c>
      <c r="DI33">
        <v>-569</v>
      </c>
      <c r="DJ33">
        <v>0</v>
      </c>
      <c r="DK33">
        <v>0</v>
      </c>
      <c r="DL33">
        <v>0</v>
      </c>
      <c r="DM33">
        <v>0</v>
      </c>
      <c r="DN33">
        <v>-9</v>
      </c>
      <c r="DO33">
        <v>-409</v>
      </c>
      <c r="DP33">
        <v>5741815</v>
      </c>
      <c r="DQ33">
        <v>5741362</v>
      </c>
      <c r="DR33">
        <v>453</v>
      </c>
      <c r="DS33">
        <v>8249</v>
      </c>
      <c r="DT33">
        <v>8569</v>
      </c>
      <c r="DU33">
        <v>-320</v>
      </c>
      <c r="DV33">
        <v>0</v>
      </c>
      <c r="DW33">
        <v>16781</v>
      </c>
      <c r="DX33">
        <v>16835</v>
      </c>
      <c r="DY33">
        <v>0</v>
      </c>
      <c r="DZ33">
        <v>11848</v>
      </c>
      <c r="EA33">
        <v>0</v>
      </c>
      <c r="EB33">
        <v>0</v>
      </c>
      <c r="EC33">
        <v>0</v>
      </c>
      <c r="ED33">
        <v>620</v>
      </c>
      <c r="EE33">
        <v>2544</v>
      </c>
      <c r="EF33">
        <v>1823</v>
      </c>
      <c r="EG33">
        <v>-54</v>
      </c>
      <c r="EH33">
        <v>0</v>
      </c>
      <c r="EI33">
        <v>-22</v>
      </c>
      <c r="EJ33">
        <v>0</v>
      </c>
      <c r="EK33">
        <v>0</v>
      </c>
      <c r="EL33">
        <v>0</v>
      </c>
      <c r="EM33">
        <v>-22</v>
      </c>
      <c r="EN33">
        <v>-10</v>
      </c>
      <c r="EO33">
        <v>0</v>
      </c>
      <c r="EP33">
        <v>49037120</v>
      </c>
      <c r="EQ33">
        <v>42303643</v>
      </c>
      <c r="ER33">
        <v>42281728</v>
      </c>
      <c r="ES33">
        <v>42245988</v>
      </c>
      <c r="ET33">
        <v>16366</v>
      </c>
      <c r="EU33">
        <v>19374</v>
      </c>
      <c r="EV33">
        <v>21915</v>
      </c>
      <c r="EW33">
        <v>0</v>
      </c>
      <c r="EX33">
        <v>0</v>
      </c>
      <c r="EY33">
        <v>0</v>
      </c>
      <c r="EZ33">
        <v>0</v>
      </c>
      <c r="FA33">
        <v>0</v>
      </c>
      <c r="FB33">
        <v>0</v>
      </c>
      <c r="FC33">
        <v>0</v>
      </c>
      <c r="FD33">
        <v>0</v>
      </c>
      <c r="FE33">
        <v>0</v>
      </c>
      <c r="FF33">
        <v>0</v>
      </c>
      <c r="FG33">
        <v>0</v>
      </c>
      <c r="FH33">
        <v>0</v>
      </c>
      <c r="FI33">
        <v>0</v>
      </c>
      <c r="FJ33">
        <v>1769124</v>
      </c>
      <c r="FK33">
        <v>0</v>
      </c>
      <c r="FL33">
        <v>1769124</v>
      </c>
      <c r="FM33">
        <v>0</v>
      </c>
      <c r="FN33">
        <v>2314</v>
      </c>
      <c r="FO33">
        <v>11065</v>
      </c>
      <c r="FP33">
        <v>241</v>
      </c>
      <c r="FQ33">
        <v>10740</v>
      </c>
      <c r="FR33">
        <v>84</v>
      </c>
      <c r="FS33">
        <v>4950974</v>
      </c>
      <c r="FT33">
        <v>179508</v>
      </c>
      <c r="FU33">
        <v>4561407</v>
      </c>
      <c r="FV33">
        <v>0</v>
      </c>
      <c r="FW33">
        <v>0</v>
      </c>
      <c r="FX33">
        <v>0</v>
      </c>
      <c r="FY33">
        <v>210059</v>
      </c>
      <c r="FZ33">
        <v>0</v>
      </c>
      <c r="GA33">
        <v>0</v>
      </c>
      <c r="GB33">
        <v>0</v>
      </c>
      <c r="GC33">
        <v>0</v>
      </c>
      <c r="GD33">
        <v>0</v>
      </c>
      <c r="GE33">
        <v>0</v>
      </c>
      <c r="GF33">
        <v>0</v>
      </c>
      <c r="GG33">
        <v>0</v>
      </c>
      <c r="GH33">
        <v>0</v>
      </c>
      <c r="GI33">
        <v>0</v>
      </c>
      <c r="GJ33">
        <v>0</v>
      </c>
      <c r="GK33">
        <v>0</v>
      </c>
      <c r="GL33">
        <v>0</v>
      </c>
      <c r="GM33">
        <v>0</v>
      </c>
      <c r="GN33">
        <v>0</v>
      </c>
      <c r="GO33">
        <v>0</v>
      </c>
      <c r="GP33">
        <v>0</v>
      </c>
      <c r="GQ33">
        <v>0</v>
      </c>
      <c r="GR33">
        <v>0</v>
      </c>
    </row>
    <row r="34" spans="1:200" x14ac:dyDescent="0.25">
      <c r="A34" t="s">
        <v>322</v>
      </c>
      <c r="B34">
        <v>214783926</v>
      </c>
      <c r="C34">
        <v>214783926</v>
      </c>
      <c r="D34">
        <v>208034886</v>
      </c>
      <c r="E34">
        <v>121354546</v>
      </c>
      <c r="F34">
        <v>30403053</v>
      </c>
      <c r="G34">
        <v>29957521</v>
      </c>
      <c r="H34">
        <v>2278282</v>
      </c>
      <c r="I34">
        <v>0</v>
      </c>
      <c r="J34">
        <v>0</v>
      </c>
      <c r="K34">
        <v>2081341</v>
      </c>
      <c r="L34">
        <v>22787478</v>
      </c>
      <c r="M34">
        <v>120</v>
      </c>
      <c r="N34">
        <v>2801347</v>
      </c>
      <c r="O34">
        <v>9</v>
      </c>
      <c r="P34">
        <v>8944</v>
      </c>
      <c r="Q34">
        <v>0</v>
      </c>
      <c r="R34">
        <v>19</v>
      </c>
      <c r="S34">
        <v>339970</v>
      </c>
      <c r="T34">
        <v>13</v>
      </c>
      <c r="U34">
        <v>0</v>
      </c>
      <c r="V34">
        <v>109</v>
      </c>
      <c r="W34">
        <v>66591</v>
      </c>
      <c r="X34">
        <v>26632</v>
      </c>
      <c r="Y34">
        <v>10208</v>
      </c>
      <c r="Z34">
        <v>26</v>
      </c>
      <c r="AA34">
        <v>1933</v>
      </c>
      <c r="AB34">
        <v>31</v>
      </c>
      <c r="AC34">
        <v>0</v>
      </c>
      <c r="AD34">
        <v>0</v>
      </c>
      <c r="AE34">
        <v>90951493</v>
      </c>
      <c r="AF34">
        <v>79813024</v>
      </c>
      <c r="AG34">
        <v>682648</v>
      </c>
      <c r="AH34">
        <v>3098166</v>
      </c>
      <c r="AI34">
        <v>639</v>
      </c>
      <c r="AJ34">
        <v>5</v>
      </c>
      <c r="AK34">
        <v>1342</v>
      </c>
      <c r="AL34">
        <v>5823631</v>
      </c>
      <c r="AM34">
        <v>655</v>
      </c>
      <c r="AN34">
        <v>5080</v>
      </c>
      <c r="AO34">
        <v>4350</v>
      </c>
      <c r="AP34">
        <v>-2070</v>
      </c>
      <c r="AQ34">
        <v>482135</v>
      </c>
      <c r="AR34">
        <v>53174906</v>
      </c>
      <c r="AS34">
        <v>45734121</v>
      </c>
      <c r="AT34">
        <v>7440785</v>
      </c>
      <c r="AU34">
        <v>-38523</v>
      </c>
      <c r="AV34">
        <v>-38523</v>
      </c>
      <c r="AW34">
        <v>0</v>
      </c>
      <c r="AX34">
        <v>0</v>
      </c>
      <c r="AY34">
        <v>0</v>
      </c>
      <c r="AZ34">
        <v>134574</v>
      </c>
      <c r="BA34">
        <v>0</v>
      </c>
      <c r="BB34">
        <v>0</v>
      </c>
      <c r="BC34">
        <v>0</v>
      </c>
      <c r="BD34">
        <v>15</v>
      </c>
      <c r="BE34">
        <v>26455</v>
      </c>
      <c r="BF34">
        <v>1822393</v>
      </c>
      <c r="BG34">
        <v>0</v>
      </c>
      <c r="BH34">
        <v>-3921091</v>
      </c>
      <c r="BI34">
        <v>0</v>
      </c>
      <c r="BJ34">
        <v>0</v>
      </c>
      <c r="BK34">
        <v>205</v>
      </c>
      <c r="BL34">
        <v>877919</v>
      </c>
      <c r="BM34">
        <v>95678</v>
      </c>
      <c r="BN34">
        <v>1113725</v>
      </c>
      <c r="BO34">
        <v>6350353</v>
      </c>
      <c r="BP34">
        <v>543835</v>
      </c>
      <c r="BQ34">
        <v>2644</v>
      </c>
      <c r="BR34">
        <v>429107</v>
      </c>
      <c r="BS34">
        <v>0</v>
      </c>
      <c r="BT34">
        <v>0</v>
      </c>
      <c r="BU34">
        <v>-575</v>
      </c>
      <c r="BV34">
        <v>0</v>
      </c>
      <c r="BW34">
        <v>-452</v>
      </c>
      <c r="BX34">
        <v>0</v>
      </c>
      <c r="BY34">
        <v>0</v>
      </c>
      <c r="BZ34">
        <v>0</v>
      </c>
      <c r="CA34">
        <v>0</v>
      </c>
      <c r="CB34">
        <v>4523</v>
      </c>
      <c r="CC34">
        <v>0</v>
      </c>
      <c r="CD34">
        <v>0</v>
      </c>
      <c r="CE34">
        <v>0</v>
      </c>
      <c r="CF34">
        <v>0</v>
      </c>
      <c r="CG34">
        <v>2484975</v>
      </c>
      <c r="CH34">
        <v>2483813</v>
      </c>
      <c r="CI34">
        <v>1162</v>
      </c>
      <c r="CJ34">
        <v>0</v>
      </c>
      <c r="CK34">
        <v>0</v>
      </c>
      <c r="CL34">
        <v>0</v>
      </c>
      <c r="CM34">
        <v>0</v>
      </c>
      <c r="CN34">
        <v>-2379</v>
      </c>
      <c r="CO34">
        <v>0</v>
      </c>
      <c r="CP34">
        <v>0</v>
      </c>
      <c r="CQ34">
        <v>0</v>
      </c>
      <c r="CR34">
        <v>3250</v>
      </c>
      <c r="CS34">
        <v>0</v>
      </c>
      <c r="CT34">
        <v>291</v>
      </c>
      <c r="CU34">
        <v>0</v>
      </c>
      <c r="CV34">
        <v>0</v>
      </c>
      <c r="CW34">
        <v>0</v>
      </c>
      <c r="CX34">
        <v>0</v>
      </c>
      <c r="CY34">
        <v>0</v>
      </c>
      <c r="CZ34">
        <v>0</v>
      </c>
      <c r="DA34">
        <v>0</v>
      </c>
      <c r="DB34">
        <v>0</v>
      </c>
      <c r="DC34">
        <v>0</v>
      </c>
      <c r="DD34">
        <v>0</v>
      </c>
      <c r="DE34">
        <v>0</v>
      </c>
      <c r="DF34">
        <v>25652673</v>
      </c>
      <c r="DG34">
        <v>-212571</v>
      </c>
      <c r="DH34">
        <v>0</v>
      </c>
      <c r="DI34">
        <v>-133939</v>
      </c>
      <c r="DJ34">
        <v>-32149</v>
      </c>
      <c r="DK34">
        <v>0</v>
      </c>
      <c r="DL34">
        <v>-14049</v>
      </c>
      <c r="DM34">
        <v>-25</v>
      </c>
      <c r="DN34">
        <v>-25156</v>
      </c>
      <c r="DO34">
        <v>-7253</v>
      </c>
      <c r="DP34">
        <v>22120584</v>
      </c>
      <c r="DQ34">
        <v>19641590</v>
      </c>
      <c r="DR34">
        <v>2478994</v>
      </c>
      <c r="DS34">
        <v>562060</v>
      </c>
      <c r="DT34">
        <v>687702</v>
      </c>
      <c r="DU34">
        <v>-125642</v>
      </c>
      <c r="DV34">
        <v>44555</v>
      </c>
      <c r="DW34">
        <v>3138045</v>
      </c>
      <c r="DX34">
        <v>3249108</v>
      </c>
      <c r="DY34">
        <v>0</v>
      </c>
      <c r="DZ34">
        <v>2043280</v>
      </c>
      <c r="EA34">
        <v>390987</v>
      </c>
      <c r="EB34">
        <v>379484</v>
      </c>
      <c r="EC34">
        <v>0</v>
      </c>
      <c r="ED34">
        <v>14040</v>
      </c>
      <c r="EE34">
        <v>345587</v>
      </c>
      <c r="EF34">
        <v>75730</v>
      </c>
      <c r="EG34">
        <v>-111063</v>
      </c>
      <c r="EH34">
        <v>0</v>
      </c>
      <c r="EI34">
        <v>-32745</v>
      </c>
      <c r="EJ34">
        <v>-55517</v>
      </c>
      <c r="EK34">
        <v>-1</v>
      </c>
      <c r="EL34">
        <v>-110</v>
      </c>
      <c r="EM34">
        <v>-10561</v>
      </c>
      <c r="EN34">
        <v>-3400</v>
      </c>
      <c r="EO34">
        <v>-8729</v>
      </c>
      <c r="EP34">
        <v>5367052</v>
      </c>
      <c r="EQ34">
        <v>5135285</v>
      </c>
      <c r="ER34">
        <v>4776069</v>
      </c>
      <c r="ES34">
        <v>4749391</v>
      </c>
      <c r="ET34">
        <v>21694</v>
      </c>
      <c r="EU34">
        <v>4984</v>
      </c>
      <c r="EV34">
        <v>112869</v>
      </c>
      <c r="EW34">
        <v>0</v>
      </c>
      <c r="EX34">
        <v>0</v>
      </c>
      <c r="EY34">
        <v>0</v>
      </c>
      <c r="EZ34">
        <v>0</v>
      </c>
      <c r="FA34">
        <v>0</v>
      </c>
      <c r="FB34">
        <v>0</v>
      </c>
      <c r="FC34">
        <v>0</v>
      </c>
      <c r="FD34">
        <v>0</v>
      </c>
      <c r="FE34">
        <v>0</v>
      </c>
      <c r="FF34">
        <v>57801</v>
      </c>
      <c r="FG34">
        <v>0</v>
      </c>
      <c r="FH34">
        <v>0</v>
      </c>
      <c r="FI34">
        <v>188546</v>
      </c>
      <c r="FJ34">
        <v>0</v>
      </c>
      <c r="FK34">
        <v>0</v>
      </c>
      <c r="FL34">
        <v>0</v>
      </c>
      <c r="FM34">
        <v>0</v>
      </c>
      <c r="FN34">
        <v>158655</v>
      </c>
      <c r="FO34">
        <v>2184</v>
      </c>
      <c r="FP34">
        <v>156</v>
      </c>
      <c r="FQ34">
        <v>1020</v>
      </c>
      <c r="FR34">
        <v>1008</v>
      </c>
      <c r="FS34">
        <v>70928</v>
      </c>
      <c r="FT34">
        <v>0</v>
      </c>
      <c r="FU34">
        <v>0</v>
      </c>
      <c r="FV34">
        <v>70928</v>
      </c>
      <c r="FW34">
        <v>0</v>
      </c>
      <c r="FX34">
        <v>0</v>
      </c>
      <c r="FY34">
        <v>0</v>
      </c>
      <c r="FZ34">
        <v>734</v>
      </c>
      <c r="GA34">
        <v>0</v>
      </c>
      <c r="GB34">
        <v>0</v>
      </c>
      <c r="GC34">
        <v>0</v>
      </c>
      <c r="GD34">
        <v>0</v>
      </c>
      <c r="GE34">
        <v>0</v>
      </c>
      <c r="GF34">
        <v>0</v>
      </c>
      <c r="GG34">
        <v>0</v>
      </c>
      <c r="GH34">
        <v>0</v>
      </c>
      <c r="GI34">
        <v>0</v>
      </c>
      <c r="GJ34">
        <v>0</v>
      </c>
      <c r="GK34">
        <v>0</v>
      </c>
      <c r="GL34">
        <v>0</v>
      </c>
      <c r="GM34">
        <v>0</v>
      </c>
      <c r="GN34">
        <v>0</v>
      </c>
      <c r="GO34">
        <v>0</v>
      </c>
      <c r="GP34">
        <v>0</v>
      </c>
      <c r="GQ34">
        <v>0</v>
      </c>
      <c r="GR34">
        <v>0</v>
      </c>
    </row>
    <row r="35" spans="1:200" x14ac:dyDescent="0.25">
      <c r="A35" t="s">
        <v>323</v>
      </c>
      <c r="B35">
        <v>39672052</v>
      </c>
      <c r="C35">
        <v>39672052</v>
      </c>
      <c r="D35">
        <v>38037081</v>
      </c>
      <c r="E35">
        <v>23683595</v>
      </c>
      <c r="F35">
        <v>4851988</v>
      </c>
      <c r="G35">
        <v>4839727</v>
      </c>
      <c r="H35">
        <v>441025</v>
      </c>
      <c r="I35">
        <v>0</v>
      </c>
      <c r="J35">
        <v>0</v>
      </c>
      <c r="K35">
        <v>314801</v>
      </c>
      <c r="L35">
        <v>3559649</v>
      </c>
      <c r="M35">
        <v>0</v>
      </c>
      <c r="N35">
        <v>517867</v>
      </c>
      <c r="O35">
        <v>0</v>
      </c>
      <c r="P35">
        <v>6385</v>
      </c>
      <c r="Q35">
        <v>0</v>
      </c>
      <c r="R35">
        <v>0</v>
      </c>
      <c r="S35">
        <v>11716</v>
      </c>
      <c r="T35">
        <v>0</v>
      </c>
      <c r="U35">
        <v>0</v>
      </c>
      <c r="V35">
        <v>0</v>
      </c>
      <c r="W35">
        <v>249</v>
      </c>
      <c r="X35">
        <v>296</v>
      </c>
      <c r="Y35">
        <v>0</v>
      </c>
      <c r="Z35">
        <v>0</v>
      </c>
      <c r="AA35">
        <v>0</v>
      </c>
      <c r="AB35">
        <v>0</v>
      </c>
      <c r="AC35">
        <v>0</v>
      </c>
      <c r="AD35">
        <v>0</v>
      </c>
      <c r="AE35">
        <v>18831607</v>
      </c>
      <c r="AF35">
        <v>17037566</v>
      </c>
      <c r="AG35">
        <v>108841</v>
      </c>
      <c r="AH35">
        <v>1017899</v>
      </c>
      <c r="AI35">
        <v>-2</v>
      </c>
      <c r="AJ35">
        <v>0</v>
      </c>
      <c r="AK35">
        <v>2</v>
      </c>
      <c r="AL35">
        <v>574109</v>
      </c>
      <c r="AM35">
        <v>0</v>
      </c>
      <c r="AN35">
        <v>5041</v>
      </c>
      <c r="AO35">
        <v>0</v>
      </c>
      <c r="AP35">
        <v>-733</v>
      </c>
      <c r="AQ35">
        <v>39778</v>
      </c>
      <c r="AR35">
        <v>8567931</v>
      </c>
      <c r="AS35">
        <v>6831742</v>
      </c>
      <c r="AT35">
        <v>1736189</v>
      </c>
      <c r="AU35">
        <v>0</v>
      </c>
      <c r="AV35">
        <v>0</v>
      </c>
      <c r="AW35">
        <v>0</v>
      </c>
      <c r="AX35">
        <v>0</v>
      </c>
      <c r="AY35">
        <v>0</v>
      </c>
      <c r="AZ35">
        <v>0</v>
      </c>
      <c r="BA35">
        <v>0</v>
      </c>
      <c r="BB35">
        <v>0</v>
      </c>
      <c r="BC35">
        <v>0</v>
      </c>
      <c r="BD35">
        <v>0</v>
      </c>
      <c r="BE35">
        <v>18545</v>
      </c>
      <c r="BF35">
        <v>390</v>
      </c>
      <c r="BG35">
        <v>0</v>
      </c>
      <c r="BH35">
        <v>0</v>
      </c>
      <c r="BI35">
        <v>0</v>
      </c>
      <c r="BJ35">
        <v>0</v>
      </c>
      <c r="BK35">
        <v>0</v>
      </c>
      <c r="BL35">
        <v>35997</v>
      </c>
      <c r="BM35">
        <v>62852</v>
      </c>
      <c r="BN35">
        <v>40778</v>
      </c>
      <c r="BO35">
        <v>1065440</v>
      </c>
      <c r="BP35">
        <v>513214</v>
      </c>
      <c r="BQ35">
        <v>0</v>
      </c>
      <c r="BR35">
        <v>0</v>
      </c>
      <c r="BS35">
        <v>0</v>
      </c>
      <c r="BT35">
        <v>0</v>
      </c>
      <c r="BU35">
        <v>-575</v>
      </c>
      <c r="BV35">
        <v>0</v>
      </c>
      <c r="BW35">
        <v>-452</v>
      </c>
      <c r="BX35">
        <v>0</v>
      </c>
      <c r="BY35">
        <v>0</v>
      </c>
      <c r="BZ35">
        <v>0</v>
      </c>
      <c r="CA35">
        <v>0</v>
      </c>
      <c r="CB35">
        <v>0</v>
      </c>
      <c r="CC35">
        <v>0</v>
      </c>
      <c r="CD35">
        <v>0</v>
      </c>
      <c r="CE35">
        <v>0</v>
      </c>
      <c r="CF35">
        <v>0</v>
      </c>
      <c r="CG35">
        <v>340988</v>
      </c>
      <c r="CH35">
        <v>340708</v>
      </c>
      <c r="CI35">
        <v>280</v>
      </c>
      <c r="CJ35">
        <v>0</v>
      </c>
      <c r="CK35">
        <v>0</v>
      </c>
      <c r="CL35">
        <v>0</v>
      </c>
      <c r="CM35">
        <v>0</v>
      </c>
      <c r="CN35">
        <v>280</v>
      </c>
      <c r="CO35">
        <v>0</v>
      </c>
      <c r="CP35">
        <v>0</v>
      </c>
      <c r="CQ35">
        <v>0</v>
      </c>
      <c r="CR35">
        <v>0</v>
      </c>
      <c r="CS35">
        <v>0</v>
      </c>
      <c r="CT35">
        <v>0</v>
      </c>
      <c r="CU35">
        <v>0</v>
      </c>
      <c r="CV35">
        <v>0</v>
      </c>
      <c r="CW35">
        <v>0</v>
      </c>
      <c r="CX35">
        <v>0</v>
      </c>
      <c r="CY35">
        <v>0</v>
      </c>
      <c r="CZ35">
        <v>0</v>
      </c>
      <c r="DA35">
        <v>0</v>
      </c>
      <c r="DB35">
        <v>0</v>
      </c>
      <c r="DC35">
        <v>0</v>
      </c>
      <c r="DD35">
        <v>0</v>
      </c>
      <c r="DE35">
        <v>0</v>
      </c>
      <c r="DF35">
        <v>4976494</v>
      </c>
      <c r="DG35">
        <v>-53903</v>
      </c>
      <c r="DH35">
        <v>0</v>
      </c>
      <c r="DI35">
        <v>-16237</v>
      </c>
      <c r="DJ35">
        <v>-32149</v>
      </c>
      <c r="DK35">
        <v>0</v>
      </c>
      <c r="DL35">
        <v>0</v>
      </c>
      <c r="DM35">
        <v>0</v>
      </c>
      <c r="DN35">
        <v>-5474</v>
      </c>
      <c r="DO35">
        <v>-43</v>
      </c>
      <c r="DP35">
        <v>4356806</v>
      </c>
      <c r="DQ35">
        <v>3843183</v>
      </c>
      <c r="DR35">
        <v>513623</v>
      </c>
      <c r="DS35">
        <v>35018</v>
      </c>
      <c r="DT35">
        <v>83395</v>
      </c>
      <c r="DU35">
        <v>-48377</v>
      </c>
      <c r="DV35">
        <v>5404</v>
      </c>
      <c r="DW35">
        <v>633169</v>
      </c>
      <c r="DX35">
        <v>706280</v>
      </c>
      <c r="DY35">
        <v>0</v>
      </c>
      <c r="DZ35">
        <v>150182</v>
      </c>
      <c r="EA35">
        <v>0</v>
      </c>
      <c r="EB35">
        <v>379484</v>
      </c>
      <c r="EC35">
        <v>0</v>
      </c>
      <c r="ED35">
        <v>5230</v>
      </c>
      <c r="EE35">
        <v>166895</v>
      </c>
      <c r="EF35">
        <v>4489</v>
      </c>
      <c r="EG35">
        <v>-73111</v>
      </c>
      <c r="EH35">
        <v>0</v>
      </c>
      <c r="EI35">
        <v>-12330</v>
      </c>
      <c r="EJ35">
        <v>-55517</v>
      </c>
      <c r="EK35">
        <v>-1</v>
      </c>
      <c r="EL35">
        <v>-24</v>
      </c>
      <c r="EM35">
        <v>-5119</v>
      </c>
      <c r="EN35">
        <v>-120</v>
      </c>
      <c r="EO35">
        <v>0</v>
      </c>
      <c r="EP35">
        <v>467339</v>
      </c>
      <c r="EQ35">
        <v>456525</v>
      </c>
      <c r="ER35">
        <v>437841</v>
      </c>
      <c r="ES35">
        <v>411163</v>
      </c>
      <c r="ET35">
        <v>21694</v>
      </c>
      <c r="EU35">
        <v>4984</v>
      </c>
      <c r="EV35">
        <v>15121</v>
      </c>
      <c r="EW35">
        <v>0</v>
      </c>
      <c r="EX35">
        <v>0</v>
      </c>
      <c r="EY35">
        <v>0</v>
      </c>
      <c r="EZ35">
        <v>0</v>
      </c>
      <c r="FA35">
        <v>0</v>
      </c>
      <c r="FB35">
        <v>0</v>
      </c>
      <c r="FC35">
        <v>0</v>
      </c>
      <c r="FD35">
        <v>0</v>
      </c>
      <c r="FE35">
        <v>0</v>
      </c>
      <c r="FF35">
        <v>3563</v>
      </c>
      <c r="FG35">
        <v>0</v>
      </c>
      <c r="FH35">
        <v>0</v>
      </c>
      <c r="FI35">
        <v>0</v>
      </c>
      <c r="FJ35">
        <v>0</v>
      </c>
      <c r="FK35">
        <v>0</v>
      </c>
      <c r="FL35">
        <v>0</v>
      </c>
      <c r="FM35">
        <v>0</v>
      </c>
      <c r="FN35">
        <v>7068</v>
      </c>
      <c r="FO35">
        <v>1997</v>
      </c>
      <c r="FP35">
        <v>62</v>
      </c>
      <c r="FQ35">
        <v>917</v>
      </c>
      <c r="FR35">
        <v>1018</v>
      </c>
      <c r="FS35">
        <v>1749</v>
      </c>
      <c r="FT35">
        <v>0</v>
      </c>
      <c r="FU35">
        <v>0</v>
      </c>
      <c r="FV35">
        <v>1749</v>
      </c>
      <c r="FW35">
        <v>0</v>
      </c>
      <c r="FX35">
        <v>0</v>
      </c>
      <c r="FY35">
        <v>0</v>
      </c>
      <c r="FZ35">
        <v>734</v>
      </c>
      <c r="GA35">
        <v>0</v>
      </c>
      <c r="GB35">
        <v>0</v>
      </c>
      <c r="GC35">
        <v>0</v>
      </c>
      <c r="GD35">
        <v>0</v>
      </c>
      <c r="GE35">
        <v>0</v>
      </c>
      <c r="GF35">
        <v>0</v>
      </c>
      <c r="GG35">
        <v>0</v>
      </c>
      <c r="GH35">
        <v>0</v>
      </c>
      <c r="GI35">
        <v>0</v>
      </c>
      <c r="GJ35">
        <v>0</v>
      </c>
      <c r="GK35">
        <v>0</v>
      </c>
      <c r="GL35">
        <v>0</v>
      </c>
      <c r="GM35">
        <v>0</v>
      </c>
      <c r="GN35">
        <v>0</v>
      </c>
      <c r="GO35">
        <v>0</v>
      </c>
      <c r="GP35">
        <v>0</v>
      </c>
      <c r="GQ35">
        <v>0</v>
      </c>
      <c r="GR35">
        <v>0</v>
      </c>
    </row>
    <row r="36" spans="1:200" x14ac:dyDescent="0.25">
      <c r="A36" t="s">
        <v>324</v>
      </c>
      <c r="B36">
        <v>8750548</v>
      </c>
      <c r="C36">
        <v>8750548</v>
      </c>
      <c r="D36">
        <v>8306291</v>
      </c>
      <c r="E36">
        <v>5966864</v>
      </c>
      <c r="F36">
        <v>479726</v>
      </c>
      <c r="G36">
        <v>453723</v>
      </c>
      <c r="H36">
        <v>64346</v>
      </c>
      <c r="I36">
        <v>0</v>
      </c>
      <c r="J36">
        <v>0</v>
      </c>
      <c r="K36">
        <v>14128</v>
      </c>
      <c r="L36">
        <v>374368</v>
      </c>
      <c r="M36">
        <v>0</v>
      </c>
      <c r="N36">
        <v>881</v>
      </c>
      <c r="O36">
        <v>0</v>
      </c>
      <c r="P36">
        <v>0</v>
      </c>
      <c r="Q36">
        <v>0</v>
      </c>
      <c r="R36">
        <v>0</v>
      </c>
      <c r="S36">
        <v>0</v>
      </c>
      <c r="T36">
        <v>0</v>
      </c>
      <c r="U36">
        <v>0</v>
      </c>
      <c r="V36">
        <v>0</v>
      </c>
      <c r="W36">
        <v>26003</v>
      </c>
      <c r="X36">
        <v>0</v>
      </c>
      <c r="Y36">
        <v>0</v>
      </c>
      <c r="Z36">
        <v>0</v>
      </c>
      <c r="AA36">
        <v>0</v>
      </c>
      <c r="AB36">
        <v>0</v>
      </c>
      <c r="AC36">
        <v>0</v>
      </c>
      <c r="AD36">
        <v>0</v>
      </c>
      <c r="AE36">
        <v>5487138</v>
      </c>
      <c r="AF36">
        <v>2915949</v>
      </c>
      <c r="AG36">
        <v>9454</v>
      </c>
      <c r="AH36">
        <v>89119</v>
      </c>
      <c r="AI36">
        <v>0</v>
      </c>
      <c r="AJ36">
        <v>0</v>
      </c>
      <c r="AK36">
        <v>27</v>
      </c>
      <c r="AL36">
        <v>2471981</v>
      </c>
      <c r="AM36">
        <v>5</v>
      </c>
      <c r="AN36">
        <v>0</v>
      </c>
      <c r="AO36">
        <v>0</v>
      </c>
      <c r="AP36">
        <v>0</v>
      </c>
      <c r="AQ36">
        <v>601</v>
      </c>
      <c r="AR36">
        <v>1151988</v>
      </c>
      <c r="AS36">
        <v>1151988</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7435</v>
      </c>
      <c r="CH36">
        <v>7435</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937411</v>
      </c>
      <c r="DG36">
        <v>-10788</v>
      </c>
      <c r="DH36">
        <v>0</v>
      </c>
      <c r="DI36">
        <v>-8786</v>
      </c>
      <c r="DJ36">
        <v>0</v>
      </c>
      <c r="DK36">
        <v>0</v>
      </c>
      <c r="DL36">
        <v>0</v>
      </c>
      <c r="DM36">
        <v>0</v>
      </c>
      <c r="DN36">
        <v>-2002</v>
      </c>
      <c r="DO36">
        <v>0</v>
      </c>
      <c r="DP36">
        <v>891124</v>
      </c>
      <c r="DQ36">
        <v>869365</v>
      </c>
      <c r="DR36">
        <v>21759</v>
      </c>
      <c r="DS36">
        <v>8133</v>
      </c>
      <c r="DT36">
        <v>10637</v>
      </c>
      <c r="DU36">
        <v>-2504</v>
      </c>
      <c r="DV36">
        <v>0</v>
      </c>
      <c r="DW36">
        <v>48942</v>
      </c>
      <c r="DX36">
        <v>50031</v>
      </c>
      <c r="DY36">
        <v>0</v>
      </c>
      <c r="DZ36">
        <v>37019</v>
      </c>
      <c r="EA36">
        <v>0</v>
      </c>
      <c r="EB36">
        <v>0</v>
      </c>
      <c r="EC36">
        <v>0</v>
      </c>
      <c r="ED36">
        <v>36</v>
      </c>
      <c r="EE36">
        <v>12976</v>
      </c>
      <c r="EF36">
        <v>0</v>
      </c>
      <c r="EG36">
        <v>-1089</v>
      </c>
      <c r="EH36">
        <v>0</v>
      </c>
      <c r="EI36">
        <v>-932</v>
      </c>
      <c r="EJ36">
        <v>0</v>
      </c>
      <c r="EK36">
        <v>0</v>
      </c>
      <c r="EL36">
        <v>0</v>
      </c>
      <c r="EM36">
        <v>-157</v>
      </c>
      <c r="EN36">
        <v>0</v>
      </c>
      <c r="EO36">
        <v>0</v>
      </c>
      <c r="EP36">
        <v>242593</v>
      </c>
      <c r="EQ36">
        <v>214009</v>
      </c>
      <c r="ER36">
        <v>213484</v>
      </c>
      <c r="ES36">
        <v>213484</v>
      </c>
      <c r="ET36">
        <v>0</v>
      </c>
      <c r="EU36">
        <v>0</v>
      </c>
      <c r="EV36">
        <v>525</v>
      </c>
      <c r="EW36">
        <v>0</v>
      </c>
      <c r="EX36">
        <v>0</v>
      </c>
      <c r="EY36">
        <v>0</v>
      </c>
      <c r="EZ36">
        <v>0</v>
      </c>
      <c r="FA36">
        <v>0</v>
      </c>
      <c r="FB36">
        <v>0</v>
      </c>
      <c r="FC36">
        <v>0</v>
      </c>
      <c r="FD36">
        <v>0</v>
      </c>
      <c r="FE36">
        <v>0</v>
      </c>
      <c r="FF36">
        <v>0</v>
      </c>
      <c r="FG36">
        <v>0</v>
      </c>
      <c r="FH36">
        <v>0</v>
      </c>
      <c r="FI36">
        <v>0</v>
      </c>
      <c r="FJ36">
        <v>0</v>
      </c>
      <c r="FK36">
        <v>0</v>
      </c>
      <c r="FL36">
        <v>0</v>
      </c>
      <c r="FM36">
        <v>0</v>
      </c>
      <c r="FN36">
        <v>26313</v>
      </c>
      <c r="FO36">
        <v>0</v>
      </c>
      <c r="FP36">
        <v>0</v>
      </c>
      <c r="FQ36">
        <v>0</v>
      </c>
      <c r="FR36">
        <v>0</v>
      </c>
      <c r="FS36">
        <v>2271</v>
      </c>
      <c r="FT36">
        <v>0</v>
      </c>
      <c r="FU36">
        <v>0</v>
      </c>
      <c r="FV36">
        <v>2271</v>
      </c>
      <c r="FW36">
        <v>0</v>
      </c>
      <c r="FX36">
        <v>0</v>
      </c>
      <c r="FY36">
        <v>0</v>
      </c>
      <c r="FZ36">
        <v>0</v>
      </c>
      <c r="GA36">
        <v>0</v>
      </c>
      <c r="GB36">
        <v>0</v>
      </c>
      <c r="GC36">
        <v>0</v>
      </c>
      <c r="GD36">
        <v>0</v>
      </c>
      <c r="GE36">
        <v>0</v>
      </c>
      <c r="GF36">
        <v>0</v>
      </c>
      <c r="GG36">
        <v>0</v>
      </c>
      <c r="GH36">
        <v>0</v>
      </c>
      <c r="GI36">
        <v>0</v>
      </c>
      <c r="GJ36">
        <v>0</v>
      </c>
      <c r="GK36">
        <v>0</v>
      </c>
      <c r="GL36">
        <v>0</v>
      </c>
      <c r="GM36">
        <v>0</v>
      </c>
      <c r="GN36">
        <v>0</v>
      </c>
      <c r="GO36">
        <v>0</v>
      </c>
      <c r="GP36">
        <v>0</v>
      </c>
      <c r="GQ36">
        <v>0</v>
      </c>
      <c r="GR36">
        <v>0</v>
      </c>
    </row>
    <row r="37" spans="1:200" x14ac:dyDescent="0.25">
      <c r="A37" t="s">
        <v>325</v>
      </c>
      <c r="B37">
        <v>17070448</v>
      </c>
      <c r="C37">
        <v>17070448</v>
      </c>
      <c r="D37">
        <v>15874937</v>
      </c>
      <c r="E37">
        <v>8247980</v>
      </c>
      <c r="F37">
        <v>1618706</v>
      </c>
      <c r="G37">
        <v>1616220</v>
      </c>
      <c r="H37">
        <v>114443</v>
      </c>
      <c r="I37">
        <v>0</v>
      </c>
      <c r="J37">
        <v>0</v>
      </c>
      <c r="K37">
        <v>61985</v>
      </c>
      <c r="L37">
        <v>1420545</v>
      </c>
      <c r="M37">
        <v>14</v>
      </c>
      <c r="N37">
        <v>19168</v>
      </c>
      <c r="O37">
        <v>0</v>
      </c>
      <c r="P37">
        <v>65</v>
      </c>
      <c r="Q37">
        <v>0</v>
      </c>
      <c r="R37">
        <v>0</v>
      </c>
      <c r="S37">
        <v>0</v>
      </c>
      <c r="T37">
        <v>0</v>
      </c>
      <c r="U37">
        <v>0</v>
      </c>
      <c r="V37">
        <v>0</v>
      </c>
      <c r="W37">
        <v>249</v>
      </c>
      <c r="X37">
        <v>2237</v>
      </c>
      <c r="Y37">
        <v>0</v>
      </c>
      <c r="Z37">
        <v>0</v>
      </c>
      <c r="AA37">
        <v>0</v>
      </c>
      <c r="AB37">
        <v>0</v>
      </c>
      <c r="AC37">
        <v>0</v>
      </c>
      <c r="AD37">
        <v>0</v>
      </c>
      <c r="AE37">
        <v>6629274</v>
      </c>
      <c r="AF37">
        <v>5931086</v>
      </c>
      <c r="AG37">
        <v>48371</v>
      </c>
      <c r="AH37">
        <v>245589</v>
      </c>
      <c r="AI37">
        <v>-23</v>
      </c>
      <c r="AJ37">
        <v>0</v>
      </c>
      <c r="AK37">
        <v>11</v>
      </c>
      <c r="AL37">
        <v>196791</v>
      </c>
      <c r="AM37">
        <v>650</v>
      </c>
      <c r="AN37">
        <v>0</v>
      </c>
      <c r="AO37">
        <v>4350</v>
      </c>
      <c r="AP37">
        <v>-35</v>
      </c>
      <c r="AQ37">
        <v>27138</v>
      </c>
      <c r="AR37">
        <v>5507675</v>
      </c>
      <c r="AS37">
        <v>3522033</v>
      </c>
      <c r="AT37">
        <v>1985642</v>
      </c>
      <c r="AU37">
        <v>3236</v>
      </c>
      <c r="AV37">
        <v>3236</v>
      </c>
      <c r="AW37">
        <v>0</v>
      </c>
      <c r="AX37">
        <v>0</v>
      </c>
      <c r="AY37">
        <v>0</v>
      </c>
      <c r="AZ37">
        <v>0</v>
      </c>
      <c r="BA37">
        <v>0</v>
      </c>
      <c r="BB37">
        <v>0</v>
      </c>
      <c r="BC37">
        <v>0</v>
      </c>
      <c r="BD37">
        <v>15</v>
      </c>
      <c r="BE37">
        <v>1489</v>
      </c>
      <c r="BF37">
        <v>0</v>
      </c>
      <c r="BG37">
        <v>0</v>
      </c>
      <c r="BH37">
        <v>0</v>
      </c>
      <c r="BI37">
        <v>0</v>
      </c>
      <c r="BJ37">
        <v>0</v>
      </c>
      <c r="BK37">
        <v>0</v>
      </c>
      <c r="BL37">
        <v>346348</v>
      </c>
      <c r="BM37">
        <v>1254</v>
      </c>
      <c r="BN37">
        <v>60948</v>
      </c>
      <c r="BO37">
        <v>1567829</v>
      </c>
      <c r="BP37">
        <v>0</v>
      </c>
      <c r="BQ37">
        <v>0</v>
      </c>
      <c r="BR37">
        <v>0</v>
      </c>
      <c r="BS37">
        <v>0</v>
      </c>
      <c r="BT37">
        <v>0</v>
      </c>
      <c r="BU37">
        <v>0</v>
      </c>
      <c r="BV37">
        <v>0</v>
      </c>
      <c r="BW37">
        <v>0</v>
      </c>
      <c r="BX37">
        <v>0</v>
      </c>
      <c r="BY37">
        <v>0</v>
      </c>
      <c r="BZ37">
        <v>0</v>
      </c>
      <c r="CA37">
        <v>0</v>
      </c>
      <c r="CB37">
        <v>4523</v>
      </c>
      <c r="CC37">
        <v>0</v>
      </c>
      <c r="CD37">
        <v>0</v>
      </c>
      <c r="CE37">
        <v>0</v>
      </c>
      <c r="CF37">
        <v>0</v>
      </c>
      <c r="CG37">
        <v>108310</v>
      </c>
      <c r="CH37">
        <v>108283</v>
      </c>
      <c r="CI37">
        <v>27</v>
      </c>
      <c r="CJ37">
        <v>0</v>
      </c>
      <c r="CK37">
        <v>0</v>
      </c>
      <c r="CL37">
        <v>0</v>
      </c>
      <c r="CM37">
        <v>0</v>
      </c>
      <c r="CN37">
        <v>27</v>
      </c>
      <c r="CO37">
        <v>0</v>
      </c>
      <c r="CP37">
        <v>0</v>
      </c>
      <c r="CQ37">
        <v>0</v>
      </c>
      <c r="CR37">
        <v>0</v>
      </c>
      <c r="CS37">
        <v>0</v>
      </c>
      <c r="CT37">
        <v>0</v>
      </c>
      <c r="CU37">
        <v>0</v>
      </c>
      <c r="CV37">
        <v>0</v>
      </c>
      <c r="CW37">
        <v>0</v>
      </c>
      <c r="CX37">
        <v>0</v>
      </c>
      <c r="CY37">
        <v>0</v>
      </c>
      <c r="CZ37">
        <v>0</v>
      </c>
      <c r="DA37">
        <v>0</v>
      </c>
      <c r="DB37">
        <v>0</v>
      </c>
      <c r="DC37">
        <v>0</v>
      </c>
      <c r="DD37">
        <v>0</v>
      </c>
      <c r="DE37">
        <v>0</v>
      </c>
      <c r="DF37">
        <v>1968412</v>
      </c>
      <c r="DG37">
        <v>-16552</v>
      </c>
      <c r="DH37">
        <v>0</v>
      </c>
      <c r="DI37">
        <v>-9034</v>
      </c>
      <c r="DJ37">
        <v>0</v>
      </c>
      <c r="DK37">
        <v>0</v>
      </c>
      <c r="DL37">
        <v>0</v>
      </c>
      <c r="DM37">
        <v>0</v>
      </c>
      <c r="DN37">
        <v>-5878</v>
      </c>
      <c r="DO37">
        <v>-1640</v>
      </c>
      <c r="DP37">
        <v>1784196</v>
      </c>
      <c r="DQ37">
        <v>1712677</v>
      </c>
      <c r="DR37">
        <v>71519</v>
      </c>
      <c r="DS37">
        <v>18255</v>
      </c>
      <c r="DT37">
        <v>27273</v>
      </c>
      <c r="DU37">
        <v>-9018</v>
      </c>
      <c r="DV37">
        <v>2961</v>
      </c>
      <c r="DW37">
        <v>179552</v>
      </c>
      <c r="DX37">
        <v>180387</v>
      </c>
      <c r="DY37">
        <v>0</v>
      </c>
      <c r="DZ37">
        <v>93632</v>
      </c>
      <c r="EA37">
        <v>0</v>
      </c>
      <c r="EB37">
        <v>0</v>
      </c>
      <c r="EC37">
        <v>0</v>
      </c>
      <c r="ED37">
        <v>0</v>
      </c>
      <c r="EE37">
        <v>70067</v>
      </c>
      <c r="EF37">
        <v>16688</v>
      </c>
      <c r="EG37">
        <v>-835</v>
      </c>
      <c r="EH37">
        <v>0</v>
      </c>
      <c r="EI37">
        <v>-15</v>
      </c>
      <c r="EJ37">
        <v>0</v>
      </c>
      <c r="EK37">
        <v>0</v>
      </c>
      <c r="EL37">
        <v>0</v>
      </c>
      <c r="EM37">
        <v>-649</v>
      </c>
      <c r="EN37">
        <v>-171</v>
      </c>
      <c r="EO37">
        <v>0</v>
      </c>
      <c r="EP37">
        <v>42560</v>
      </c>
      <c r="EQ37">
        <v>10927</v>
      </c>
      <c r="ER37">
        <v>1824</v>
      </c>
      <c r="ES37">
        <v>1824</v>
      </c>
      <c r="ET37">
        <v>0</v>
      </c>
      <c r="EU37">
        <v>0</v>
      </c>
      <c r="EV37">
        <v>8396</v>
      </c>
      <c r="EW37">
        <v>0</v>
      </c>
      <c r="EX37">
        <v>0</v>
      </c>
      <c r="EY37">
        <v>0</v>
      </c>
      <c r="EZ37">
        <v>0</v>
      </c>
      <c r="FA37">
        <v>0</v>
      </c>
      <c r="FB37">
        <v>0</v>
      </c>
      <c r="FC37">
        <v>0</v>
      </c>
      <c r="FD37">
        <v>0</v>
      </c>
      <c r="FE37">
        <v>0</v>
      </c>
      <c r="FF37">
        <v>707</v>
      </c>
      <c r="FG37">
        <v>0</v>
      </c>
      <c r="FH37">
        <v>0</v>
      </c>
      <c r="FI37">
        <v>0</v>
      </c>
      <c r="FJ37">
        <v>0</v>
      </c>
      <c r="FK37">
        <v>0</v>
      </c>
      <c r="FL37">
        <v>0</v>
      </c>
      <c r="FM37">
        <v>0</v>
      </c>
      <c r="FN37">
        <v>31623</v>
      </c>
      <c r="FO37">
        <v>10</v>
      </c>
      <c r="FP37">
        <v>10</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0</v>
      </c>
      <c r="GL37">
        <v>0</v>
      </c>
      <c r="GM37">
        <v>0</v>
      </c>
      <c r="GN37">
        <v>0</v>
      </c>
      <c r="GO37">
        <v>0</v>
      </c>
      <c r="GP37">
        <v>0</v>
      </c>
      <c r="GQ37">
        <v>0</v>
      </c>
      <c r="GR37">
        <v>0</v>
      </c>
    </row>
    <row r="38" spans="1:200" x14ac:dyDescent="0.25">
      <c r="A38" t="s">
        <v>326</v>
      </c>
      <c r="B38">
        <v>12217756</v>
      </c>
      <c r="C38">
        <v>12217756</v>
      </c>
      <c r="D38">
        <v>11254960</v>
      </c>
      <c r="E38">
        <v>5807253</v>
      </c>
      <c r="F38">
        <v>1404625</v>
      </c>
      <c r="G38">
        <v>1404625</v>
      </c>
      <c r="H38">
        <v>160195</v>
      </c>
      <c r="I38">
        <v>0</v>
      </c>
      <c r="J38">
        <v>0</v>
      </c>
      <c r="K38">
        <v>47859</v>
      </c>
      <c r="L38">
        <v>1182130</v>
      </c>
      <c r="M38">
        <v>-4</v>
      </c>
      <c r="N38">
        <v>14445</v>
      </c>
      <c r="O38">
        <v>0</v>
      </c>
      <c r="P38">
        <v>0</v>
      </c>
      <c r="Q38">
        <v>0</v>
      </c>
      <c r="R38">
        <v>0</v>
      </c>
      <c r="S38">
        <v>0</v>
      </c>
      <c r="T38">
        <v>0</v>
      </c>
      <c r="U38">
        <v>0</v>
      </c>
      <c r="V38">
        <v>0</v>
      </c>
      <c r="W38">
        <v>0</v>
      </c>
      <c r="X38">
        <v>0</v>
      </c>
      <c r="Y38">
        <v>0</v>
      </c>
      <c r="Z38">
        <v>0</v>
      </c>
      <c r="AA38">
        <v>0</v>
      </c>
      <c r="AB38">
        <v>0</v>
      </c>
      <c r="AC38">
        <v>0</v>
      </c>
      <c r="AD38">
        <v>0</v>
      </c>
      <c r="AE38">
        <v>4402628</v>
      </c>
      <c r="AF38">
        <v>4046052</v>
      </c>
      <c r="AG38">
        <v>53761</v>
      </c>
      <c r="AH38">
        <v>220850</v>
      </c>
      <c r="AI38">
        <v>0</v>
      </c>
      <c r="AJ38">
        <v>0</v>
      </c>
      <c r="AK38">
        <v>91</v>
      </c>
      <c r="AL38">
        <v>68377</v>
      </c>
      <c r="AM38">
        <v>0</v>
      </c>
      <c r="AN38">
        <v>0</v>
      </c>
      <c r="AO38">
        <v>0</v>
      </c>
      <c r="AP38">
        <v>13</v>
      </c>
      <c r="AQ38">
        <v>7116</v>
      </c>
      <c r="AR38">
        <v>4073133</v>
      </c>
      <c r="AS38">
        <v>3992122</v>
      </c>
      <c r="AT38">
        <v>81011</v>
      </c>
      <c r="AU38">
        <v>0</v>
      </c>
      <c r="AV38">
        <v>0</v>
      </c>
      <c r="AW38">
        <v>0</v>
      </c>
      <c r="AX38">
        <v>0</v>
      </c>
      <c r="AY38">
        <v>0</v>
      </c>
      <c r="AZ38">
        <v>0</v>
      </c>
      <c r="BA38">
        <v>0</v>
      </c>
      <c r="BB38">
        <v>0</v>
      </c>
      <c r="BC38">
        <v>0</v>
      </c>
      <c r="BD38">
        <v>0</v>
      </c>
      <c r="BE38">
        <v>0</v>
      </c>
      <c r="BF38">
        <v>0</v>
      </c>
      <c r="BG38">
        <v>0</v>
      </c>
      <c r="BH38">
        <v>0</v>
      </c>
      <c r="BI38">
        <v>0</v>
      </c>
      <c r="BJ38">
        <v>0</v>
      </c>
      <c r="BK38">
        <v>0</v>
      </c>
      <c r="BL38">
        <v>0</v>
      </c>
      <c r="BM38">
        <v>0</v>
      </c>
      <c r="BN38">
        <v>81011</v>
      </c>
      <c r="BO38">
        <v>0</v>
      </c>
      <c r="BP38">
        <v>0</v>
      </c>
      <c r="BQ38">
        <v>0</v>
      </c>
      <c r="BR38">
        <v>0</v>
      </c>
      <c r="BS38">
        <v>0</v>
      </c>
      <c r="BT38">
        <v>0</v>
      </c>
      <c r="BU38">
        <v>0</v>
      </c>
      <c r="BV38">
        <v>0</v>
      </c>
      <c r="BW38">
        <v>0</v>
      </c>
      <c r="BX38">
        <v>0</v>
      </c>
      <c r="BY38">
        <v>0</v>
      </c>
      <c r="BZ38">
        <v>0</v>
      </c>
      <c r="CA38">
        <v>0</v>
      </c>
      <c r="CB38">
        <v>0</v>
      </c>
      <c r="CC38">
        <v>0</v>
      </c>
      <c r="CD38">
        <v>0</v>
      </c>
      <c r="CE38">
        <v>0</v>
      </c>
      <c r="CF38">
        <v>0</v>
      </c>
      <c r="CG38">
        <v>52524</v>
      </c>
      <c r="CH38">
        <v>52524</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1084148</v>
      </c>
      <c r="DG38">
        <v>-11622</v>
      </c>
      <c r="DH38">
        <v>0</v>
      </c>
      <c r="DI38">
        <v>-3925</v>
      </c>
      <c r="DJ38">
        <v>0</v>
      </c>
      <c r="DK38">
        <v>0</v>
      </c>
      <c r="DL38">
        <v>0</v>
      </c>
      <c r="DM38">
        <v>0</v>
      </c>
      <c r="DN38">
        <v>-6262</v>
      </c>
      <c r="DO38">
        <v>-1435</v>
      </c>
      <c r="DP38">
        <v>966385</v>
      </c>
      <c r="DQ38">
        <v>963303</v>
      </c>
      <c r="DR38">
        <v>3082</v>
      </c>
      <c r="DS38">
        <v>20584</v>
      </c>
      <c r="DT38">
        <v>37942</v>
      </c>
      <c r="DU38">
        <v>-17358</v>
      </c>
      <c r="DV38">
        <v>357</v>
      </c>
      <c r="DW38">
        <v>108444</v>
      </c>
      <c r="DX38">
        <v>112971</v>
      </c>
      <c r="DY38">
        <v>0</v>
      </c>
      <c r="DZ38">
        <v>79723</v>
      </c>
      <c r="EA38">
        <v>0</v>
      </c>
      <c r="EB38">
        <v>0</v>
      </c>
      <c r="EC38">
        <v>0</v>
      </c>
      <c r="ED38">
        <v>0</v>
      </c>
      <c r="EE38">
        <v>28469</v>
      </c>
      <c r="EF38">
        <v>4779</v>
      </c>
      <c r="EG38">
        <v>-4527</v>
      </c>
      <c r="EH38">
        <v>0</v>
      </c>
      <c r="EI38">
        <v>-2271</v>
      </c>
      <c r="EJ38">
        <v>0</v>
      </c>
      <c r="EK38">
        <v>0</v>
      </c>
      <c r="EL38">
        <v>0</v>
      </c>
      <c r="EM38">
        <v>-1660</v>
      </c>
      <c r="EN38">
        <v>-596</v>
      </c>
      <c r="EO38">
        <v>0</v>
      </c>
      <c r="EP38">
        <v>237902</v>
      </c>
      <c r="EQ38">
        <v>224722</v>
      </c>
      <c r="ER38">
        <v>0</v>
      </c>
      <c r="ES38">
        <v>0</v>
      </c>
      <c r="ET38">
        <v>0</v>
      </c>
      <c r="EU38">
        <v>0</v>
      </c>
      <c r="EV38">
        <v>23601</v>
      </c>
      <c r="EW38">
        <v>0</v>
      </c>
      <c r="EX38">
        <v>0</v>
      </c>
      <c r="EY38">
        <v>0</v>
      </c>
      <c r="EZ38">
        <v>0</v>
      </c>
      <c r="FA38">
        <v>0</v>
      </c>
      <c r="FB38">
        <v>0</v>
      </c>
      <c r="FC38">
        <v>0</v>
      </c>
      <c r="FD38">
        <v>0</v>
      </c>
      <c r="FE38">
        <v>0</v>
      </c>
      <c r="FF38">
        <v>13844</v>
      </c>
      <c r="FG38">
        <v>0</v>
      </c>
      <c r="FH38">
        <v>0</v>
      </c>
      <c r="FI38">
        <v>187277</v>
      </c>
      <c r="FJ38">
        <v>0</v>
      </c>
      <c r="FK38">
        <v>0</v>
      </c>
      <c r="FL38">
        <v>0</v>
      </c>
      <c r="FM38">
        <v>0</v>
      </c>
      <c r="FN38">
        <v>13180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row>
    <row r="39" spans="1:200" x14ac:dyDescent="0.25">
      <c r="A39" t="s">
        <v>327</v>
      </c>
      <c r="B39">
        <v>19019799</v>
      </c>
      <c r="C39">
        <v>19019799</v>
      </c>
      <c r="D39">
        <v>18523462</v>
      </c>
      <c r="E39">
        <v>10020657</v>
      </c>
      <c r="F39">
        <v>2428737</v>
      </c>
      <c r="G39">
        <v>2428516</v>
      </c>
      <c r="H39">
        <v>292039</v>
      </c>
      <c r="I39">
        <v>0</v>
      </c>
      <c r="J39">
        <v>0</v>
      </c>
      <c r="K39">
        <v>94605</v>
      </c>
      <c r="L39">
        <v>1874863</v>
      </c>
      <c r="M39">
        <v>0</v>
      </c>
      <c r="N39">
        <v>165374</v>
      </c>
      <c r="O39">
        <v>9</v>
      </c>
      <c r="P39">
        <v>1626</v>
      </c>
      <c r="Q39">
        <v>0</v>
      </c>
      <c r="R39">
        <v>19</v>
      </c>
      <c r="S39">
        <v>0</v>
      </c>
      <c r="T39">
        <v>0</v>
      </c>
      <c r="U39">
        <v>0</v>
      </c>
      <c r="V39">
        <v>109</v>
      </c>
      <c r="W39">
        <v>74</v>
      </c>
      <c r="X39">
        <v>18</v>
      </c>
      <c r="Y39">
        <v>0</v>
      </c>
      <c r="Z39">
        <v>0</v>
      </c>
      <c r="AA39">
        <v>0</v>
      </c>
      <c r="AB39">
        <v>1</v>
      </c>
      <c r="AC39">
        <v>0</v>
      </c>
      <c r="AD39">
        <v>0</v>
      </c>
      <c r="AE39">
        <v>7591920</v>
      </c>
      <c r="AF39">
        <v>7006149</v>
      </c>
      <c r="AG39">
        <v>48515</v>
      </c>
      <c r="AH39">
        <v>236639</v>
      </c>
      <c r="AI39">
        <v>664</v>
      </c>
      <c r="AJ39">
        <v>5</v>
      </c>
      <c r="AK39">
        <v>1</v>
      </c>
      <c r="AL39">
        <v>233153</v>
      </c>
      <c r="AM39">
        <v>0</v>
      </c>
      <c r="AN39">
        <v>0</v>
      </c>
      <c r="AO39">
        <v>0</v>
      </c>
      <c r="AP39">
        <v>-604</v>
      </c>
      <c r="AQ39">
        <v>20266</v>
      </c>
      <c r="AR39">
        <v>5934477</v>
      </c>
      <c r="AS39">
        <v>3258284</v>
      </c>
      <c r="AT39">
        <v>2676193</v>
      </c>
      <c r="AU39">
        <v>6366</v>
      </c>
      <c r="AV39">
        <v>6366</v>
      </c>
      <c r="AW39">
        <v>0</v>
      </c>
      <c r="AX39">
        <v>0</v>
      </c>
      <c r="AY39">
        <v>0</v>
      </c>
      <c r="AZ39">
        <v>0</v>
      </c>
      <c r="BA39">
        <v>0</v>
      </c>
      <c r="BB39">
        <v>0</v>
      </c>
      <c r="BC39">
        <v>0</v>
      </c>
      <c r="BD39">
        <v>0</v>
      </c>
      <c r="BE39">
        <v>0</v>
      </c>
      <c r="BF39">
        <v>1816943</v>
      </c>
      <c r="BG39">
        <v>0</v>
      </c>
      <c r="BH39">
        <v>0</v>
      </c>
      <c r="BI39">
        <v>0</v>
      </c>
      <c r="BJ39">
        <v>0</v>
      </c>
      <c r="BK39">
        <v>0</v>
      </c>
      <c r="BL39">
        <v>135621</v>
      </c>
      <c r="BM39">
        <v>25391</v>
      </c>
      <c r="BN39">
        <v>293801</v>
      </c>
      <c r="BO39">
        <v>396136</v>
      </c>
      <c r="BP39">
        <v>0</v>
      </c>
      <c r="BQ39">
        <v>1687</v>
      </c>
      <c r="BR39">
        <v>248</v>
      </c>
      <c r="BS39">
        <v>0</v>
      </c>
      <c r="BT39">
        <v>0</v>
      </c>
      <c r="BU39">
        <v>0</v>
      </c>
      <c r="BV39">
        <v>0</v>
      </c>
      <c r="BW39">
        <v>0</v>
      </c>
      <c r="BX39">
        <v>0</v>
      </c>
      <c r="BY39">
        <v>0</v>
      </c>
      <c r="BZ39">
        <v>0</v>
      </c>
      <c r="CA39">
        <v>0</v>
      </c>
      <c r="CB39">
        <v>0</v>
      </c>
      <c r="CC39">
        <v>0</v>
      </c>
      <c r="CD39">
        <v>0</v>
      </c>
      <c r="CE39">
        <v>0</v>
      </c>
      <c r="CF39">
        <v>0</v>
      </c>
      <c r="CG39">
        <v>167548</v>
      </c>
      <c r="CH39">
        <v>167548</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2313285</v>
      </c>
      <c r="DG39">
        <v>-6415</v>
      </c>
      <c r="DH39">
        <v>0</v>
      </c>
      <c r="DI39">
        <v>-4959</v>
      </c>
      <c r="DJ39">
        <v>0</v>
      </c>
      <c r="DK39">
        <v>0</v>
      </c>
      <c r="DL39">
        <v>0</v>
      </c>
      <c r="DM39">
        <v>0</v>
      </c>
      <c r="DN39">
        <v>-1275</v>
      </c>
      <c r="DO39">
        <v>-181</v>
      </c>
      <c r="DP39">
        <v>2075840</v>
      </c>
      <c r="DQ39">
        <v>1700858</v>
      </c>
      <c r="DR39">
        <v>374982</v>
      </c>
      <c r="DS39">
        <v>22008</v>
      </c>
      <c r="DT39">
        <v>26608</v>
      </c>
      <c r="DU39">
        <v>-4600</v>
      </c>
      <c r="DV39">
        <v>26607</v>
      </c>
      <c r="DW39">
        <v>195245</v>
      </c>
      <c r="DX39">
        <v>200219</v>
      </c>
      <c r="DY39">
        <v>0</v>
      </c>
      <c r="DZ39">
        <v>151074</v>
      </c>
      <c r="EA39">
        <v>0</v>
      </c>
      <c r="EB39">
        <v>0</v>
      </c>
      <c r="EC39">
        <v>0</v>
      </c>
      <c r="ED39">
        <v>8769</v>
      </c>
      <c r="EE39">
        <v>8643</v>
      </c>
      <c r="EF39">
        <v>31733</v>
      </c>
      <c r="EG39">
        <v>-4974</v>
      </c>
      <c r="EH39">
        <v>0</v>
      </c>
      <c r="EI39">
        <v>-1770</v>
      </c>
      <c r="EJ39">
        <v>0</v>
      </c>
      <c r="EK39">
        <v>0</v>
      </c>
      <c r="EL39">
        <v>0</v>
      </c>
      <c r="EM39">
        <v>-1429</v>
      </c>
      <c r="EN39">
        <v>-1775</v>
      </c>
      <c r="EO39">
        <v>0</v>
      </c>
      <c r="EP39">
        <v>87495</v>
      </c>
      <c r="EQ39">
        <v>37845</v>
      </c>
      <c r="ER39">
        <v>1141</v>
      </c>
      <c r="ES39">
        <v>1141</v>
      </c>
      <c r="ET39">
        <v>0</v>
      </c>
      <c r="EU39">
        <v>0</v>
      </c>
      <c r="EV39">
        <v>35114</v>
      </c>
      <c r="EW39">
        <v>0</v>
      </c>
      <c r="EX39">
        <v>0</v>
      </c>
      <c r="EY39">
        <v>0</v>
      </c>
      <c r="EZ39">
        <v>0</v>
      </c>
      <c r="FA39">
        <v>0</v>
      </c>
      <c r="FB39">
        <v>0</v>
      </c>
      <c r="FC39">
        <v>0</v>
      </c>
      <c r="FD39">
        <v>0</v>
      </c>
      <c r="FE39">
        <v>0</v>
      </c>
      <c r="FF39">
        <v>1590</v>
      </c>
      <c r="FG39">
        <v>0</v>
      </c>
      <c r="FH39">
        <v>0</v>
      </c>
      <c r="FI39">
        <v>0</v>
      </c>
      <c r="FJ39">
        <v>0</v>
      </c>
      <c r="FK39">
        <v>0</v>
      </c>
      <c r="FL39">
        <v>0</v>
      </c>
      <c r="FM39">
        <v>0</v>
      </c>
      <c r="FN39">
        <v>49622</v>
      </c>
      <c r="FO39">
        <v>28</v>
      </c>
      <c r="FP39">
        <v>28</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0</v>
      </c>
      <c r="GL39">
        <v>0</v>
      </c>
      <c r="GM39">
        <v>0</v>
      </c>
      <c r="GN39">
        <v>0</v>
      </c>
      <c r="GO39">
        <v>0</v>
      </c>
      <c r="GP39">
        <v>0</v>
      </c>
      <c r="GQ39">
        <v>0</v>
      </c>
      <c r="GR39">
        <v>0</v>
      </c>
    </row>
    <row r="40" spans="1:200" x14ac:dyDescent="0.25">
      <c r="A40" t="s">
        <v>328</v>
      </c>
      <c r="B40">
        <v>20245689</v>
      </c>
      <c r="C40">
        <v>20245689</v>
      </c>
      <c r="D40">
        <v>19693103</v>
      </c>
      <c r="E40">
        <v>14424020</v>
      </c>
      <c r="F40">
        <v>1633027</v>
      </c>
      <c r="G40">
        <v>1633027</v>
      </c>
      <c r="H40">
        <v>135208</v>
      </c>
      <c r="I40">
        <v>0</v>
      </c>
      <c r="J40">
        <v>0</v>
      </c>
      <c r="K40">
        <v>34274</v>
      </c>
      <c r="L40">
        <v>1463570</v>
      </c>
      <c r="M40">
        <v>92</v>
      </c>
      <c r="N40">
        <v>-152</v>
      </c>
      <c r="O40">
        <v>0</v>
      </c>
      <c r="P40">
        <v>35</v>
      </c>
      <c r="Q40">
        <v>0</v>
      </c>
      <c r="R40">
        <v>0</v>
      </c>
      <c r="S40">
        <v>0</v>
      </c>
      <c r="T40">
        <v>0</v>
      </c>
      <c r="U40">
        <v>0</v>
      </c>
      <c r="V40">
        <v>0</v>
      </c>
      <c r="W40">
        <v>0</v>
      </c>
      <c r="X40">
        <v>0</v>
      </c>
      <c r="Y40">
        <v>0</v>
      </c>
      <c r="Z40">
        <v>0</v>
      </c>
      <c r="AA40">
        <v>0</v>
      </c>
      <c r="AB40">
        <v>0</v>
      </c>
      <c r="AC40">
        <v>0</v>
      </c>
      <c r="AD40">
        <v>0</v>
      </c>
      <c r="AE40">
        <v>12790993</v>
      </c>
      <c r="AF40">
        <v>12020515</v>
      </c>
      <c r="AG40">
        <v>32998</v>
      </c>
      <c r="AH40">
        <v>574987</v>
      </c>
      <c r="AI40">
        <v>0</v>
      </c>
      <c r="AJ40">
        <v>0</v>
      </c>
      <c r="AK40">
        <v>650</v>
      </c>
      <c r="AL40">
        <v>111544</v>
      </c>
      <c r="AM40">
        <v>0</v>
      </c>
      <c r="AN40">
        <v>0</v>
      </c>
      <c r="AO40">
        <v>0</v>
      </c>
      <c r="AP40">
        <v>-232</v>
      </c>
      <c r="AQ40">
        <v>16818</v>
      </c>
      <c r="AR40">
        <v>1664595</v>
      </c>
      <c r="AS40">
        <v>1664595</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91764</v>
      </c>
      <c r="CH40">
        <v>91764</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3504476</v>
      </c>
      <c r="DG40">
        <v>-13494</v>
      </c>
      <c r="DH40">
        <v>0</v>
      </c>
      <c r="DI40">
        <v>-5250</v>
      </c>
      <c r="DJ40">
        <v>0</v>
      </c>
      <c r="DK40">
        <v>0</v>
      </c>
      <c r="DL40">
        <v>0</v>
      </c>
      <c r="DM40">
        <v>-25</v>
      </c>
      <c r="DN40">
        <v>-4265</v>
      </c>
      <c r="DO40">
        <v>-3954</v>
      </c>
      <c r="DP40">
        <v>3215571</v>
      </c>
      <c r="DQ40">
        <v>2981415</v>
      </c>
      <c r="DR40">
        <v>234156</v>
      </c>
      <c r="DS40">
        <v>39574</v>
      </c>
      <c r="DT40">
        <v>62442</v>
      </c>
      <c r="DU40">
        <v>-22868</v>
      </c>
      <c r="DV40">
        <v>0</v>
      </c>
      <c r="DW40">
        <v>262825</v>
      </c>
      <c r="DX40">
        <v>268011</v>
      </c>
      <c r="DY40">
        <v>0</v>
      </c>
      <c r="DZ40">
        <v>191428</v>
      </c>
      <c r="EA40">
        <v>0</v>
      </c>
      <c r="EB40">
        <v>0</v>
      </c>
      <c r="EC40">
        <v>0</v>
      </c>
      <c r="ED40">
        <v>5</v>
      </c>
      <c r="EE40">
        <v>58537</v>
      </c>
      <c r="EF40">
        <v>18041</v>
      </c>
      <c r="EG40">
        <v>-5186</v>
      </c>
      <c r="EH40">
        <v>0</v>
      </c>
      <c r="EI40">
        <v>-2815</v>
      </c>
      <c r="EJ40">
        <v>0</v>
      </c>
      <c r="EK40">
        <v>0</v>
      </c>
      <c r="EL40">
        <v>-86</v>
      </c>
      <c r="EM40">
        <v>-1547</v>
      </c>
      <c r="EN40">
        <v>-738</v>
      </c>
      <c r="EO40">
        <v>0</v>
      </c>
      <c r="EP40">
        <v>8248</v>
      </c>
      <c r="EQ40">
        <v>4386</v>
      </c>
      <c r="ER40">
        <v>0</v>
      </c>
      <c r="ES40">
        <v>0</v>
      </c>
      <c r="ET40">
        <v>0</v>
      </c>
      <c r="EU40">
        <v>0</v>
      </c>
      <c r="EV40">
        <v>4373</v>
      </c>
      <c r="EW40">
        <v>0</v>
      </c>
      <c r="EX40">
        <v>0</v>
      </c>
      <c r="EY40">
        <v>0</v>
      </c>
      <c r="EZ40">
        <v>0</v>
      </c>
      <c r="FA40">
        <v>0</v>
      </c>
      <c r="FB40">
        <v>0</v>
      </c>
      <c r="FC40">
        <v>0</v>
      </c>
      <c r="FD40">
        <v>0</v>
      </c>
      <c r="FE40">
        <v>0</v>
      </c>
      <c r="FF40">
        <v>13</v>
      </c>
      <c r="FG40">
        <v>0</v>
      </c>
      <c r="FH40">
        <v>0</v>
      </c>
      <c r="FI40">
        <v>0</v>
      </c>
      <c r="FJ40">
        <v>0</v>
      </c>
      <c r="FK40">
        <v>0</v>
      </c>
      <c r="FL40">
        <v>0</v>
      </c>
      <c r="FM40">
        <v>0</v>
      </c>
      <c r="FN40">
        <v>3829</v>
      </c>
      <c r="FO40">
        <v>33</v>
      </c>
      <c r="FP40">
        <v>0</v>
      </c>
      <c r="FQ40">
        <v>33</v>
      </c>
      <c r="FR40">
        <v>0</v>
      </c>
      <c r="FS40">
        <v>0</v>
      </c>
      <c r="FT40">
        <v>0</v>
      </c>
      <c r="FU40">
        <v>0</v>
      </c>
      <c r="FV40">
        <v>0</v>
      </c>
      <c r="FW40">
        <v>0</v>
      </c>
      <c r="FX40">
        <v>0</v>
      </c>
      <c r="FY40">
        <v>0</v>
      </c>
      <c r="FZ40">
        <v>0</v>
      </c>
      <c r="GA40">
        <v>0</v>
      </c>
      <c r="GB40">
        <v>0</v>
      </c>
      <c r="GC40">
        <v>0</v>
      </c>
      <c r="GD40">
        <v>0</v>
      </c>
      <c r="GE40">
        <v>0</v>
      </c>
      <c r="GF40">
        <v>0</v>
      </c>
      <c r="GG40">
        <v>0</v>
      </c>
      <c r="GH40">
        <v>0</v>
      </c>
      <c r="GI40">
        <v>0</v>
      </c>
      <c r="GJ40">
        <v>0</v>
      </c>
      <c r="GK40">
        <v>0</v>
      </c>
      <c r="GL40">
        <v>0</v>
      </c>
      <c r="GM40">
        <v>0</v>
      </c>
      <c r="GN40">
        <v>0</v>
      </c>
      <c r="GO40">
        <v>0</v>
      </c>
      <c r="GP40">
        <v>0</v>
      </c>
      <c r="GQ40">
        <v>0</v>
      </c>
      <c r="GR40">
        <v>0</v>
      </c>
    </row>
    <row r="41" spans="1:200" x14ac:dyDescent="0.25">
      <c r="A41" t="s">
        <v>329</v>
      </c>
      <c r="B41">
        <v>97807634</v>
      </c>
      <c r="C41">
        <v>97807634</v>
      </c>
      <c r="D41">
        <v>96345052</v>
      </c>
      <c r="E41">
        <v>53204177</v>
      </c>
      <c r="F41">
        <v>17986244</v>
      </c>
      <c r="G41">
        <v>17581683</v>
      </c>
      <c r="H41">
        <v>1071026</v>
      </c>
      <c r="I41">
        <v>0</v>
      </c>
      <c r="J41">
        <v>0</v>
      </c>
      <c r="K41">
        <v>1513689</v>
      </c>
      <c r="L41">
        <v>12912353</v>
      </c>
      <c r="M41">
        <v>18</v>
      </c>
      <c r="N41">
        <v>2083764</v>
      </c>
      <c r="O41">
        <v>0</v>
      </c>
      <c r="P41">
        <v>833</v>
      </c>
      <c r="Q41">
        <v>0</v>
      </c>
      <c r="R41">
        <v>0</v>
      </c>
      <c r="S41">
        <v>328254</v>
      </c>
      <c r="T41">
        <v>13</v>
      </c>
      <c r="U41">
        <v>0</v>
      </c>
      <c r="V41">
        <v>0</v>
      </c>
      <c r="W41">
        <v>40016</v>
      </c>
      <c r="X41">
        <v>24081</v>
      </c>
      <c r="Y41">
        <v>10208</v>
      </c>
      <c r="Z41">
        <v>26</v>
      </c>
      <c r="AA41">
        <v>1933</v>
      </c>
      <c r="AB41">
        <v>30</v>
      </c>
      <c r="AC41">
        <v>0</v>
      </c>
      <c r="AD41">
        <v>0</v>
      </c>
      <c r="AE41">
        <v>35217933</v>
      </c>
      <c r="AF41">
        <v>30855707</v>
      </c>
      <c r="AG41">
        <v>380708</v>
      </c>
      <c r="AH41">
        <v>713083</v>
      </c>
      <c r="AI41">
        <v>0</v>
      </c>
      <c r="AJ41">
        <v>0</v>
      </c>
      <c r="AK41">
        <v>560</v>
      </c>
      <c r="AL41">
        <v>2167676</v>
      </c>
      <c r="AM41">
        <v>0</v>
      </c>
      <c r="AN41">
        <v>39</v>
      </c>
      <c r="AO41">
        <v>0</v>
      </c>
      <c r="AP41">
        <v>-479</v>
      </c>
      <c r="AQ41">
        <v>370418</v>
      </c>
      <c r="AR41">
        <v>26275107</v>
      </c>
      <c r="AS41">
        <v>25313357</v>
      </c>
      <c r="AT41">
        <v>961750</v>
      </c>
      <c r="AU41">
        <v>-48125</v>
      </c>
      <c r="AV41">
        <v>-48125</v>
      </c>
      <c r="AW41">
        <v>0</v>
      </c>
      <c r="AX41">
        <v>0</v>
      </c>
      <c r="AY41">
        <v>0</v>
      </c>
      <c r="AZ41">
        <v>134574</v>
      </c>
      <c r="BA41">
        <v>0</v>
      </c>
      <c r="BB41">
        <v>0</v>
      </c>
      <c r="BC41">
        <v>0</v>
      </c>
      <c r="BD41">
        <v>0</v>
      </c>
      <c r="BE41">
        <v>6421</v>
      </c>
      <c r="BF41">
        <v>5060</v>
      </c>
      <c r="BG41">
        <v>0</v>
      </c>
      <c r="BH41">
        <v>-3921091</v>
      </c>
      <c r="BI41">
        <v>0</v>
      </c>
      <c r="BJ41">
        <v>0</v>
      </c>
      <c r="BK41">
        <v>205</v>
      </c>
      <c r="BL41">
        <v>359953</v>
      </c>
      <c r="BM41">
        <v>6181</v>
      </c>
      <c r="BN41">
        <v>637187</v>
      </c>
      <c r="BO41">
        <v>3320948</v>
      </c>
      <c r="BP41">
        <v>30621</v>
      </c>
      <c r="BQ41">
        <v>957</v>
      </c>
      <c r="BR41">
        <v>428859</v>
      </c>
      <c r="BS41">
        <v>0</v>
      </c>
      <c r="BT41">
        <v>0</v>
      </c>
      <c r="BU41">
        <v>0</v>
      </c>
      <c r="BV41">
        <v>0</v>
      </c>
      <c r="BW41">
        <v>0</v>
      </c>
      <c r="BX41">
        <v>0</v>
      </c>
      <c r="BY41">
        <v>0</v>
      </c>
      <c r="BZ41">
        <v>0</v>
      </c>
      <c r="CA41">
        <v>0</v>
      </c>
      <c r="CB41">
        <v>0</v>
      </c>
      <c r="CC41">
        <v>0</v>
      </c>
      <c r="CD41">
        <v>0</v>
      </c>
      <c r="CE41">
        <v>0</v>
      </c>
      <c r="CF41">
        <v>0</v>
      </c>
      <c r="CG41">
        <v>1716406</v>
      </c>
      <c r="CH41">
        <v>1715551</v>
      </c>
      <c r="CI41">
        <v>855</v>
      </c>
      <c r="CJ41">
        <v>0</v>
      </c>
      <c r="CK41">
        <v>0</v>
      </c>
      <c r="CL41">
        <v>0</v>
      </c>
      <c r="CM41">
        <v>0</v>
      </c>
      <c r="CN41">
        <v>-2686</v>
      </c>
      <c r="CO41">
        <v>0</v>
      </c>
      <c r="CP41">
        <v>0</v>
      </c>
      <c r="CQ41">
        <v>0</v>
      </c>
      <c r="CR41">
        <v>3250</v>
      </c>
      <c r="CS41">
        <v>0</v>
      </c>
      <c r="CT41">
        <v>291</v>
      </c>
      <c r="CU41">
        <v>0</v>
      </c>
      <c r="CV41">
        <v>0</v>
      </c>
      <c r="CW41">
        <v>0</v>
      </c>
      <c r="CX41">
        <v>0</v>
      </c>
      <c r="CY41">
        <v>0</v>
      </c>
      <c r="CZ41">
        <v>0</v>
      </c>
      <c r="DA41">
        <v>0</v>
      </c>
      <c r="DB41">
        <v>0</v>
      </c>
      <c r="DC41">
        <v>0</v>
      </c>
      <c r="DD41">
        <v>0</v>
      </c>
      <c r="DE41">
        <v>0</v>
      </c>
      <c r="DF41">
        <v>10868447</v>
      </c>
      <c r="DG41">
        <v>-99797</v>
      </c>
      <c r="DH41">
        <v>0</v>
      </c>
      <c r="DI41">
        <v>-85748</v>
      </c>
      <c r="DJ41">
        <v>0</v>
      </c>
      <c r="DK41">
        <v>0</v>
      </c>
      <c r="DL41">
        <v>-14049</v>
      </c>
      <c r="DM41">
        <v>0</v>
      </c>
      <c r="DN41">
        <v>0</v>
      </c>
      <c r="DO41">
        <v>0</v>
      </c>
      <c r="DP41">
        <v>8830662</v>
      </c>
      <c r="DQ41">
        <v>7570789</v>
      </c>
      <c r="DR41">
        <v>1259873</v>
      </c>
      <c r="DS41">
        <v>418488</v>
      </c>
      <c r="DT41">
        <v>439405</v>
      </c>
      <c r="DU41">
        <v>-20917</v>
      </c>
      <c r="DV41">
        <v>9226</v>
      </c>
      <c r="DW41">
        <v>1709868</v>
      </c>
      <c r="DX41">
        <v>1731209</v>
      </c>
      <c r="DY41">
        <v>0</v>
      </c>
      <c r="DZ41">
        <v>1340222</v>
      </c>
      <c r="EA41">
        <v>390987</v>
      </c>
      <c r="EB41">
        <v>0</v>
      </c>
      <c r="EC41">
        <v>0</v>
      </c>
      <c r="ED41">
        <v>0</v>
      </c>
      <c r="EE41">
        <v>0</v>
      </c>
      <c r="EF41">
        <v>0</v>
      </c>
      <c r="EG41">
        <v>-21341</v>
      </c>
      <c r="EH41">
        <v>0</v>
      </c>
      <c r="EI41">
        <v>-12612</v>
      </c>
      <c r="EJ41">
        <v>0</v>
      </c>
      <c r="EK41">
        <v>0</v>
      </c>
      <c r="EL41">
        <v>0</v>
      </c>
      <c r="EM41">
        <v>0</v>
      </c>
      <c r="EN41">
        <v>0</v>
      </c>
      <c r="EO41">
        <v>-8729</v>
      </c>
      <c r="EP41">
        <v>4280915</v>
      </c>
      <c r="EQ41">
        <v>4186871</v>
      </c>
      <c r="ER41">
        <v>4121779</v>
      </c>
      <c r="ES41">
        <v>4121779</v>
      </c>
      <c r="ET41">
        <v>0</v>
      </c>
      <c r="EU41">
        <v>0</v>
      </c>
      <c r="EV41">
        <v>25739</v>
      </c>
      <c r="EW41">
        <v>0</v>
      </c>
      <c r="EX41">
        <v>0</v>
      </c>
      <c r="EY41">
        <v>0</v>
      </c>
      <c r="EZ41">
        <v>0</v>
      </c>
      <c r="FA41">
        <v>0</v>
      </c>
      <c r="FB41">
        <v>0</v>
      </c>
      <c r="FC41">
        <v>0</v>
      </c>
      <c r="FD41">
        <v>0</v>
      </c>
      <c r="FE41">
        <v>0</v>
      </c>
      <c r="FF41">
        <v>38084</v>
      </c>
      <c r="FG41">
        <v>0</v>
      </c>
      <c r="FH41">
        <v>0</v>
      </c>
      <c r="FI41">
        <v>1269</v>
      </c>
      <c r="FJ41">
        <v>0</v>
      </c>
      <c r="FK41">
        <v>0</v>
      </c>
      <c r="FL41">
        <v>0</v>
      </c>
      <c r="FM41">
        <v>0</v>
      </c>
      <c r="FN41">
        <v>27020</v>
      </c>
      <c r="FO41">
        <v>116</v>
      </c>
      <c r="FP41">
        <v>56</v>
      </c>
      <c r="FQ41">
        <v>70</v>
      </c>
      <c r="FR41">
        <v>-10</v>
      </c>
      <c r="FS41">
        <v>66908</v>
      </c>
      <c r="FT41">
        <v>0</v>
      </c>
      <c r="FU41">
        <v>0</v>
      </c>
      <c r="FV41">
        <v>66908</v>
      </c>
      <c r="FW41">
        <v>0</v>
      </c>
      <c r="FX41">
        <v>0</v>
      </c>
      <c r="FY41">
        <v>0</v>
      </c>
      <c r="FZ41">
        <v>0</v>
      </c>
      <c r="GA41">
        <v>0</v>
      </c>
      <c r="GB41">
        <v>0</v>
      </c>
      <c r="GC41">
        <v>0</v>
      </c>
      <c r="GD41">
        <v>0</v>
      </c>
      <c r="GE41">
        <v>0</v>
      </c>
      <c r="GF41">
        <v>0</v>
      </c>
      <c r="GG41">
        <v>0</v>
      </c>
      <c r="GH41">
        <v>0</v>
      </c>
      <c r="GI41">
        <v>0</v>
      </c>
      <c r="GJ41">
        <v>0</v>
      </c>
      <c r="GK41">
        <v>0</v>
      </c>
      <c r="GL41">
        <v>0</v>
      </c>
      <c r="GM41">
        <v>0</v>
      </c>
      <c r="GN41">
        <v>0</v>
      </c>
      <c r="GO41">
        <v>0</v>
      </c>
      <c r="GP41">
        <v>0</v>
      </c>
      <c r="GQ41">
        <v>0</v>
      </c>
      <c r="GR41">
        <v>0</v>
      </c>
    </row>
    <row r="42" spans="1:200" x14ac:dyDescent="0.25">
      <c r="A42" t="s">
        <v>330</v>
      </c>
      <c r="B42">
        <v>1075235093</v>
      </c>
      <c r="C42">
        <v>1075235093</v>
      </c>
      <c r="D42">
        <v>1062812385</v>
      </c>
      <c r="E42">
        <v>579503903</v>
      </c>
      <c r="F42">
        <v>277803727</v>
      </c>
      <c r="G42">
        <v>266453555</v>
      </c>
      <c r="H42">
        <v>47508423</v>
      </c>
      <c r="I42">
        <v>3</v>
      </c>
      <c r="J42">
        <v>104</v>
      </c>
      <c r="K42">
        <v>11871773</v>
      </c>
      <c r="L42">
        <v>194507754</v>
      </c>
      <c r="M42">
        <v>470</v>
      </c>
      <c r="N42">
        <v>12553619</v>
      </c>
      <c r="O42">
        <v>65</v>
      </c>
      <c r="P42">
        <v>11344</v>
      </c>
      <c r="Q42">
        <v>0</v>
      </c>
      <c r="R42">
        <v>30</v>
      </c>
      <c r="S42">
        <v>811467</v>
      </c>
      <c r="T42">
        <v>38</v>
      </c>
      <c r="U42">
        <v>0</v>
      </c>
      <c r="V42">
        <v>4774</v>
      </c>
      <c r="W42">
        <v>1042735</v>
      </c>
      <c r="X42">
        <v>1160029</v>
      </c>
      <c r="Y42">
        <v>4627177</v>
      </c>
      <c r="Z42">
        <v>1766267</v>
      </c>
      <c r="AA42">
        <v>608961</v>
      </c>
      <c r="AB42">
        <v>4535</v>
      </c>
      <c r="AC42">
        <v>1324159</v>
      </c>
      <c r="AD42">
        <v>0</v>
      </c>
      <c r="AE42">
        <v>301700176</v>
      </c>
      <c r="AF42">
        <v>241287510</v>
      </c>
      <c r="AG42">
        <v>2430162</v>
      </c>
      <c r="AH42">
        <v>7063110</v>
      </c>
      <c r="AI42">
        <v>4891</v>
      </c>
      <c r="AJ42">
        <v>227</v>
      </c>
      <c r="AK42">
        <v>8501</v>
      </c>
      <c r="AL42">
        <v>36773628</v>
      </c>
      <c r="AM42">
        <v>2793</v>
      </c>
      <c r="AN42">
        <v>27847</v>
      </c>
      <c r="AO42">
        <v>17300</v>
      </c>
      <c r="AP42">
        <v>3860</v>
      </c>
      <c r="AQ42">
        <v>3728396</v>
      </c>
      <c r="AR42">
        <v>293119365</v>
      </c>
      <c r="AS42">
        <v>202411251</v>
      </c>
      <c r="AT42">
        <v>90708114</v>
      </c>
      <c r="AU42">
        <v>28877</v>
      </c>
      <c r="AV42">
        <v>28766</v>
      </c>
      <c r="AW42">
        <v>111</v>
      </c>
      <c r="AX42">
        <v>0</v>
      </c>
      <c r="AY42">
        <v>32607</v>
      </c>
      <c r="AZ42">
        <v>1001317</v>
      </c>
      <c r="BA42">
        <v>0</v>
      </c>
      <c r="BB42">
        <v>0</v>
      </c>
      <c r="BC42">
        <v>-4</v>
      </c>
      <c r="BD42">
        <v>187199</v>
      </c>
      <c r="BE42">
        <v>172197</v>
      </c>
      <c r="BF42">
        <v>55590884</v>
      </c>
      <c r="BG42">
        <v>19872029</v>
      </c>
      <c r="BH42">
        <v>-30484</v>
      </c>
      <c r="BI42">
        <v>0</v>
      </c>
      <c r="BJ42">
        <v>15812479</v>
      </c>
      <c r="BK42">
        <v>61911</v>
      </c>
      <c r="BL42">
        <v>852796</v>
      </c>
      <c r="BM42">
        <v>398759</v>
      </c>
      <c r="BN42">
        <v>7944711</v>
      </c>
      <c r="BO42">
        <v>7710593</v>
      </c>
      <c r="BP42">
        <v>1052204</v>
      </c>
      <c r="BQ42">
        <v>182064</v>
      </c>
      <c r="BR42">
        <v>12351</v>
      </c>
      <c r="BS42">
        <v>0</v>
      </c>
      <c r="BT42">
        <v>0</v>
      </c>
      <c r="BU42">
        <v>-676502</v>
      </c>
      <c r="BV42">
        <v>0</v>
      </c>
      <c r="BW42">
        <v>-25342</v>
      </c>
      <c r="BX42">
        <v>0</v>
      </c>
      <c r="BY42">
        <v>0</v>
      </c>
      <c r="BZ42">
        <v>615</v>
      </c>
      <c r="CA42">
        <v>1045</v>
      </c>
      <c r="CB42">
        <v>0</v>
      </c>
      <c r="CC42">
        <v>-19474192</v>
      </c>
      <c r="CD42">
        <v>0</v>
      </c>
      <c r="CE42">
        <v>0</v>
      </c>
      <c r="CF42">
        <v>0</v>
      </c>
      <c r="CG42">
        <v>12028606</v>
      </c>
      <c r="CH42">
        <v>11918624</v>
      </c>
      <c r="CI42">
        <v>109982</v>
      </c>
      <c r="CJ42">
        <v>0</v>
      </c>
      <c r="CK42">
        <v>0</v>
      </c>
      <c r="CL42">
        <v>0</v>
      </c>
      <c r="CM42">
        <v>0</v>
      </c>
      <c r="CN42">
        <v>2185</v>
      </c>
      <c r="CO42">
        <v>0</v>
      </c>
      <c r="CP42">
        <v>0</v>
      </c>
      <c r="CQ42">
        <v>196</v>
      </c>
      <c r="CR42">
        <v>70873</v>
      </c>
      <c r="CS42">
        <v>0</v>
      </c>
      <c r="CT42">
        <v>7075</v>
      </c>
      <c r="CU42">
        <v>29653</v>
      </c>
      <c r="CV42">
        <v>0</v>
      </c>
      <c r="CW42">
        <v>0</v>
      </c>
      <c r="CX42">
        <v>0</v>
      </c>
      <c r="CY42">
        <v>0</v>
      </c>
      <c r="CZ42">
        <v>0</v>
      </c>
      <c r="DA42">
        <v>0</v>
      </c>
      <c r="DB42">
        <v>0</v>
      </c>
      <c r="DC42">
        <v>0</v>
      </c>
      <c r="DD42">
        <v>0</v>
      </c>
      <c r="DE42">
        <v>3</v>
      </c>
      <c r="DF42">
        <v>106329296</v>
      </c>
      <c r="DG42">
        <v>-176304</v>
      </c>
      <c r="DH42">
        <v>-374</v>
      </c>
      <c r="DI42">
        <v>-111560</v>
      </c>
      <c r="DJ42">
        <v>0</v>
      </c>
      <c r="DK42">
        <v>0</v>
      </c>
      <c r="DL42">
        <v>0</v>
      </c>
      <c r="DM42">
        <v>0</v>
      </c>
      <c r="DN42">
        <v>-53776</v>
      </c>
      <c r="DO42">
        <v>-10594</v>
      </c>
      <c r="DP42">
        <v>90777294</v>
      </c>
      <c r="DQ42">
        <v>75038016</v>
      </c>
      <c r="DR42">
        <v>15739278</v>
      </c>
      <c r="DS42">
        <v>2602315</v>
      </c>
      <c r="DT42">
        <v>2730079</v>
      </c>
      <c r="DU42">
        <v>-127764</v>
      </c>
      <c r="DV42">
        <v>305235</v>
      </c>
      <c r="DW42">
        <v>12820756</v>
      </c>
      <c r="DX42">
        <v>12885063</v>
      </c>
      <c r="DY42">
        <v>181158</v>
      </c>
      <c r="DZ42">
        <v>9097857</v>
      </c>
      <c r="EA42">
        <v>0</v>
      </c>
      <c r="EB42">
        <v>0</v>
      </c>
      <c r="EC42">
        <v>0</v>
      </c>
      <c r="ED42">
        <v>0</v>
      </c>
      <c r="EE42">
        <v>2375569</v>
      </c>
      <c r="EF42">
        <v>1230479</v>
      </c>
      <c r="EG42">
        <v>-64307</v>
      </c>
      <c r="EH42">
        <v>-45</v>
      </c>
      <c r="EI42">
        <v>-29661</v>
      </c>
      <c r="EJ42">
        <v>0</v>
      </c>
      <c r="EK42">
        <v>0</v>
      </c>
      <c r="EL42">
        <v>0</v>
      </c>
      <c r="EM42">
        <v>-26748</v>
      </c>
      <c r="EN42">
        <v>-7853</v>
      </c>
      <c r="EO42">
        <v>0</v>
      </c>
      <c r="EP42">
        <v>71831210</v>
      </c>
      <c r="EQ42">
        <v>70966313</v>
      </c>
      <c r="ER42">
        <v>68652181</v>
      </c>
      <c r="ES42">
        <v>27052341</v>
      </c>
      <c r="ET42">
        <v>12880394</v>
      </c>
      <c r="EU42">
        <v>28719446</v>
      </c>
      <c r="EV42">
        <v>1154585</v>
      </c>
      <c r="EW42">
        <v>0</v>
      </c>
      <c r="EX42">
        <v>0</v>
      </c>
      <c r="EY42">
        <v>0</v>
      </c>
      <c r="EZ42">
        <v>0</v>
      </c>
      <c r="FA42">
        <v>0</v>
      </c>
      <c r="FB42">
        <v>0</v>
      </c>
      <c r="FC42">
        <v>0</v>
      </c>
      <c r="FD42">
        <v>0</v>
      </c>
      <c r="FE42">
        <v>0</v>
      </c>
      <c r="FF42">
        <v>178939</v>
      </c>
      <c r="FG42">
        <v>0</v>
      </c>
      <c r="FH42">
        <v>836348</v>
      </c>
      <c r="FI42">
        <v>144260</v>
      </c>
      <c r="FJ42">
        <v>0</v>
      </c>
      <c r="FK42">
        <v>0</v>
      </c>
      <c r="FL42">
        <v>0</v>
      </c>
      <c r="FM42">
        <v>0</v>
      </c>
      <c r="FN42">
        <v>531545</v>
      </c>
      <c r="FO42">
        <v>22331</v>
      </c>
      <c r="FP42">
        <v>2372</v>
      </c>
      <c r="FQ42">
        <v>13750</v>
      </c>
      <c r="FR42">
        <v>6209</v>
      </c>
      <c r="FS42">
        <v>311021</v>
      </c>
      <c r="FT42">
        <v>0</v>
      </c>
      <c r="FU42">
        <v>0</v>
      </c>
      <c r="FV42">
        <v>-1384</v>
      </c>
      <c r="FW42">
        <v>0</v>
      </c>
      <c r="FX42">
        <v>0</v>
      </c>
      <c r="FY42">
        <v>312405</v>
      </c>
      <c r="FZ42">
        <v>2</v>
      </c>
      <c r="GA42">
        <v>0</v>
      </c>
      <c r="GB42">
        <v>0</v>
      </c>
      <c r="GC42">
        <v>0</v>
      </c>
      <c r="GD42">
        <v>0</v>
      </c>
      <c r="GE42">
        <v>0</v>
      </c>
      <c r="GF42">
        <v>0</v>
      </c>
      <c r="GG42">
        <v>0</v>
      </c>
      <c r="GH42">
        <v>0</v>
      </c>
      <c r="GI42">
        <v>2</v>
      </c>
      <c r="GJ42">
        <v>2</v>
      </c>
      <c r="GK42">
        <v>0</v>
      </c>
      <c r="GL42">
        <v>0</v>
      </c>
      <c r="GM42">
        <v>0</v>
      </c>
      <c r="GN42">
        <v>0</v>
      </c>
      <c r="GO42">
        <v>0</v>
      </c>
      <c r="GP42">
        <v>0</v>
      </c>
      <c r="GQ42">
        <v>2</v>
      </c>
      <c r="GR42">
        <v>0</v>
      </c>
    </row>
    <row r="43" spans="1:200" x14ac:dyDescent="0.25">
      <c r="A43" t="s">
        <v>331</v>
      </c>
      <c r="B43">
        <v>19226957</v>
      </c>
      <c r="C43">
        <v>19226957</v>
      </c>
      <c r="D43">
        <v>19025487</v>
      </c>
      <c r="E43">
        <v>8835295</v>
      </c>
      <c r="F43">
        <v>3144588</v>
      </c>
      <c r="G43">
        <v>3144456</v>
      </c>
      <c r="H43">
        <v>264287</v>
      </c>
      <c r="I43">
        <v>0</v>
      </c>
      <c r="J43">
        <v>0</v>
      </c>
      <c r="K43">
        <v>199890</v>
      </c>
      <c r="L43">
        <v>2375575</v>
      </c>
      <c r="M43">
        <v>0</v>
      </c>
      <c r="N43">
        <v>304704</v>
      </c>
      <c r="O43">
        <v>0</v>
      </c>
      <c r="P43">
        <v>0</v>
      </c>
      <c r="Q43">
        <v>0</v>
      </c>
      <c r="R43">
        <v>0</v>
      </c>
      <c r="S43">
        <v>0</v>
      </c>
      <c r="T43">
        <v>0</v>
      </c>
      <c r="U43">
        <v>0</v>
      </c>
      <c r="V43">
        <v>0</v>
      </c>
      <c r="W43">
        <v>0</v>
      </c>
      <c r="X43">
        <v>-5502</v>
      </c>
      <c r="Y43">
        <v>5634</v>
      </c>
      <c r="Z43">
        <v>0</v>
      </c>
      <c r="AA43">
        <v>0</v>
      </c>
      <c r="AB43">
        <v>0</v>
      </c>
      <c r="AC43">
        <v>0</v>
      </c>
      <c r="AD43">
        <v>0</v>
      </c>
      <c r="AE43">
        <v>5690707</v>
      </c>
      <c r="AF43">
        <v>4984972</v>
      </c>
      <c r="AG43">
        <v>78330</v>
      </c>
      <c r="AH43">
        <v>249675</v>
      </c>
      <c r="AI43">
        <v>0</v>
      </c>
      <c r="AJ43">
        <v>0</v>
      </c>
      <c r="AK43">
        <v>66</v>
      </c>
      <c r="AL43">
        <v>228851</v>
      </c>
      <c r="AM43">
        <v>0</v>
      </c>
      <c r="AN43">
        <v>0</v>
      </c>
      <c r="AO43">
        <v>0</v>
      </c>
      <c r="AP43">
        <v>-175</v>
      </c>
      <c r="AQ43">
        <v>48930</v>
      </c>
      <c r="AR43">
        <v>8078783</v>
      </c>
      <c r="AS43">
        <v>3657375</v>
      </c>
      <c r="AT43">
        <v>4421408</v>
      </c>
      <c r="AU43">
        <v>0</v>
      </c>
      <c r="AV43">
        <v>0</v>
      </c>
      <c r="AW43">
        <v>0</v>
      </c>
      <c r="AX43">
        <v>0</v>
      </c>
      <c r="AY43">
        <v>0</v>
      </c>
      <c r="AZ43">
        <v>0</v>
      </c>
      <c r="BA43">
        <v>0</v>
      </c>
      <c r="BB43">
        <v>0</v>
      </c>
      <c r="BC43">
        <v>0</v>
      </c>
      <c r="BD43">
        <v>46118</v>
      </c>
      <c r="BE43">
        <v>768</v>
      </c>
      <c r="BF43">
        <v>0</v>
      </c>
      <c r="BG43">
        <v>0</v>
      </c>
      <c r="BH43">
        <v>0</v>
      </c>
      <c r="BI43">
        <v>0</v>
      </c>
      <c r="BJ43">
        <v>0</v>
      </c>
      <c r="BK43">
        <v>0</v>
      </c>
      <c r="BL43">
        <v>62125</v>
      </c>
      <c r="BM43">
        <v>0</v>
      </c>
      <c r="BN43">
        <v>401093</v>
      </c>
      <c r="BO43">
        <v>3905755</v>
      </c>
      <c r="BP43">
        <v>0</v>
      </c>
      <c r="BQ43">
        <v>5890</v>
      </c>
      <c r="BR43">
        <v>0</v>
      </c>
      <c r="BS43">
        <v>0</v>
      </c>
      <c r="BT43">
        <v>0</v>
      </c>
      <c r="BU43">
        <v>-341</v>
      </c>
      <c r="BV43">
        <v>0</v>
      </c>
      <c r="BW43">
        <v>0</v>
      </c>
      <c r="BX43">
        <v>0</v>
      </c>
      <c r="BY43">
        <v>0</v>
      </c>
      <c r="BZ43">
        <v>0</v>
      </c>
      <c r="CA43">
        <v>0</v>
      </c>
      <c r="CB43">
        <v>0</v>
      </c>
      <c r="CC43">
        <v>0</v>
      </c>
      <c r="CD43">
        <v>0</v>
      </c>
      <c r="CE43">
        <v>0</v>
      </c>
      <c r="CF43">
        <v>0</v>
      </c>
      <c r="CG43">
        <v>32238</v>
      </c>
      <c r="CH43">
        <v>32238</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1943897</v>
      </c>
      <c r="DG43">
        <v>-5489</v>
      </c>
      <c r="DH43">
        <v>0</v>
      </c>
      <c r="DI43">
        <v>-3174</v>
      </c>
      <c r="DJ43">
        <v>0</v>
      </c>
      <c r="DK43">
        <v>0</v>
      </c>
      <c r="DL43">
        <v>0</v>
      </c>
      <c r="DM43">
        <v>0</v>
      </c>
      <c r="DN43">
        <v>-2106</v>
      </c>
      <c r="DO43">
        <v>-209</v>
      </c>
      <c r="DP43">
        <v>1619664</v>
      </c>
      <c r="DQ43">
        <v>1427589</v>
      </c>
      <c r="DR43">
        <v>192075</v>
      </c>
      <c r="DS43">
        <v>59761</v>
      </c>
      <c r="DT43">
        <v>62759</v>
      </c>
      <c r="DU43">
        <v>-2998</v>
      </c>
      <c r="DV43">
        <v>1155</v>
      </c>
      <c r="DW43">
        <v>268806</v>
      </c>
      <c r="DX43">
        <v>273587</v>
      </c>
      <c r="DY43">
        <v>0</v>
      </c>
      <c r="DZ43">
        <v>113303</v>
      </c>
      <c r="EA43">
        <v>0</v>
      </c>
      <c r="EB43">
        <v>0</v>
      </c>
      <c r="EC43">
        <v>0</v>
      </c>
      <c r="ED43">
        <v>0</v>
      </c>
      <c r="EE43">
        <v>118888</v>
      </c>
      <c r="EF43">
        <v>41396</v>
      </c>
      <c r="EG43">
        <v>-4781</v>
      </c>
      <c r="EH43">
        <v>0</v>
      </c>
      <c r="EI43">
        <v>-83</v>
      </c>
      <c r="EJ43">
        <v>0</v>
      </c>
      <c r="EK43">
        <v>0</v>
      </c>
      <c r="EL43">
        <v>0</v>
      </c>
      <c r="EM43">
        <v>-4599</v>
      </c>
      <c r="EN43">
        <v>-99</v>
      </c>
      <c r="EO43">
        <v>0</v>
      </c>
      <c r="EP43">
        <v>135274</v>
      </c>
      <c r="EQ43">
        <v>128197</v>
      </c>
      <c r="ER43">
        <v>86494</v>
      </c>
      <c r="ES43">
        <v>0</v>
      </c>
      <c r="ET43">
        <v>81531</v>
      </c>
      <c r="EU43">
        <v>4963</v>
      </c>
      <c r="EV43">
        <v>30544</v>
      </c>
      <c r="EW43">
        <v>0</v>
      </c>
      <c r="EX43">
        <v>0</v>
      </c>
      <c r="EY43">
        <v>0</v>
      </c>
      <c r="EZ43">
        <v>0</v>
      </c>
      <c r="FA43">
        <v>0</v>
      </c>
      <c r="FB43">
        <v>0</v>
      </c>
      <c r="FC43">
        <v>0</v>
      </c>
      <c r="FD43">
        <v>0</v>
      </c>
      <c r="FE43">
        <v>0</v>
      </c>
      <c r="FF43">
        <v>11159</v>
      </c>
      <c r="FG43">
        <v>0</v>
      </c>
      <c r="FH43">
        <v>0</v>
      </c>
      <c r="FI43">
        <v>0</v>
      </c>
      <c r="FJ43">
        <v>0</v>
      </c>
      <c r="FK43">
        <v>0</v>
      </c>
      <c r="FL43">
        <v>0</v>
      </c>
      <c r="FM43">
        <v>0</v>
      </c>
      <c r="FN43">
        <v>6968</v>
      </c>
      <c r="FO43">
        <v>109</v>
      </c>
      <c r="FP43">
        <v>109</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row>
    <row r="44" spans="1:200" x14ac:dyDescent="0.25">
      <c r="A44" t="s">
        <v>332</v>
      </c>
      <c r="B44">
        <v>8046089</v>
      </c>
      <c r="C44">
        <v>8046089</v>
      </c>
      <c r="D44">
        <v>7846065</v>
      </c>
      <c r="E44">
        <v>5207302</v>
      </c>
      <c r="F44">
        <v>2582498</v>
      </c>
      <c r="G44">
        <v>2552502</v>
      </c>
      <c r="H44">
        <v>38627</v>
      </c>
      <c r="I44">
        <v>0</v>
      </c>
      <c r="J44">
        <v>0</v>
      </c>
      <c r="K44">
        <v>208926</v>
      </c>
      <c r="L44">
        <v>2203818</v>
      </c>
      <c r="M44">
        <v>0</v>
      </c>
      <c r="N44">
        <v>101131</v>
      </c>
      <c r="O44">
        <v>0</v>
      </c>
      <c r="P44">
        <v>0</v>
      </c>
      <c r="Q44">
        <v>0</v>
      </c>
      <c r="R44">
        <v>0</v>
      </c>
      <c r="S44">
        <v>29487</v>
      </c>
      <c r="T44">
        <v>0</v>
      </c>
      <c r="U44">
        <v>0</v>
      </c>
      <c r="V44">
        <v>490</v>
      </c>
      <c r="W44">
        <v>19</v>
      </c>
      <c r="X44">
        <v>0</v>
      </c>
      <c r="Y44">
        <v>0</v>
      </c>
      <c r="Z44">
        <v>0</v>
      </c>
      <c r="AA44">
        <v>0</v>
      </c>
      <c r="AB44">
        <v>0</v>
      </c>
      <c r="AC44">
        <v>0</v>
      </c>
      <c r="AD44">
        <v>0</v>
      </c>
      <c r="AE44">
        <v>2624804</v>
      </c>
      <c r="AF44">
        <v>2418746</v>
      </c>
      <c r="AG44">
        <v>23224</v>
      </c>
      <c r="AH44">
        <v>80510</v>
      </c>
      <c r="AI44">
        <v>0</v>
      </c>
      <c r="AJ44">
        <v>0</v>
      </c>
      <c r="AK44">
        <v>-14</v>
      </c>
      <c r="AL44">
        <v>72675</v>
      </c>
      <c r="AM44">
        <v>0</v>
      </c>
      <c r="AN44">
        <v>0</v>
      </c>
      <c r="AO44">
        <v>0</v>
      </c>
      <c r="AP44">
        <v>-114</v>
      </c>
      <c r="AQ44">
        <v>16384</v>
      </c>
      <c r="AR44">
        <v>1592503</v>
      </c>
      <c r="AS44">
        <v>1592689</v>
      </c>
      <c r="AT44">
        <v>-186</v>
      </c>
      <c r="AU44">
        <v>0</v>
      </c>
      <c r="AV44">
        <v>0</v>
      </c>
      <c r="AW44">
        <v>0</v>
      </c>
      <c r="AX44">
        <v>0</v>
      </c>
      <c r="AY44">
        <v>0</v>
      </c>
      <c r="AZ44">
        <v>0</v>
      </c>
      <c r="BA44">
        <v>0</v>
      </c>
      <c r="BB44">
        <v>0</v>
      </c>
      <c r="BC44">
        <v>0</v>
      </c>
      <c r="BD44">
        <v>0</v>
      </c>
      <c r="BE44">
        <v>0</v>
      </c>
      <c r="BF44">
        <v>0</v>
      </c>
      <c r="BG44">
        <v>0</v>
      </c>
      <c r="BH44">
        <v>0</v>
      </c>
      <c r="BI44">
        <v>0</v>
      </c>
      <c r="BJ44">
        <v>0</v>
      </c>
      <c r="BK44">
        <v>0</v>
      </c>
      <c r="BL44">
        <v>0</v>
      </c>
      <c r="BM44">
        <v>0</v>
      </c>
      <c r="BN44">
        <v>148</v>
      </c>
      <c r="BO44">
        <v>0</v>
      </c>
      <c r="BP44">
        <v>0</v>
      </c>
      <c r="BQ44">
        <v>0</v>
      </c>
      <c r="BR44">
        <v>0</v>
      </c>
      <c r="BS44">
        <v>0</v>
      </c>
      <c r="BT44">
        <v>0</v>
      </c>
      <c r="BU44">
        <v>0</v>
      </c>
      <c r="BV44">
        <v>0</v>
      </c>
      <c r="BW44">
        <v>-334</v>
      </c>
      <c r="BX44">
        <v>0</v>
      </c>
      <c r="BY44">
        <v>0</v>
      </c>
      <c r="BZ44">
        <v>0</v>
      </c>
      <c r="CA44">
        <v>0</v>
      </c>
      <c r="CB44">
        <v>0</v>
      </c>
      <c r="CC44">
        <v>0</v>
      </c>
      <c r="CD44">
        <v>0</v>
      </c>
      <c r="CE44">
        <v>0</v>
      </c>
      <c r="CF44">
        <v>0</v>
      </c>
      <c r="CG44">
        <v>33782</v>
      </c>
      <c r="CH44">
        <v>33782</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961228</v>
      </c>
      <c r="DG44">
        <v>-840</v>
      </c>
      <c r="DH44">
        <v>0</v>
      </c>
      <c r="DI44">
        <v>-625</v>
      </c>
      <c r="DJ44">
        <v>0</v>
      </c>
      <c r="DK44">
        <v>0</v>
      </c>
      <c r="DL44">
        <v>0</v>
      </c>
      <c r="DM44">
        <v>0</v>
      </c>
      <c r="DN44">
        <v>-210</v>
      </c>
      <c r="DO44">
        <v>-5</v>
      </c>
      <c r="DP44">
        <v>865659</v>
      </c>
      <c r="DQ44">
        <v>773496</v>
      </c>
      <c r="DR44">
        <v>92163</v>
      </c>
      <c r="DS44">
        <v>29363</v>
      </c>
      <c r="DT44">
        <v>30630</v>
      </c>
      <c r="DU44">
        <v>-1267</v>
      </c>
      <c r="DV44">
        <v>686</v>
      </c>
      <c r="DW44">
        <v>66360</v>
      </c>
      <c r="DX44">
        <v>66769</v>
      </c>
      <c r="DY44">
        <v>0</v>
      </c>
      <c r="DZ44">
        <v>47047</v>
      </c>
      <c r="EA44">
        <v>0</v>
      </c>
      <c r="EB44">
        <v>0</v>
      </c>
      <c r="EC44">
        <v>0</v>
      </c>
      <c r="ED44">
        <v>0</v>
      </c>
      <c r="EE44">
        <v>15354</v>
      </c>
      <c r="EF44">
        <v>4368</v>
      </c>
      <c r="EG44">
        <v>-409</v>
      </c>
      <c r="EH44">
        <v>0</v>
      </c>
      <c r="EI44">
        <v>-257</v>
      </c>
      <c r="EJ44">
        <v>0</v>
      </c>
      <c r="EK44">
        <v>0</v>
      </c>
      <c r="EL44">
        <v>0</v>
      </c>
      <c r="EM44">
        <v>-145</v>
      </c>
      <c r="EN44">
        <v>-7</v>
      </c>
      <c r="EO44">
        <v>0</v>
      </c>
      <c r="EP44">
        <v>51250</v>
      </c>
      <c r="EQ44">
        <v>50360</v>
      </c>
      <c r="ER44">
        <v>50039</v>
      </c>
      <c r="ES44">
        <v>14307</v>
      </c>
      <c r="ET44">
        <v>35732</v>
      </c>
      <c r="EU44">
        <v>0</v>
      </c>
      <c r="EV44">
        <v>205</v>
      </c>
      <c r="EW44">
        <v>0</v>
      </c>
      <c r="EX44">
        <v>0</v>
      </c>
      <c r="EY44">
        <v>0</v>
      </c>
      <c r="EZ44">
        <v>0</v>
      </c>
      <c r="FA44">
        <v>0</v>
      </c>
      <c r="FB44">
        <v>0</v>
      </c>
      <c r="FC44">
        <v>0</v>
      </c>
      <c r="FD44">
        <v>0</v>
      </c>
      <c r="FE44">
        <v>0</v>
      </c>
      <c r="FF44">
        <v>116</v>
      </c>
      <c r="FG44">
        <v>0</v>
      </c>
      <c r="FH44">
        <v>0</v>
      </c>
      <c r="FI44">
        <v>0</v>
      </c>
      <c r="FJ44">
        <v>0</v>
      </c>
      <c r="FK44">
        <v>0</v>
      </c>
      <c r="FL44">
        <v>0</v>
      </c>
      <c r="FM44">
        <v>0</v>
      </c>
      <c r="FN44">
        <v>1978</v>
      </c>
      <c r="FO44">
        <v>296</v>
      </c>
      <c r="FP44">
        <v>0</v>
      </c>
      <c r="FQ44">
        <v>293</v>
      </c>
      <c r="FR44">
        <v>3</v>
      </c>
      <c r="FS44">
        <v>-1384</v>
      </c>
      <c r="FT44">
        <v>0</v>
      </c>
      <c r="FU44">
        <v>0</v>
      </c>
      <c r="FV44">
        <v>-1384</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row>
    <row r="45" spans="1:200" x14ac:dyDescent="0.25">
      <c r="A45" t="s">
        <v>333</v>
      </c>
      <c r="B45">
        <v>68368427</v>
      </c>
      <c r="C45">
        <v>68368427</v>
      </c>
      <c r="D45">
        <v>67417740</v>
      </c>
      <c r="E45">
        <v>38652512</v>
      </c>
      <c r="F45">
        <v>10906278</v>
      </c>
      <c r="G45">
        <v>10439498</v>
      </c>
      <c r="H45">
        <v>1015591</v>
      </c>
      <c r="I45">
        <v>1</v>
      </c>
      <c r="J45">
        <v>0</v>
      </c>
      <c r="K45">
        <v>0</v>
      </c>
      <c r="L45">
        <v>9394030</v>
      </c>
      <c r="M45">
        <v>0</v>
      </c>
      <c r="N45">
        <v>29876</v>
      </c>
      <c r="O45">
        <v>0</v>
      </c>
      <c r="P45">
        <v>0</v>
      </c>
      <c r="Q45">
        <v>0</v>
      </c>
      <c r="R45">
        <v>0</v>
      </c>
      <c r="S45">
        <v>0</v>
      </c>
      <c r="T45">
        <v>0</v>
      </c>
      <c r="U45">
        <v>0</v>
      </c>
      <c r="V45">
        <v>0</v>
      </c>
      <c r="W45">
        <v>2879</v>
      </c>
      <c r="X45">
        <v>37908</v>
      </c>
      <c r="Y45">
        <v>0</v>
      </c>
      <c r="Z45">
        <v>0</v>
      </c>
      <c r="AA45">
        <v>409376</v>
      </c>
      <c r="AB45">
        <v>0</v>
      </c>
      <c r="AC45">
        <v>16617</v>
      </c>
      <c r="AD45">
        <v>0</v>
      </c>
      <c r="AE45">
        <v>27746234</v>
      </c>
      <c r="AF45">
        <v>25182427</v>
      </c>
      <c r="AG45">
        <v>255585</v>
      </c>
      <c r="AH45">
        <v>738956</v>
      </c>
      <c r="AI45">
        <v>0</v>
      </c>
      <c r="AJ45">
        <v>0</v>
      </c>
      <c r="AK45">
        <v>284</v>
      </c>
      <c r="AL45">
        <v>936795</v>
      </c>
      <c r="AM45">
        <v>0</v>
      </c>
      <c r="AN45">
        <v>0</v>
      </c>
      <c r="AO45">
        <v>0</v>
      </c>
      <c r="AP45">
        <v>-578</v>
      </c>
      <c r="AQ45">
        <v>256480</v>
      </c>
      <c r="AR45">
        <v>22093260</v>
      </c>
      <c r="AS45">
        <v>16748598</v>
      </c>
      <c r="AT45">
        <v>5344662</v>
      </c>
      <c r="AU45">
        <v>0</v>
      </c>
      <c r="AV45">
        <v>0</v>
      </c>
      <c r="AW45">
        <v>0</v>
      </c>
      <c r="AX45">
        <v>0</v>
      </c>
      <c r="AY45">
        <v>0</v>
      </c>
      <c r="AZ45">
        <v>0</v>
      </c>
      <c r="BA45">
        <v>0</v>
      </c>
      <c r="BB45">
        <v>0</v>
      </c>
      <c r="BC45">
        <v>0</v>
      </c>
      <c r="BD45">
        <v>170</v>
      </c>
      <c r="BE45">
        <v>14914</v>
      </c>
      <c r="BF45">
        <v>1401252</v>
      </c>
      <c r="BG45">
        <v>0</v>
      </c>
      <c r="BH45">
        <v>0</v>
      </c>
      <c r="BI45">
        <v>0</v>
      </c>
      <c r="BJ45">
        <v>0</v>
      </c>
      <c r="BK45">
        <v>0</v>
      </c>
      <c r="BL45">
        <v>134618</v>
      </c>
      <c r="BM45">
        <v>74484</v>
      </c>
      <c r="BN45">
        <v>721365</v>
      </c>
      <c r="BO45">
        <v>2165711</v>
      </c>
      <c r="BP45">
        <v>819203</v>
      </c>
      <c r="BQ45">
        <v>279</v>
      </c>
      <c r="BR45">
        <v>12666</v>
      </c>
      <c r="BS45">
        <v>0</v>
      </c>
      <c r="BT45">
        <v>0</v>
      </c>
      <c r="BU45">
        <v>0</v>
      </c>
      <c r="BV45">
        <v>0</v>
      </c>
      <c r="BW45">
        <v>0</v>
      </c>
      <c r="BX45">
        <v>0</v>
      </c>
      <c r="BY45">
        <v>0</v>
      </c>
      <c r="BZ45">
        <v>0</v>
      </c>
      <c r="CA45">
        <v>0</v>
      </c>
      <c r="CB45">
        <v>0</v>
      </c>
      <c r="CC45">
        <v>0</v>
      </c>
      <c r="CD45">
        <v>0</v>
      </c>
      <c r="CE45">
        <v>0</v>
      </c>
      <c r="CF45">
        <v>0</v>
      </c>
      <c r="CG45">
        <v>162996</v>
      </c>
      <c r="CH45">
        <v>162816</v>
      </c>
      <c r="CI45">
        <v>180</v>
      </c>
      <c r="CJ45">
        <v>0</v>
      </c>
      <c r="CK45">
        <v>0</v>
      </c>
      <c r="CL45">
        <v>0</v>
      </c>
      <c r="CM45">
        <v>0</v>
      </c>
      <c r="CN45">
        <v>180</v>
      </c>
      <c r="CO45">
        <v>0</v>
      </c>
      <c r="CP45">
        <v>0</v>
      </c>
      <c r="CQ45">
        <v>0</v>
      </c>
      <c r="CR45">
        <v>0</v>
      </c>
      <c r="CS45">
        <v>0</v>
      </c>
      <c r="CT45">
        <v>0</v>
      </c>
      <c r="CU45">
        <v>0</v>
      </c>
      <c r="CV45">
        <v>0</v>
      </c>
      <c r="CW45">
        <v>0</v>
      </c>
      <c r="CX45">
        <v>0</v>
      </c>
      <c r="CY45">
        <v>0</v>
      </c>
      <c r="CZ45">
        <v>0</v>
      </c>
      <c r="DA45">
        <v>0</v>
      </c>
      <c r="DB45">
        <v>0</v>
      </c>
      <c r="DC45">
        <v>0</v>
      </c>
      <c r="DD45">
        <v>0</v>
      </c>
      <c r="DE45">
        <v>0</v>
      </c>
      <c r="DF45">
        <v>5033432</v>
      </c>
      <c r="DG45">
        <v>-6902</v>
      </c>
      <c r="DH45">
        <v>0</v>
      </c>
      <c r="DI45">
        <v>-5209</v>
      </c>
      <c r="DJ45">
        <v>0</v>
      </c>
      <c r="DK45">
        <v>0</v>
      </c>
      <c r="DL45">
        <v>0</v>
      </c>
      <c r="DM45">
        <v>0</v>
      </c>
      <c r="DN45">
        <v>-1646</v>
      </c>
      <c r="DO45">
        <v>-47</v>
      </c>
      <c r="DP45">
        <v>4395629</v>
      </c>
      <c r="DQ45">
        <v>4393629</v>
      </c>
      <c r="DR45">
        <v>2000</v>
      </c>
      <c r="DS45">
        <v>147530</v>
      </c>
      <c r="DT45">
        <v>152006</v>
      </c>
      <c r="DU45">
        <v>-4476</v>
      </c>
      <c r="DV45">
        <v>3717</v>
      </c>
      <c r="DW45">
        <v>493458</v>
      </c>
      <c r="DX45">
        <v>497425</v>
      </c>
      <c r="DY45">
        <v>0</v>
      </c>
      <c r="DZ45">
        <v>378473</v>
      </c>
      <c r="EA45">
        <v>0</v>
      </c>
      <c r="EB45">
        <v>0</v>
      </c>
      <c r="EC45">
        <v>0</v>
      </c>
      <c r="ED45">
        <v>0</v>
      </c>
      <c r="EE45">
        <v>104713</v>
      </c>
      <c r="EF45">
        <v>14239</v>
      </c>
      <c r="EG45">
        <v>-3967</v>
      </c>
      <c r="EH45">
        <v>0</v>
      </c>
      <c r="EI45">
        <v>-1796</v>
      </c>
      <c r="EJ45">
        <v>0</v>
      </c>
      <c r="EK45">
        <v>0</v>
      </c>
      <c r="EL45">
        <v>0</v>
      </c>
      <c r="EM45">
        <v>-2116</v>
      </c>
      <c r="EN45">
        <v>-55</v>
      </c>
      <c r="EO45">
        <v>0</v>
      </c>
      <c r="EP45">
        <v>1475540</v>
      </c>
      <c r="EQ45">
        <v>1384678</v>
      </c>
      <c r="ER45">
        <v>1235420</v>
      </c>
      <c r="ES45">
        <v>1198276</v>
      </c>
      <c r="ET45">
        <v>9133</v>
      </c>
      <c r="EU45">
        <v>28011</v>
      </c>
      <c r="EV45">
        <v>110283</v>
      </c>
      <c r="EW45">
        <v>0</v>
      </c>
      <c r="EX45">
        <v>0</v>
      </c>
      <c r="EY45">
        <v>0</v>
      </c>
      <c r="EZ45">
        <v>0</v>
      </c>
      <c r="FA45">
        <v>0</v>
      </c>
      <c r="FB45">
        <v>0</v>
      </c>
      <c r="FC45">
        <v>0</v>
      </c>
      <c r="FD45">
        <v>0</v>
      </c>
      <c r="FE45">
        <v>0</v>
      </c>
      <c r="FF45">
        <v>29780</v>
      </c>
      <c r="FG45">
        <v>0</v>
      </c>
      <c r="FH45">
        <v>0</v>
      </c>
      <c r="FI45">
        <v>9195</v>
      </c>
      <c r="FJ45">
        <v>0</v>
      </c>
      <c r="FK45">
        <v>0</v>
      </c>
      <c r="FL45">
        <v>0</v>
      </c>
      <c r="FM45">
        <v>0</v>
      </c>
      <c r="FN45">
        <v>86706</v>
      </c>
      <c r="FO45">
        <v>4156</v>
      </c>
      <c r="FP45">
        <v>297</v>
      </c>
      <c r="FQ45">
        <v>3804</v>
      </c>
      <c r="FR45">
        <v>55</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row>
    <row r="46" spans="1:200" x14ac:dyDescent="0.25">
      <c r="A46" t="s">
        <v>334</v>
      </c>
      <c r="B46">
        <v>413714664</v>
      </c>
      <c r="C46">
        <v>413714664</v>
      </c>
      <c r="D46">
        <v>409592010</v>
      </c>
      <c r="E46">
        <v>257198245</v>
      </c>
      <c r="F46">
        <v>129562553</v>
      </c>
      <c r="G46">
        <v>119339605</v>
      </c>
      <c r="H46">
        <v>16780039</v>
      </c>
      <c r="I46">
        <v>0</v>
      </c>
      <c r="J46">
        <v>0</v>
      </c>
      <c r="K46">
        <v>4500045</v>
      </c>
      <c r="L46">
        <v>95304495</v>
      </c>
      <c r="M46">
        <v>30</v>
      </c>
      <c r="N46">
        <v>2745063</v>
      </c>
      <c r="O46">
        <v>0</v>
      </c>
      <c r="P46">
        <v>9933</v>
      </c>
      <c r="Q46">
        <v>0</v>
      </c>
      <c r="R46">
        <v>0</v>
      </c>
      <c r="S46">
        <v>728319</v>
      </c>
      <c r="T46">
        <v>36</v>
      </c>
      <c r="U46">
        <v>0</v>
      </c>
      <c r="V46">
        <v>4284</v>
      </c>
      <c r="W46">
        <v>633031</v>
      </c>
      <c r="X46">
        <v>1036852</v>
      </c>
      <c r="Y46">
        <v>4553178</v>
      </c>
      <c r="Z46">
        <v>1766082</v>
      </c>
      <c r="AA46">
        <v>196934</v>
      </c>
      <c r="AB46">
        <v>27</v>
      </c>
      <c r="AC46">
        <v>1304205</v>
      </c>
      <c r="AD46">
        <v>0</v>
      </c>
      <c r="AE46">
        <v>127635692</v>
      </c>
      <c r="AF46">
        <v>89976736</v>
      </c>
      <c r="AG46">
        <v>991496</v>
      </c>
      <c r="AH46">
        <v>3053030</v>
      </c>
      <c r="AI46">
        <v>4218</v>
      </c>
      <c r="AJ46">
        <v>222</v>
      </c>
      <c r="AK46">
        <v>4943</v>
      </c>
      <c r="AL46">
        <v>25860565</v>
      </c>
      <c r="AM46">
        <v>793</v>
      </c>
      <c r="AN46">
        <v>18567</v>
      </c>
      <c r="AO46">
        <v>4350</v>
      </c>
      <c r="AP46">
        <v>136</v>
      </c>
      <c r="AQ46">
        <v>1386001</v>
      </c>
      <c r="AR46">
        <v>86304177</v>
      </c>
      <c r="AS46">
        <v>91769189</v>
      </c>
      <c r="AT46">
        <v>-5465012</v>
      </c>
      <c r="AU46">
        <v>23835</v>
      </c>
      <c r="AV46">
        <v>23724</v>
      </c>
      <c r="AW46">
        <v>111</v>
      </c>
      <c r="AX46">
        <v>0</v>
      </c>
      <c r="AY46">
        <v>0</v>
      </c>
      <c r="AZ46">
        <v>597490</v>
      </c>
      <c r="BA46">
        <v>0</v>
      </c>
      <c r="BB46">
        <v>0</v>
      </c>
      <c r="BC46">
        <v>0</v>
      </c>
      <c r="BD46">
        <v>140890</v>
      </c>
      <c r="BE46">
        <v>150087</v>
      </c>
      <c r="BF46">
        <v>260</v>
      </c>
      <c r="BG46">
        <v>-1082272</v>
      </c>
      <c r="BH46">
        <v>6264</v>
      </c>
      <c r="BI46">
        <v>0</v>
      </c>
      <c r="BJ46">
        <v>33810</v>
      </c>
      <c r="BK46">
        <v>0</v>
      </c>
      <c r="BL46">
        <v>639413</v>
      </c>
      <c r="BM46">
        <v>274660</v>
      </c>
      <c r="BN46">
        <v>2346497</v>
      </c>
      <c r="BO46">
        <v>1637221</v>
      </c>
      <c r="BP46">
        <v>231960</v>
      </c>
      <c r="BQ46">
        <v>175489</v>
      </c>
      <c r="BR46">
        <v>-315</v>
      </c>
      <c r="BS46">
        <v>0</v>
      </c>
      <c r="BT46">
        <v>0</v>
      </c>
      <c r="BU46">
        <v>-1550</v>
      </c>
      <c r="BV46">
        <v>0</v>
      </c>
      <c r="BW46">
        <v>-152511</v>
      </c>
      <c r="BX46">
        <v>0</v>
      </c>
      <c r="BY46">
        <v>0</v>
      </c>
      <c r="BZ46">
        <v>0</v>
      </c>
      <c r="CA46">
        <v>0</v>
      </c>
      <c r="CB46">
        <v>0</v>
      </c>
      <c r="CC46">
        <v>-10486240</v>
      </c>
      <c r="CD46">
        <v>0</v>
      </c>
      <c r="CE46">
        <v>0</v>
      </c>
      <c r="CF46">
        <v>0</v>
      </c>
      <c r="CG46">
        <v>6045749</v>
      </c>
      <c r="CH46">
        <v>5980335</v>
      </c>
      <c r="CI46">
        <v>65414</v>
      </c>
      <c r="CJ46">
        <v>0</v>
      </c>
      <c r="CK46">
        <v>0</v>
      </c>
      <c r="CL46">
        <v>0</v>
      </c>
      <c r="CM46">
        <v>0</v>
      </c>
      <c r="CN46">
        <v>0</v>
      </c>
      <c r="CO46">
        <v>0</v>
      </c>
      <c r="CP46">
        <v>0</v>
      </c>
      <c r="CQ46">
        <v>0</v>
      </c>
      <c r="CR46">
        <v>63568</v>
      </c>
      <c r="CS46">
        <v>0</v>
      </c>
      <c r="CT46">
        <v>1272</v>
      </c>
      <c r="CU46">
        <v>574</v>
      </c>
      <c r="CV46">
        <v>0</v>
      </c>
      <c r="CW46">
        <v>0</v>
      </c>
      <c r="CX46">
        <v>0</v>
      </c>
      <c r="CY46">
        <v>0</v>
      </c>
      <c r="CZ46">
        <v>0</v>
      </c>
      <c r="DA46">
        <v>0</v>
      </c>
      <c r="DB46">
        <v>0</v>
      </c>
      <c r="DC46">
        <v>0</v>
      </c>
      <c r="DD46">
        <v>0</v>
      </c>
      <c r="DE46">
        <v>0</v>
      </c>
      <c r="DF46">
        <v>52081151</v>
      </c>
      <c r="DG46">
        <v>-90837</v>
      </c>
      <c r="DH46">
        <v>0</v>
      </c>
      <c r="DI46">
        <v>-71869</v>
      </c>
      <c r="DJ46">
        <v>0</v>
      </c>
      <c r="DK46">
        <v>0</v>
      </c>
      <c r="DL46">
        <v>0</v>
      </c>
      <c r="DM46">
        <v>0</v>
      </c>
      <c r="DN46">
        <v>-10309</v>
      </c>
      <c r="DO46">
        <v>-8659</v>
      </c>
      <c r="DP46">
        <v>45337242</v>
      </c>
      <c r="DQ46">
        <v>37524009</v>
      </c>
      <c r="DR46">
        <v>7813233</v>
      </c>
      <c r="DS46">
        <v>1268233</v>
      </c>
      <c r="DT46">
        <v>1318257</v>
      </c>
      <c r="DU46">
        <v>-50024</v>
      </c>
      <c r="DV46">
        <v>242896</v>
      </c>
      <c r="DW46">
        <v>5323617</v>
      </c>
      <c r="DX46">
        <v>5346250</v>
      </c>
      <c r="DY46">
        <v>0</v>
      </c>
      <c r="DZ46">
        <v>3440152</v>
      </c>
      <c r="EA46">
        <v>0</v>
      </c>
      <c r="EB46">
        <v>0</v>
      </c>
      <c r="EC46">
        <v>0</v>
      </c>
      <c r="ED46">
        <v>0</v>
      </c>
      <c r="EE46">
        <v>1138520</v>
      </c>
      <c r="EF46">
        <v>767578</v>
      </c>
      <c r="EG46">
        <v>-22633</v>
      </c>
      <c r="EH46">
        <v>0</v>
      </c>
      <c r="EI46">
        <v>-12985</v>
      </c>
      <c r="EJ46">
        <v>0</v>
      </c>
      <c r="EK46">
        <v>0</v>
      </c>
      <c r="EL46">
        <v>0</v>
      </c>
      <c r="EM46">
        <v>-5771</v>
      </c>
      <c r="EN46">
        <v>-3877</v>
      </c>
      <c r="EO46">
        <v>0</v>
      </c>
      <c r="EP46">
        <v>7962688</v>
      </c>
      <c r="EQ46">
        <v>7282126</v>
      </c>
      <c r="ER46">
        <v>7078349</v>
      </c>
      <c r="ES46">
        <v>4848232</v>
      </c>
      <c r="ET46">
        <v>1295484</v>
      </c>
      <c r="EU46">
        <v>934633</v>
      </c>
      <c r="EV46">
        <v>145918</v>
      </c>
      <c r="EW46">
        <v>0</v>
      </c>
      <c r="EX46">
        <v>0</v>
      </c>
      <c r="EY46">
        <v>0</v>
      </c>
      <c r="EZ46">
        <v>0</v>
      </c>
      <c r="FA46">
        <v>0</v>
      </c>
      <c r="FB46">
        <v>0</v>
      </c>
      <c r="FC46">
        <v>0</v>
      </c>
      <c r="FD46">
        <v>0</v>
      </c>
      <c r="FE46">
        <v>0</v>
      </c>
      <c r="FF46">
        <v>57859</v>
      </c>
      <c r="FG46">
        <v>0</v>
      </c>
      <c r="FH46">
        <v>0</v>
      </c>
      <c r="FI46">
        <v>0</v>
      </c>
      <c r="FJ46">
        <v>0</v>
      </c>
      <c r="FK46">
        <v>0</v>
      </c>
      <c r="FL46">
        <v>0</v>
      </c>
      <c r="FM46">
        <v>0</v>
      </c>
      <c r="FN46">
        <v>362807</v>
      </c>
      <c r="FO46">
        <v>5350</v>
      </c>
      <c r="FP46">
        <v>1307</v>
      </c>
      <c r="FQ46">
        <v>3416</v>
      </c>
      <c r="FR46">
        <v>627</v>
      </c>
      <c r="FS46">
        <v>312405</v>
      </c>
      <c r="FT46">
        <v>0</v>
      </c>
      <c r="FU46">
        <v>0</v>
      </c>
      <c r="FV46">
        <v>0</v>
      </c>
      <c r="FW46">
        <v>0</v>
      </c>
      <c r="FX46">
        <v>0</v>
      </c>
      <c r="FY46">
        <v>312405</v>
      </c>
      <c r="FZ46">
        <v>0</v>
      </c>
      <c r="GA46">
        <v>0</v>
      </c>
      <c r="GB46">
        <v>0</v>
      </c>
      <c r="GC46">
        <v>0</v>
      </c>
      <c r="GD46">
        <v>0</v>
      </c>
      <c r="GE46">
        <v>0</v>
      </c>
      <c r="GF46">
        <v>0</v>
      </c>
      <c r="GG46">
        <v>0</v>
      </c>
      <c r="GH46">
        <v>0</v>
      </c>
      <c r="GI46">
        <v>0</v>
      </c>
      <c r="GJ46">
        <v>0</v>
      </c>
      <c r="GK46">
        <v>0</v>
      </c>
      <c r="GL46">
        <v>0</v>
      </c>
      <c r="GM46">
        <v>0</v>
      </c>
      <c r="GN46">
        <v>0</v>
      </c>
      <c r="GO46">
        <v>0</v>
      </c>
      <c r="GP46">
        <v>0</v>
      </c>
      <c r="GQ46">
        <v>0</v>
      </c>
      <c r="GR46">
        <v>0</v>
      </c>
    </row>
    <row r="47" spans="1:200" x14ac:dyDescent="0.25">
      <c r="A47" t="s">
        <v>335</v>
      </c>
      <c r="B47">
        <v>135899549</v>
      </c>
      <c r="C47">
        <v>135899549</v>
      </c>
      <c r="D47">
        <v>135540173</v>
      </c>
      <c r="E47">
        <v>46689429</v>
      </c>
      <c r="F47">
        <v>32158292</v>
      </c>
      <c r="G47">
        <v>31935810</v>
      </c>
      <c r="H47">
        <v>19377279</v>
      </c>
      <c r="I47">
        <v>0</v>
      </c>
      <c r="J47">
        <v>0</v>
      </c>
      <c r="K47">
        <v>1064367</v>
      </c>
      <c r="L47">
        <v>7342509</v>
      </c>
      <c r="M47">
        <v>1</v>
      </c>
      <c r="N47">
        <v>4151654</v>
      </c>
      <c r="O47">
        <v>0</v>
      </c>
      <c r="P47">
        <v>0</v>
      </c>
      <c r="Q47">
        <v>0</v>
      </c>
      <c r="R47">
        <v>0</v>
      </c>
      <c r="S47">
        <v>0</v>
      </c>
      <c r="T47">
        <v>0</v>
      </c>
      <c r="U47">
        <v>0</v>
      </c>
      <c r="V47">
        <v>0</v>
      </c>
      <c r="W47">
        <v>190043</v>
      </c>
      <c r="X47">
        <v>21323</v>
      </c>
      <c r="Y47">
        <v>11116</v>
      </c>
      <c r="Z47">
        <v>0</v>
      </c>
      <c r="AA47">
        <v>0</v>
      </c>
      <c r="AB47">
        <v>0</v>
      </c>
      <c r="AC47">
        <v>0</v>
      </c>
      <c r="AD47">
        <v>0</v>
      </c>
      <c r="AE47">
        <v>14531137</v>
      </c>
      <c r="AF47">
        <v>13515595</v>
      </c>
      <c r="AG47">
        <v>78473</v>
      </c>
      <c r="AH47">
        <v>285538</v>
      </c>
      <c r="AI47">
        <v>0</v>
      </c>
      <c r="AJ47">
        <v>0</v>
      </c>
      <c r="AK47">
        <v>24</v>
      </c>
      <c r="AL47">
        <v>447326</v>
      </c>
      <c r="AM47">
        <v>0</v>
      </c>
      <c r="AN47">
        <v>0</v>
      </c>
      <c r="AO47">
        <v>0</v>
      </c>
      <c r="AP47">
        <v>-52</v>
      </c>
      <c r="AQ47">
        <v>95850</v>
      </c>
      <c r="AR47">
        <v>17662620</v>
      </c>
      <c r="AS47">
        <v>7571903</v>
      </c>
      <c r="AT47">
        <v>10090717</v>
      </c>
      <c r="AU47">
        <v>0</v>
      </c>
      <c r="AV47">
        <v>0</v>
      </c>
      <c r="AW47">
        <v>0</v>
      </c>
      <c r="AX47">
        <v>0</v>
      </c>
      <c r="AY47">
        <v>0</v>
      </c>
      <c r="AZ47">
        <v>0</v>
      </c>
      <c r="BA47">
        <v>0</v>
      </c>
      <c r="BB47">
        <v>0</v>
      </c>
      <c r="BC47">
        <v>0</v>
      </c>
      <c r="BD47">
        <v>0</v>
      </c>
      <c r="BE47">
        <v>0</v>
      </c>
      <c r="BF47">
        <v>0</v>
      </c>
      <c r="BG47">
        <v>6854503</v>
      </c>
      <c r="BH47">
        <v>13664</v>
      </c>
      <c r="BI47">
        <v>0</v>
      </c>
      <c r="BJ47">
        <v>3229158</v>
      </c>
      <c r="BK47">
        <v>0</v>
      </c>
      <c r="BL47">
        <v>0</v>
      </c>
      <c r="BM47">
        <v>0</v>
      </c>
      <c r="BN47">
        <v>16135</v>
      </c>
      <c r="BO47">
        <v>0</v>
      </c>
      <c r="BP47">
        <v>0</v>
      </c>
      <c r="BQ47">
        <v>0</v>
      </c>
      <c r="BR47">
        <v>0</v>
      </c>
      <c r="BS47">
        <v>0</v>
      </c>
      <c r="BT47">
        <v>0</v>
      </c>
      <c r="BU47">
        <v>0</v>
      </c>
      <c r="BV47">
        <v>0</v>
      </c>
      <c r="BW47">
        <v>-22743</v>
      </c>
      <c r="BX47">
        <v>0</v>
      </c>
      <c r="BY47">
        <v>0</v>
      </c>
      <c r="BZ47">
        <v>0</v>
      </c>
      <c r="CA47">
        <v>0</v>
      </c>
      <c r="CB47">
        <v>0</v>
      </c>
      <c r="CC47">
        <v>0</v>
      </c>
      <c r="CD47">
        <v>0</v>
      </c>
      <c r="CE47">
        <v>0</v>
      </c>
      <c r="CF47">
        <v>0</v>
      </c>
      <c r="CG47">
        <v>201901</v>
      </c>
      <c r="CH47">
        <v>201799</v>
      </c>
      <c r="CI47">
        <v>102</v>
      </c>
      <c r="CJ47">
        <v>0</v>
      </c>
      <c r="CK47">
        <v>0</v>
      </c>
      <c r="CL47">
        <v>0</v>
      </c>
      <c r="CM47">
        <v>0</v>
      </c>
      <c r="CN47">
        <v>0</v>
      </c>
      <c r="CO47">
        <v>0</v>
      </c>
      <c r="CP47">
        <v>0</v>
      </c>
      <c r="CQ47">
        <v>0</v>
      </c>
      <c r="CR47">
        <v>102</v>
      </c>
      <c r="CS47">
        <v>0</v>
      </c>
      <c r="CT47">
        <v>0</v>
      </c>
      <c r="CU47">
        <v>0</v>
      </c>
      <c r="CV47">
        <v>0</v>
      </c>
      <c r="CW47">
        <v>0</v>
      </c>
      <c r="CX47">
        <v>0</v>
      </c>
      <c r="CY47">
        <v>0</v>
      </c>
      <c r="CZ47">
        <v>0</v>
      </c>
      <c r="DA47">
        <v>0</v>
      </c>
      <c r="DB47">
        <v>0</v>
      </c>
      <c r="DC47">
        <v>0</v>
      </c>
      <c r="DD47">
        <v>0</v>
      </c>
      <c r="DE47">
        <v>0</v>
      </c>
      <c r="DF47">
        <v>11304594</v>
      </c>
      <c r="DG47">
        <v>-57186</v>
      </c>
      <c r="DH47">
        <v>0</v>
      </c>
      <c r="DI47">
        <v>-18542</v>
      </c>
      <c r="DJ47">
        <v>0</v>
      </c>
      <c r="DK47">
        <v>0</v>
      </c>
      <c r="DL47">
        <v>0</v>
      </c>
      <c r="DM47">
        <v>0</v>
      </c>
      <c r="DN47">
        <v>-37894</v>
      </c>
      <c r="DO47">
        <v>-750</v>
      </c>
      <c r="DP47">
        <v>10827822</v>
      </c>
      <c r="DQ47">
        <v>7735496</v>
      </c>
      <c r="DR47">
        <v>3092326</v>
      </c>
      <c r="DS47">
        <v>125144</v>
      </c>
      <c r="DT47">
        <v>154537</v>
      </c>
      <c r="DU47">
        <v>-29393</v>
      </c>
      <c r="DV47">
        <v>1820</v>
      </c>
      <c r="DW47">
        <v>406994</v>
      </c>
      <c r="DX47">
        <v>420002</v>
      </c>
      <c r="DY47">
        <v>0</v>
      </c>
      <c r="DZ47">
        <v>110444</v>
      </c>
      <c r="EA47">
        <v>0</v>
      </c>
      <c r="EB47">
        <v>0</v>
      </c>
      <c r="EC47">
        <v>0</v>
      </c>
      <c r="ED47">
        <v>0</v>
      </c>
      <c r="EE47">
        <v>279833</v>
      </c>
      <c r="EF47">
        <v>29725</v>
      </c>
      <c r="EG47">
        <v>-13008</v>
      </c>
      <c r="EH47">
        <v>0</v>
      </c>
      <c r="EI47">
        <v>-1887</v>
      </c>
      <c r="EJ47">
        <v>0</v>
      </c>
      <c r="EK47">
        <v>0</v>
      </c>
      <c r="EL47">
        <v>0</v>
      </c>
      <c r="EM47">
        <v>-8708</v>
      </c>
      <c r="EN47">
        <v>-2413</v>
      </c>
      <c r="EO47">
        <v>0</v>
      </c>
      <c r="EP47">
        <v>59681629</v>
      </c>
      <c r="EQ47">
        <v>59675212</v>
      </c>
      <c r="ER47">
        <v>59631420</v>
      </c>
      <c r="ES47">
        <v>20929003</v>
      </c>
      <c r="ET47">
        <v>11286834</v>
      </c>
      <c r="EU47">
        <v>27415583</v>
      </c>
      <c r="EV47">
        <v>6853</v>
      </c>
      <c r="EW47">
        <v>0</v>
      </c>
      <c r="EX47">
        <v>0</v>
      </c>
      <c r="EY47">
        <v>0</v>
      </c>
      <c r="EZ47">
        <v>0</v>
      </c>
      <c r="FA47">
        <v>0</v>
      </c>
      <c r="FB47">
        <v>0</v>
      </c>
      <c r="FC47">
        <v>0</v>
      </c>
      <c r="FD47">
        <v>0</v>
      </c>
      <c r="FE47">
        <v>0</v>
      </c>
      <c r="FF47">
        <v>126</v>
      </c>
      <c r="FG47">
        <v>0</v>
      </c>
      <c r="FH47">
        <v>0</v>
      </c>
      <c r="FI47">
        <v>36813</v>
      </c>
      <c r="FJ47">
        <v>0</v>
      </c>
      <c r="FK47">
        <v>0</v>
      </c>
      <c r="FL47">
        <v>0</v>
      </c>
      <c r="FM47">
        <v>0</v>
      </c>
      <c r="FN47">
        <v>289</v>
      </c>
      <c r="FO47">
        <v>6128</v>
      </c>
      <c r="FP47">
        <v>0</v>
      </c>
      <c r="FQ47">
        <v>2947</v>
      </c>
      <c r="FR47">
        <v>3181</v>
      </c>
      <c r="FS47">
        <v>0</v>
      </c>
      <c r="FT47">
        <v>0</v>
      </c>
      <c r="FU47">
        <v>0</v>
      </c>
      <c r="FV47">
        <v>0</v>
      </c>
      <c r="FW47">
        <v>0</v>
      </c>
      <c r="FX47">
        <v>0</v>
      </c>
      <c r="FY47">
        <v>0</v>
      </c>
      <c r="FZ47">
        <v>0</v>
      </c>
      <c r="GA47">
        <v>0</v>
      </c>
      <c r="GB47">
        <v>0</v>
      </c>
      <c r="GC47">
        <v>0</v>
      </c>
      <c r="GD47">
        <v>0</v>
      </c>
      <c r="GE47">
        <v>0</v>
      </c>
      <c r="GF47">
        <v>0</v>
      </c>
      <c r="GG47">
        <v>0</v>
      </c>
      <c r="GH47">
        <v>0</v>
      </c>
      <c r="GI47">
        <v>0</v>
      </c>
      <c r="GJ47">
        <v>0</v>
      </c>
      <c r="GK47">
        <v>0</v>
      </c>
      <c r="GL47">
        <v>0</v>
      </c>
      <c r="GM47">
        <v>0</v>
      </c>
      <c r="GN47">
        <v>0</v>
      </c>
      <c r="GO47">
        <v>0</v>
      </c>
      <c r="GP47">
        <v>0</v>
      </c>
      <c r="GQ47">
        <v>0</v>
      </c>
      <c r="GR47">
        <v>0</v>
      </c>
    </row>
    <row r="48" spans="1:200" x14ac:dyDescent="0.25">
      <c r="A48" t="s">
        <v>336</v>
      </c>
      <c r="B48">
        <v>172139059</v>
      </c>
      <c r="C48">
        <v>172139059</v>
      </c>
      <c r="D48">
        <v>171148469</v>
      </c>
      <c r="E48">
        <v>64955071</v>
      </c>
      <c r="F48">
        <v>28269056</v>
      </c>
      <c r="G48">
        <v>28172884</v>
      </c>
      <c r="H48">
        <v>2100738</v>
      </c>
      <c r="I48">
        <v>2</v>
      </c>
      <c r="J48">
        <v>0</v>
      </c>
      <c r="K48">
        <v>2752875</v>
      </c>
      <c r="L48">
        <v>20863265</v>
      </c>
      <c r="M48">
        <v>15</v>
      </c>
      <c r="N48">
        <v>2455875</v>
      </c>
      <c r="O48">
        <v>0</v>
      </c>
      <c r="P48">
        <v>114</v>
      </c>
      <c r="Q48">
        <v>0</v>
      </c>
      <c r="R48">
        <v>0</v>
      </c>
      <c r="S48">
        <v>53661</v>
      </c>
      <c r="T48">
        <v>0</v>
      </c>
      <c r="U48">
        <v>0</v>
      </c>
      <c r="V48">
        <v>0</v>
      </c>
      <c r="W48">
        <v>10270</v>
      </c>
      <c r="X48">
        <v>12122</v>
      </c>
      <c r="Y48">
        <v>19605</v>
      </c>
      <c r="Z48">
        <v>159</v>
      </c>
      <c r="AA48">
        <v>226</v>
      </c>
      <c r="AB48">
        <v>0</v>
      </c>
      <c r="AC48">
        <v>129</v>
      </c>
      <c r="AD48">
        <v>0</v>
      </c>
      <c r="AE48">
        <v>36686015</v>
      </c>
      <c r="AF48">
        <v>31566594</v>
      </c>
      <c r="AG48">
        <v>278463</v>
      </c>
      <c r="AH48">
        <v>621178</v>
      </c>
      <c r="AI48">
        <v>9</v>
      </c>
      <c r="AJ48">
        <v>5</v>
      </c>
      <c r="AK48">
        <v>510</v>
      </c>
      <c r="AL48">
        <v>2969376</v>
      </c>
      <c r="AM48">
        <v>0</v>
      </c>
      <c r="AN48">
        <v>7863</v>
      </c>
      <c r="AO48">
        <v>0</v>
      </c>
      <c r="AP48">
        <v>-156</v>
      </c>
      <c r="AQ48">
        <v>497055</v>
      </c>
      <c r="AR48">
        <v>94107942</v>
      </c>
      <c r="AS48">
        <v>39987809</v>
      </c>
      <c r="AT48">
        <v>54120133</v>
      </c>
      <c r="AU48">
        <v>0</v>
      </c>
      <c r="AV48">
        <v>0</v>
      </c>
      <c r="AW48">
        <v>0</v>
      </c>
      <c r="AX48">
        <v>0</v>
      </c>
      <c r="AY48">
        <v>17810</v>
      </c>
      <c r="AZ48">
        <v>175532</v>
      </c>
      <c r="BA48">
        <v>0</v>
      </c>
      <c r="BB48">
        <v>0</v>
      </c>
      <c r="BC48">
        <v>0</v>
      </c>
      <c r="BD48">
        <v>0</v>
      </c>
      <c r="BE48">
        <v>0</v>
      </c>
      <c r="BF48">
        <v>26033186</v>
      </c>
      <c r="BG48">
        <v>14099579</v>
      </c>
      <c r="BH48">
        <v>-50556</v>
      </c>
      <c r="BI48">
        <v>0</v>
      </c>
      <c r="BJ48">
        <v>12549416</v>
      </c>
      <c r="BK48">
        <v>61911</v>
      </c>
      <c r="BL48">
        <v>0</v>
      </c>
      <c r="BM48">
        <v>126</v>
      </c>
      <c r="BN48">
        <v>1128520</v>
      </c>
      <c r="BO48">
        <v>0</v>
      </c>
      <c r="BP48">
        <v>0</v>
      </c>
      <c r="BQ48">
        <v>169</v>
      </c>
      <c r="BR48">
        <v>0</v>
      </c>
      <c r="BS48">
        <v>0</v>
      </c>
      <c r="BT48">
        <v>0</v>
      </c>
      <c r="BU48">
        <v>0</v>
      </c>
      <c r="BV48">
        <v>0</v>
      </c>
      <c r="BW48">
        <v>335964</v>
      </c>
      <c r="BX48">
        <v>0</v>
      </c>
      <c r="BY48">
        <v>0</v>
      </c>
      <c r="BZ48">
        <v>0</v>
      </c>
      <c r="CA48">
        <v>0</v>
      </c>
      <c r="CB48">
        <v>0</v>
      </c>
      <c r="CC48">
        <v>-231524</v>
      </c>
      <c r="CD48">
        <v>0</v>
      </c>
      <c r="CE48">
        <v>0</v>
      </c>
      <c r="CF48">
        <v>0</v>
      </c>
      <c r="CG48">
        <v>1104178</v>
      </c>
      <c r="CH48">
        <v>1098872</v>
      </c>
      <c r="CI48">
        <v>5306</v>
      </c>
      <c r="CJ48">
        <v>0</v>
      </c>
      <c r="CK48">
        <v>0</v>
      </c>
      <c r="CL48">
        <v>0</v>
      </c>
      <c r="CM48">
        <v>0</v>
      </c>
      <c r="CN48">
        <v>0</v>
      </c>
      <c r="CO48">
        <v>0</v>
      </c>
      <c r="CP48">
        <v>0</v>
      </c>
      <c r="CQ48">
        <v>0</v>
      </c>
      <c r="CR48">
        <v>5273</v>
      </c>
      <c r="CS48">
        <v>0</v>
      </c>
      <c r="CT48">
        <v>33</v>
      </c>
      <c r="CU48">
        <v>0</v>
      </c>
      <c r="CV48">
        <v>0</v>
      </c>
      <c r="CW48">
        <v>0</v>
      </c>
      <c r="CX48">
        <v>0</v>
      </c>
      <c r="CY48">
        <v>0</v>
      </c>
      <c r="CZ48">
        <v>0</v>
      </c>
      <c r="DA48">
        <v>0</v>
      </c>
      <c r="DB48">
        <v>0</v>
      </c>
      <c r="DC48">
        <v>0</v>
      </c>
      <c r="DD48">
        <v>0</v>
      </c>
      <c r="DE48">
        <v>0</v>
      </c>
      <c r="DF48">
        <v>10250147</v>
      </c>
      <c r="DG48">
        <v>-4220</v>
      </c>
      <c r="DH48">
        <v>0</v>
      </c>
      <c r="DI48">
        <v>-3407</v>
      </c>
      <c r="DJ48">
        <v>0</v>
      </c>
      <c r="DK48">
        <v>0</v>
      </c>
      <c r="DL48">
        <v>0</v>
      </c>
      <c r="DM48">
        <v>0</v>
      </c>
      <c r="DN48">
        <v>-340</v>
      </c>
      <c r="DO48">
        <v>-473</v>
      </c>
      <c r="DP48">
        <v>9006577</v>
      </c>
      <c r="DQ48">
        <v>7462504</v>
      </c>
      <c r="DR48">
        <v>1544073</v>
      </c>
      <c r="DS48">
        <v>325217</v>
      </c>
      <c r="DT48">
        <v>337541</v>
      </c>
      <c r="DU48">
        <v>-12324</v>
      </c>
      <c r="DV48">
        <v>2177</v>
      </c>
      <c r="DW48">
        <v>920396</v>
      </c>
      <c r="DX48">
        <v>925092</v>
      </c>
      <c r="DY48">
        <v>0</v>
      </c>
      <c r="DZ48">
        <v>717509</v>
      </c>
      <c r="EA48">
        <v>0</v>
      </c>
      <c r="EB48">
        <v>0</v>
      </c>
      <c r="EC48">
        <v>0</v>
      </c>
      <c r="ED48">
        <v>0</v>
      </c>
      <c r="EE48">
        <v>152009</v>
      </c>
      <c r="EF48">
        <v>55574</v>
      </c>
      <c r="EG48">
        <v>-4696</v>
      </c>
      <c r="EH48">
        <v>0</v>
      </c>
      <c r="EI48">
        <v>-2657</v>
      </c>
      <c r="EJ48">
        <v>0</v>
      </c>
      <c r="EK48">
        <v>0</v>
      </c>
      <c r="EL48">
        <v>0</v>
      </c>
      <c r="EM48">
        <v>-1825</v>
      </c>
      <c r="EN48">
        <v>-214</v>
      </c>
      <c r="EO48">
        <v>0</v>
      </c>
      <c r="EP48">
        <v>731129</v>
      </c>
      <c r="EQ48">
        <v>709588</v>
      </c>
      <c r="ER48">
        <v>528073</v>
      </c>
      <c r="ES48">
        <v>62523</v>
      </c>
      <c r="ET48">
        <v>129294</v>
      </c>
      <c r="EU48">
        <v>336256</v>
      </c>
      <c r="EV48">
        <v>28990</v>
      </c>
      <c r="EW48">
        <v>0</v>
      </c>
      <c r="EX48">
        <v>0</v>
      </c>
      <c r="EY48">
        <v>0</v>
      </c>
      <c r="EZ48">
        <v>0</v>
      </c>
      <c r="FA48">
        <v>0</v>
      </c>
      <c r="FB48">
        <v>0</v>
      </c>
      <c r="FC48">
        <v>0</v>
      </c>
      <c r="FD48">
        <v>0</v>
      </c>
      <c r="FE48">
        <v>0</v>
      </c>
      <c r="FF48">
        <v>54273</v>
      </c>
      <c r="FG48">
        <v>0</v>
      </c>
      <c r="FH48">
        <v>0</v>
      </c>
      <c r="FI48">
        <v>98252</v>
      </c>
      <c r="FJ48">
        <v>0</v>
      </c>
      <c r="FK48">
        <v>0</v>
      </c>
      <c r="FL48">
        <v>0</v>
      </c>
      <c r="FM48">
        <v>0</v>
      </c>
      <c r="FN48">
        <v>20560</v>
      </c>
      <c r="FO48">
        <v>981</v>
      </c>
      <c r="FP48">
        <v>349</v>
      </c>
      <c r="FQ48">
        <v>0</v>
      </c>
      <c r="FR48">
        <v>632</v>
      </c>
      <c r="FS48">
        <v>0</v>
      </c>
      <c r="FT48">
        <v>0</v>
      </c>
      <c r="FU48">
        <v>0</v>
      </c>
      <c r="FV48">
        <v>0</v>
      </c>
      <c r="FW48">
        <v>0</v>
      </c>
      <c r="FX48">
        <v>0</v>
      </c>
      <c r="FY48">
        <v>0</v>
      </c>
      <c r="FZ48">
        <v>2</v>
      </c>
      <c r="GA48">
        <v>0</v>
      </c>
      <c r="GB48">
        <v>0</v>
      </c>
      <c r="GC48">
        <v>0</v>
      </c>
      <c r="GD48">
        <v>0</v>
      </c>
      <c r="GE48">
        <v>0</v>
      </c>
      <c r="GF48">
        <v>0</v>
      </c>
      <c r="GG48">
        <v>0</v>
      </c>
      <c r="GH48">
        <v>0</v>
      </c>
      <c r="GI48">
        <v>2</v>
      </c>
      <c r="GJ48">
        <v>2</v>
      </c>
      <c r="GK48">
        <v>0</v>
      </c>
      <c r="GL48">
        <v>0</v>
      </c>
      <c r="GM48">
        <v>0</v>
      </c>
      <c r="GN48">
        <v>0</v>
      </c>
      <c r="GO48">
        <v>0</v>
      </c>
      <c r="GP48">
        <v>0</v>
      </c>
      <c r="GQ48">
        <v>2</v>
      </c>
      <c r="GR48">
        <v>0</v>
      </c>
    </row>
    <row r="49" spans="1:200" x14ac:dyDescent="0.25">
      <c r="A49" t="s">
        <v>337</v>
      </c>
      <c r="B49">
        <v>238815466</v>
      </c>
      <c r="C49">
        <v>238815466</v>
      </c>
      <c r="D49">
        <v>233544529</v>
      </c>
      <c r="E49">
        <v>145939141</v>
      </c>
      <c r="F49">
        <v>69100409</v>
      </c>
      <c r="G49">
        <v>68789705</v>
      </c>
      <c r="H49">
        <v>7783892</v>
      </c>
      <c r="I49">
        <v>0</v>
      </c>
      <c r="J49">
        <v>104</v>
      </c>
      <c r="K49">
        <v>3145670</v>
      </c>
      <c r="L49">
        <v>55095862</v>
      </c>
      <c r="M49">
        <v>22</v>
      </c>
      <c r="N49">
        <v>2762793</v>
      </c>
      <c r="O49">
        <v>65</v>
      </c>
      <c r="P49">
        <v>1297</v>
      </c>
      <c r="Q49">
        <v>0</v>
      </c>
      <c r="R49">
        <v>30</v>
      </c>
      <c r="S49">
        <v>0</v>
      </c>
      <c r="T49">
        <v>2</v>
      </c>
      <c r="U49">
        <v>0</v>
      </c>
      <c r="V49">
        <v>0</v>
      </c>
      <c r="W49">
        <v>206493</v>
      </c>
      <c r="X49">
        <v>56368</v>
      </c>
      <c r="Y49">
        <v>37644</v>
      </c>
      <c r="Z49">
        <v>26</v>
      </c>
      <c r="AA49">
        <v>2425</v>
      </c>
      <c r="AB49">
        <v>4508</v>
      </c>
      <c r="AC49">
        <v>3208</v>
      </c>
      <c r="AD49">
        <v>0</v>
      </c>
      <c r="AE49">
        <v>76838732</v>
      </c>
      <c r="AF49">
        <v>64671265</v>
      </c>
      <c r="AG49">
        <v>665578</v>
      </c>
      <c r="AH49">
        <v>1539165</v>
      </c>
      <c r="AI49">
        <v>14</v>
      </c>
      <c r="AJ49">
        <v>0</v>
      </c>
      <c r="AK49">
        <v>2683</v>
      </c>
      <c r="AL49">
        <v>6071028</v>
      </c>
      <c r="AM49">
        <v>1350</v>
      </c>
      <c r="AN49">
        <v>0</v>
      </c>
      <c r="AO49">
        <v>8700</v>
      </c>
      <c r="AP49">
        <v>5063</v>
      </c>
      <c r="AQ49">
        <v>1334670</v>
      </c>
      <c r="AR49">
        <v>57984535</v>
      </c>
      <c r="AS49">
        <v>35855091</v>
      </c>
      <c r="AT49">
        <v>22129444</v>
      </c>
      <c r="AU49">
        <v>5042</v>
      </c>
      <c r="AV49">
        <v>5042</v>
      </c>
      <c r="AW49">
        <v>0</v>
      </c>
      <c r="AX49">
        <v>0</v>
      </c>
      <c r="AY49">
        <v>14797</v>
      </c>
      <c r="AZ49">
        <v>228295</v>
      </c>
      <c r="BA49">
        <v>0</v>
      </c>
      <c r="BB49">
        <v>0</v>
      </c>
      <c r="BC49">
        <v>-4</v>
      </c>
      <c r="BD49">
        <v>0</v>
      </c>
      <c r="BE49">
        <v>833</v>
      </c>
      <c r="BF49">
        <v>28156186</v>
      </c>
      <c r="BG49">
        <v>219</v>
      </c>
      <c r="BH49">
        <v>144</v>
      </c>
      <c r="BI49">
        <v>0</v>
      </c>
      <c r="BJ49">
        <v>95</v>
      </c>
      <c r="BK49">
        <v>0</v>
      </c>
      <c r="BL49">
        <v>3211</v>
      </c>
      <c r="BM49">
        <v>7690</v>
      </c>
      <c r="BN49">
        <v>3326752</v>
      </c>
      <c r="BO49">
        <v>3</v>
      </c>
      <c r="BP49">
        <v>1041</v>
      </c>
      <c r="BQ49">
        <v>237</v>
      </c>
      <c r="BR49">
        <v>0</v>
      </c>
      <c r="BS49">
        <v>0</v>
      </c>
      <c r="BT49">
        <v>0</v>
      </c>
      <c r="BU49">
        <v>-674611</v>
      </c>
      <c r="BV49">
        <v>0</v>
      </c>
      <c r="BW49">
        <v>-185718</v>
      </c>
      <c r="BX49">
        <v>0</v>
      </c>
      <c r="BY49">
        <v>0</v>
      </c>
      <c r="BZ49">
        <v>615</v>
      </c>
      <c r="CA49">
        <v>1045</v>
      </c>
      <c r="CB49">
        <v>0</v>
      </c>
      <c r="CC49">
        <v>-8756428</v>
      </c>
      <c r="CD49">
        <v>0</v>
      </c>
      <c r="CE49">
        <v>0</v>
      </c>
      <c r="CF49">
        <v>0</v>
      </c>
      <c r="CG49">
        <v>4425898</v>
      </c>
      <c r="CH49">
        <v>4386918</v>
      </c>
      <c r="CI49">
        <v>38980</v>
      </c>
      <c r="CJ49">
        <v>0</v>
      </c>
      <c r="CK49">
        <v>0</v>
      </c>
      <c r="CL49">
        <v>0</v>
      </c>
      <c r="CM49">
        <v>0</v>
      </c>
      <c r="CN49">
        <v>2005</v>
      </c>
      <c r="CO49">
        <v>0</v>
      </c>
      <c r="CP49">
        <v>0</v>
      </c>
      <c r="CQ49">
        <v>196</v>
      </c>
      <c r="CR49">
        <v>1930</v>
      </c>
      <c r="CS49">
        <v>0</v>
      </c>
      <c r="CT49">
        <v>5770</v>
      </c>
      <c r="CU49">
        <v>29079</v>
      </c>
      <c r="CV49">
        <v>0</v>
      </c>
      <c r="CW49">
        <v>0</v>
      </c>
      <c r="CX49">
        <v>0</v>
      </c>
      <c r="CY49">
        <v>0</v>
      </c>
      <c r="CZ49">
        <v>0</v>
      </c>
      <c r="DA49">
        <v>0</v>
      </c>
      <c r="DB49">
        <v>0</v>
      </c>
      <c r="DC49">
        <v>0</v>
      </c>
      <c r="DD49">
        <v>0</v>
      </c>
      <c r="DE49">
        <v>3</v>
      </c>
      <c r="DF49">
        <v>23651082</v>
      </c>
      <c r="DG49">
        <v>-10456</v>
      </c>
      <c r="DH49">
        <v>0</v>
      </c>
      <c r="DI49">
        <v>-8734</v>
      </c>
      <c r="DJ49">
        <v>0</v>
      </c>
      <c r="DK49">
        <v>0</v>
      </c>
      <c r="DL49">
        <v>0</v>
      </c>
      <c r="DM49">
        <v>0</v>
      </c>
      <c r="DN49">
        <v>-1271</v>
      </c>
      <c r="DO49">
        <v>-451</v>
      </c>
      <c r="DP49">
        <v>17837136</v>
      </c>
      <c r="DQ49">
        <v>14833838</v>
      </c>
      <c r="DR49">
        <v>3003298</v>
      </c>
      <c r="DS49">
        <v>612887</v>
      </c>
      <c r="DT49">
        <v>639913</v>
      </c>
      <c r="DU49">
        <v>-27026</v>
      </c>
      <c r="DV49">
        <v>51503</v>
      </c>
      <c r="DW49">
        <v>5160012</v>
      </c>
      <c r="DX49">
        <v>5174780</v>
      </c>
      <c r="DY49">
        <v>0</v>
      </c>
      <c r="DZ49">
        <v>4290929</v>
      </c>
      <c r="EA49">
        <v>0</v>
      </c>
      <c r="EB49">
        <v>0</v>
      </c>
      <c r="EC49">
        <v>0</v>
      </c>
      <c r="ED49">
        <v>0</v>
      </c>
      <c r="EE49">
        <v>566252</v>
      </c>
      <c r="EF49">
        <v>317599</v>
      </c>
      <c r="EG49">
        <v>-14768</v>
      </c>
      <c r="EH49">
        <v>0</v>
      </c>
      <c r="EI49">
        <v>-9996</v>
      </c>
      <c r="EJ49">
        <v>0</v>
      </c>
      <c r="EK49">
        <v>0</v>
      </c>
      <c r="EL49">
        <v>0</v>
      </c>
      <c r="EM49">
        <v>-3584</v>
      </c>
      <c r="EN49">
        <v>-1188</v>
      </c>
      <c r="EO49">
        <v>0</v>
      </c>
      <c r="EP49">
        <v>1543870</v>
      </c>
      <c r="EQ49">
        <v>1501103</v>
      </c>
      <c r="ER49">
        <v>42386</v>
      </c>
      <c r="ES49">
        <v>0</v>
      </c>
      <c r="ET49">
        <v>42386</v>
      </c>
      <c r="EU49">
        <v>0</v>
      </c>
      <c r="EV49">
        <v>596743</v>
      </c>
      <c r="EW49">
        <v>0</v>
      </c>
      <c r="EX49">
        <v>0</v>
      </c>
      <c r="EY49">
        <v>0</v>
      </c>
      <c r="EZ49">
        <v>0</v>
      </c>
      <c r="FA49">
        <v>0</v>
      </c>
      <c r="FB49">
        <v>0</v>
      </c>
      <c r="FC49">
        <v>0</v>
      </c>
      <c r="FD49">
        <v>0</v>
      </c>
      <c r="FE49">
        <v>0</v>
      </c>
      <c r="FF49">
        <v>25626</v>
      </c>
      <c r="FG49">
        <v>0</v>
      </c>
      <c r="FH49">
        <v>836348</v>
      </c>
      <c r="FI49">
        <v>0</v>
      </c>
      <c r="FJ49">
        <v>0</v>
      </c>
      <c r="FK49">
        <v>0</v>
      </c>
      <c r="FL49">
        <v>0</v>
      </c>
      <c r="FM49">
        <v>0</v>
      </c>
      <c r="FN49">
        <v>41398</v>
      </c>
      <c r="FO49">
        <v>1369</v>
      </c>
      <c r="FP49">
        <v>310</v>
      </c>
      <c r="FQ49">
        <v>492</v>
      </c>
      <c r="FR49">
        <v>567</v>
      </c>
      <c r="FS49">
        <v>0</v>
      </c>
      <c r="FT49">
        <v>0</v>
      </c>
      <c r="FU49">
        <v>0</v>
      </c>
      <c r="FV49">
        <v>0</v>
      </c>
      <c r="FW49">
        <v>0</v>
      </c>
      <c r="FX49">
        <v>0</v>
      </c>
      <c r="FY49">
        <v>0</v>
      </c>
      <c r="FZ49">
        <v>0</v>
      </c>
      <c r="GA49">
        <v>0</v>
      </c>
      <c r="GB49">
        <v>0</v>
      </c>
      <c r="GC49">
        <v>0</v>
      </c>
      <c r="GD49">
        <v>0</v>
      </c>
      <c r="GE49">
        <v>0</v>
      </c>
      <c r="GF49">
        <v>0</v>
      </c>
      <c r="GG49">
        <v>0</v>
      </c>
      <c r="GH49">
        <v>0</v>
      </c>
      <c r="GI49">
        <v>0</v>
      </c>
      <c r="GJ49">
        <v>0</v>
      </c>
      <c r="GK49">
        <v>0</v>
      </c>
      <c r="GL49">
        <v>0</v>
      </c>
      <c r="GM49">
        <v>0</v>
      </c>
      <c r="GN49">
        <v>0</v>
      </c>
      <c r="GO49">
        <v>0</v>
      </c>
      <c r="GP49">
        <v>0</v>
      </c>
      <c r="GQ49">
        <v>0</v>
      </c>
      <c r="GR49">
        <v>0</v>
      </c>
    </row>
    <row r="50" spans="1:200" x14ac:dyDescent="0.25">
      <c r="A50" t="s">
        <v>338</v>
      </c>
      <c r="B50">
        <v>19024882</v>
      </c>
      <c r="C50">
        <v>19024882</v>
      </c>
      <c r="D50">
        <v>18697912</v>
      </c>
      <c r="E50">
        <v>12026908</v>
      </c>
      <c r="F50">
        <v>2080053</v>
      </c>
      <c r="G50">
        <v>2079095</v>
      </c>
      <c r="H50">
        <v>147970</v>
      </c>
      <c r="I50">
        <v>0</v>
      </c>
      <c r="J50">
        <v>0</v>
      </c>
      <c r="K50">
        <v>0</v>
      </c>
      <c r="L50">
        <v>1928200</v>
      </c>
      <c r="M50">
        <v>402</v>
      </c>
      <c r="N50">
        <v>2523</v>
      </c>
      <c r="O50">
        <v>0</v>
      </c>
      <c r="P50">
        <v>0</v>
      </c>
      <c r="Q50">
        <v>0</v>
      </c>
      <c r="R50">
        <v>0</v>
      </c>
      <c r="S50">
        <v>0</v>
      </c>
      <c r="T50">
        <v>0</v>
      </c>
      <c r="U50">
        <v>0</v>
      </c>
      <c r="V50">
        <v>0</v>
      </c>
      <c r="W50">
        <v>0</v>
      </c>
      <c r="X50">
        <v>958</v>
      </c>
      <c r="Y50">
        <v>0</v>
      </c>
      <c r="Z50">
        <v>0</v>
      </c>
      <c r="AA50">
        <v>0</v>
      </c>
      <c r="AB50">
        <v>0</v>
      </c>
      <c r="AC50">
        <v>0</v>
      </c>
      <c r="AD50">
        <v>0</v>
      </c>
      <c r="AE50">
        <v>9946855</v>
      </c>
      <c r="AF50">
        <v>8971175</v>
      </c>
      <c r="AG50">
        <v>59013</v>
      </c>
      <c r="AH50">
        <v>495058</v>
      </c>
      <c r="AI50">
        <v>650</v>
      </c>
      <c r="AJ50">
        <v>0</v>
      </c>
      <c r="AK50">
        <v>5</v>
      </c>
      <c r="AL50">
        <v>187012</v>
      </c>
      <c r="AM50">
        <v>650</v>
      </c>
      <c r="AN50">
        <v>1417</v>
      </c>
      <c r="AO50">
        <v>4250</v>
      </c>
      <c r="AP50">
        <v>-264</v>
      </c>
      <c r="AQ50">
        <v>93026</v>
      </c>
      <c r="AR50">
        <v>5295545</v>
      </c>
      <c r="AS50">
        <v>5228597</v>
      </c>
      <c r="AT50">
        <v>66948</v>
      </c>
      <c r="AU50">
        <v>0</v>
      </c>
      <c r="AV50">
        <v>0</v>
      </c>
      <c r="AW50">
        <v>0</v>
      </c>
      <c r="AX50">
        <v>0</v>
      </c>
      <c r="AY50">
        <v>0</v>
      </c>
      <c r="AZ50">
        <v>0</v>
      </c>
      <c r="BA50">
        <v>0</v>
      </c>
      <c r="BB50">
        <v>0</v>
      </c>
      <c r="BC50">
        <v>0</v>
      </c>
      <c r="BD50">
        <v>21</v>
      </c>
      <c r="BE50">
        <v>5595</v>
      </c>
      <c r="BF50">
        <v>0</v>
      </c>
      <c r="BG50">
        <v>0</v>
      </c>
      <c r="BH50">
        <v>0</v>
      </c>
      <c r="BI50">
        <v>0</v>
      </c>
      <c r="BJ50">
        <v>0</v>
      </c>
      <c r="BK50">
        <v>0</v>
      </c>
      <c r="BL50">
        <v>13429</v>
      </c>
      <c r="BM50">
        <v>41799</v>
      </c>
      <c r="BN50">
        <v>4201</v>
      </c>
      <c r="BO50">
        <v>1903</v>
      </c>
      <c r="BP50">
        <v>0</v>
      </c>
      <c r="BQ50">
        <v>0</v>
      </c>
      <c r="BR50">
        <v>0</v>
      </c>
      <c r="BS50">
        <v>0</v>
      </c>
      <c r="BT50">
        <v>0</v>
      </c>
      <c r="BU50">
        <v>0</v>
      </c>
      <c r="BV50">
        <v>0</v>
      </c>
      <c r="BW50">
        <v>0</v>
      </c>
      <c r="BX50">
        <v>0</v>
      </c>
      <c r="BY50">
        <v>0</v>
      </c>
      <c r="BZ50">
        <v>0</v>
      </c>
      <c r="CA50">
        <v>0</v>
      </c>
      <c r="CB50">
        <v>0</v>
      </c>
      <c r="CC50">
        <v>0</v>
      </c>
      <c r="CD50">
        <v>0</v>
      </c>
      <c r="CE50">
        <v>0</v>
      </c>
      <c r="CF50">
        <v>0</v>
      </c>
      <c r="CG50">
        <v>21864</v>
      </c>
      <c r="CH50">
        <v>21864</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1103765</v>
      </c>
      <c r="DG50">
        <v>-374</v>
      </c>
      <c r="DH50">
        <v>-374</v>
      </c>
      <c r="DI50">
        <v>0</v>
      </c>
      <c r="DJ50">
        <v>0</v>
      </c>
      <c r="DK50">
        <v>0</v>
      </c>
      <c r="DL50">
        <v>0</v>
      </c>
      <c r="DM50">
        <v>0</v>
      </c>
      <c r="DN50">
        <v>0</v>
      </c>
      <c r="DO50">
        <v>0</v>
      </c>
      <c r="DP50">
        <v>887565</v>
      </c>
      <c r="DQ50">
        <v>887455</v>
      </c>
      <c r="DR50">
        <v>110</v>
      </c>
      <c r="DS50">
        <v>34180</v>
      </c>
      <c r="DT50">
        <v>34436</v>
      </c>
      <c r="DU50">
        <v>-256</v>
      </c>
      <c r="DV50">
        <v>1281</v>
      </c>
      <c r="DW50">
        <v>181113</v>
      </c>
      <c r="DX50">
        <v>181158</v>
      </c>
      <c r="DY50">
        <v>181158</v>
      </c>
      <c r="DZ50">
        <v>0</v>
      </c>
      <c r="EA50">
        <v>0</v>
      </c>
      <c r="EB50">
        <v>0</v>
      </c>
      <c r="EC50">
        <v>0</v>
      </c>
      <c r="ED50">
        <v>0</v>
      </c>
      <c r="EE50">
        <v>0</v>
      </c>
      <c r="EF50">
        <v>0</v>
      </c>
      <c r="EG50">
        <v>-45</v>
      </c>
      <c r="EH50">
        <v>-45</v>
      </c>
      <c r="EI50">
        <v>0</v>
      </c>
      <c r="EJ50">
        <v>0</v>
      </c>
      <c r="EK50">
        <v>0</v>
      </c>
      <c r="EL50">
        <v>0</v>
      </c>
      <c r="EM50">
        <v>0</v>
      </c>
      <c r="EN50">
        <v>0</v>
      </c>
      <c r="EO50">
        <v>0</v>
      </c>
      <c r="EP50">
        <v>249830</v>
      </c>
      <c r="EQ50">
        <v>235049</v>
      </c>
      <c r="ER50">
        <v>0</v>
      </c>
      <c r="ES50">
        <v>0</v>
      </c>
      <c r="ET50">
        <v>0</v>
      </c>
      <c r="EU50">
        <v>0</v>
      </c>
      <c r="EV50">
        <v>235049</v>
      </c>
      <c r="EW50">
        <v>0</v>
      </c>
      <c r="EX50">
        <v>0</v>
      </c>
      <c r="EY50">
        <v>0</v>
      </c>
      <c r="EZ50">
        <v>0</v>
      </c>
      <c r="FA50">
        <v>0</v>
      </c>
      <c r="FB50">
        <v>0</v>
      </c>
      <c r="FC50">
        <v>0</v>
      </c>
      <c r="FD50">
        <v>0</v>
      </c>
      <c r="FE50">
        <v>0</v>
      </c>
      <c r="FF50">
        <v>0</v>
      </c>
      <c r="FG50">
        <v>0</v>
      </c>
      <c r="FH50">
        <v>0</v>
      </c>
      <c r="FI50">
        <v>0</v>
      </c>
      <c r="FJ50">
        <v>0</v>
      </c>
      <c r="FK50">
        <v>0</v>
      </c>
      <c r="FL50">
        <v>0</v>
      </c>
      <c r="FM50">
        <v>0</v>
      </c>
      <c r="FN50">
        <v>10839</v>
      </c>
      <c r="FO50">
        <v>3942</v>
      </c>
      <c r="FP50">
        <v>0</v>
      </c>
      <c r="FQ50">
        <v>2798</v>
      </c>
      <c r="FR50">
        <v>1144</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row>
    <row r="51" spans="1:200" x14ac:dyDescent="0.25">
      <c r="A51" t="s">
        <v>339</v>
      </c>
      <c r="B51">
        <v>3289011842</v>
      </c>
      <c r="C51">
        <v>3289011842</v>
      </c>
      <c r="D51">
        <v>3267768752</v>
      </c>
      <c r="E51">
        <v>1075646137</v>
      </c>
      <c r="F51">
        <v>518422809</v>
      </c>
      <c r="G51">
        <v>474958597</v>
      </c>
      <c r="H51">
        <v>52980718</v>
      </c>
      <c r="I51">
        <v>0</v>
      </c>
      <c r="J51">
        <v>103</v>
      </c>
      <c r="K51">
        <v>26736339</v>
      </c>
      <c r="L51">
        <v>368073800</v>
      </c>
      <c r="M51">
        <v>562869</v>
      </c>
      <c r="N51">
        <v>26586234</v>
      </c>
      <c r="O51">
        <v>10</v>
      </c>
      <c r="P51">
        <v>18524</v>
      </c>
      <c r="Q51">
        <v>0</v>
      </c>
      <c r="R51">
        <v>28</v>
      </c>
      <c r="S51">
        <v>3912419</v>
      </c>
      <c r="T51">
        <v>3385</v>
      </c>
      <c r="U51">
        <v>4191802</v>
      </c>
      <c r="V51">
        <v>23503733</v>
      </c>
      <c r="W51">
        <v>1319847</v>
      </c>
      <c r="X51">
        <v>5853527</v>
      </c>
      <c r="Y51">
        <v>2807593</v>
      </c>
      <c r="Z51">
        <v>15652</v>
      </c>
      <c r="AA51">
        <v>843067</v>
      </c>
      <c r="AB51">
        <v>1506</v>
      </c>
      <c r="AC51">
        <v>1011653</v>
      </c>
      <c r="AD51">
        <v>0</v>
      </c>
      <c r="AE51">
        <v>557223328</v>
      </c>
      <c r="AF51">
        <v>479573687</v>
      </c>
      <c r="AG51">
        <v>3113873</v>
      </c>
      <c r="AH51">
        <v>9579135</v>
      </c>
      <c r="AI51">
        <v>17424</v>
      </c>
      <c r="AJ51">
        <v>240</v>
      </c>
      <c r="AK51">
        <v>22012</v>
      </c>
      <c r="AL51">
        <v>41248025</v>
      </c>
      <c r="AM51">
        <v>3474</v>
      </c>
      <c r="AN51">
        <v>90451</v>
      </c>
      <c r="AO51">
        <v>56587</v>
      </c>
      <c r="AP51">
        <v>-4558</v>
      </c>
      <c r="AQ51">
        <v>7848468</v>
      </c>
      <c r="AR51">
        <v>873676969</v>
      </c>
      <c r="AS51">
        <v>793122601</v>
      </c>
      <c r="AT51">
        <v>80554368</v>
      </c>
      <c r="AU51">
        <v>2079979</v>
      </c>
      <c r="AV51">
        <v>758718</v>
      </c>
      <c r="AW51">
        <v>1321261</v>
      </c>
      <c r="AX51">
        <v>0</v>
      </c>
      <c r="AY51">
        <v>852927</v>
      </c>
      <c r="AZ51">
        <v>1032223</v>
      </c>
      <c r="BA51">
        <v>0</v>
      </c>
      <c r="BB51">
        <v>0</v>
      </c>
      <c r="BC51">
        <v>-336</v>
      </c>
      <c r="BD51">
        <v>0</v>
      </c>
      <c r="BE51">
        <v>0</v>
      </c>
      <c r="BF51">
        <v>701159</v>
      </c>
      <c r="BG51">
        <v>129144910</v>
      </c>
      <c r="BH51">
        <v>-18863416</v>
      </c>
      <c r="BI51">
        <v>98000</v>
      </c>
      <c r="BJ51">
        <v>137183159</v>
      </c>
      <c r="BK51">
        <v>582071</v>
      </c>
      <c r="BL51">
        <v>661567</v>
      </c>
      <c r="BM51">
        <v>1970</v>
      </c>
      <c r="BN51">
        <v>35658803</v>
      </c>
      <c r="BO51">
        <v>44932328</v>
      </c>
      <c r="BP51">
        <v>0</v>
      </c>
      <c r="BQ51">
        <v>13139</v>
      </c>
      <c r="BR51">
        <v>123855</v>
      </c>
      <c r="BS51">
        <v>0</v>
      </c>
      <c r="BT51">
        <v>-4047984</v>
      </c>
      <c r="BU51">
        <v>-1400669</v>
      </c>
      <c r="BV51">
        <v>0</v>
      </c>
      <c r="BW51">
        <v>910758</v>
      </c>
      <c r="BX51">
        <v>0</v>
      </c>
      <c r="BY51">
        <v>0</v>
      </c>
      <c r="BZ51">
        <v>0</v>
      </c>
      <c r="CA51">
        <v>17015</v>
      </c>
      <c r="CB51">
        <v>0</v>
      </c>
      <c r="CC51">
        <v>-242953479</v>
      </c>
      <c r="CD51">
        <v>0</v>
      </c>
      <c r="CE51">
        <v>-2987366</v>
      </c>
      <c r="CF51">
        <v>-3186245</v>
      </c>
      <c r="CG51">
        <v>22002176</v>
      </c>
      <c r="CH51">
        <v>21552094</v>
      </c>
      <c r="CI51">
        <v>450082</v>
      </c>
      <c r="CJ51">
        <v>52</v>
      </c>
      <c r="CK51">
        <v>26</v>
      </c>
      <c r="CL51">
        <v>26</v>
      </c>
      <c r="CM51">
        <v>0</v>
      </c>
      <c r="CN51">
        <v>5208</v>
      </c>
      <c r="CO51">
        <v>0</v>
      </c>
      <c r="CP51">
        <v>0</v>
      </c>
      <c r="CQ51">
        <v>0</v>
      </c>
      <c r="CR51">
        <v>134164</v>
      </c>
      <c r="CS51">
        <v>0</v>
      </c>
      <c r="CT51">
        <v>40687</v>
      </c>
      <c r="CU51">
        <v>269064</v>
      </c>
      <c r="CV51">
        <v>885</v>
      </c>
      <c r="CW51">
        <v>0</v>
      </c>
      <c r="CX51">
        <v>0</v>
      </c>
      <c r="CY51">
        <v>0</v>
      </c>
      <c r="CZ51">
        <v>0</v>
      </c>
      <c r="DA51">
        <v>0</v>
      </c>
      <c r="DB51">
        <v>0</v>
      </c>
      <c r="DC51">
        <v>22</v>
      </c>
      <c r="DD51">
        <v>0</v>
      </c>
      <c r="DE51">
        <v>66077</v>
      </c>
      <c r="DF51">
        <v>177401551</v>
      </c>
      <c r="DG51">
        <v>-556380</v>
      </c>
      <c r="DH51">
        <v>0</v>
      </c>
      <c r="DI51">
        <v>-395268</v>
      </c>
      <c r="DJ51">
        <v>-49828</v>
      </c>
      <c r="DK51">
        <v>0</v>
      </c>
      <c r="DL51">
        <v>-29631</v>
      </c>
      <c r="DM51">
        <v>0</v>
      </c>
      <c r="DN51">
        <v>-29700</v>
      </c>
      <c r="DO51">
        <v>-51953</v>
      </c>
      <c r="DP51">
        <v>148497759</v>
      </c>
      <c r="DQ51">
        <v>130915052</v>
      </c>
      <c r="DR51">
        <v>17582707</v>
      </c>
      <c r="DS51">
        <v>7232512</v>
      </c>
      <c r="DT51">
        <v>7404066</v>
      </c>
      <c r="DU51">
        <v>-171554</v>
      </c>
      <c r="DV51">
        <v>75425</v>
      </c>
      <c r="DW51">
        <v>22152235</v>
      </c>
      <c r="DX51">
        <v>22256979</v>
      </c>
      <c r="DY51">
        <v>0</v>
      </c>
      <c r="DZ51">
        <v>13672096</v>
      </c>
      <c r="EA51">
        <v>870727</v>
      </c>
      <c r="EB51">
        <v>1439592</v>
      </c>
      <c r="EC51">
        <v>0</v>
      </c>
      <c r="ED51">
        <v>0</v>
      </c>
      <c r="EE51">
        <v>3221203</v>
      </c>
      <c r="EF51">
        <v>3053361</v>
      </c>
      <c r="EG51">
        <v>-104744</v>
      </c>
      <c r="EH51">
        <v>0</v>
      </c>
      <c r="EI51">
        <v>-35905</v>
      </c>
      <c r="EJ51">
        <v>-2365</v>
      </c>
      <c r="EK51">
        <v>0</v>
      </c>
      <c r="EL51">
        <v>0</v>
      </c>
      <c r="EM51">
        <v>-22253</v>
      </c>
      <c r="EN51">
        <v>-11595</v>
      </c>
      <c r="EO51">
        <v>-32626</v>
      </c>
      <c r="EP51">
        <v>1118975839</v>
      </c>
      <c r="EQ51">
        <v>915660888</v>
      </c>
      <c r="ER51">
        <v>904653013</v>
      </c>
      <c r="ES51">
        <v>890821203</v>
      </c>
      <c r="ET51">
        <v>12721506</v>
      </c>
      <c r="EU51">
        <v>1110304</v>
      </c>
      <c r="EV51">
        <v>1240692</v>
      </c>
      <c r="EW51">
        <v>0</v>
      </c>
      <c r="EX51">
        <v>0</v>
      </c>
      <c r="EY51">
        <v>3232662</v>
      </c>
      <c r="EZ51">
        <v>0</v>
      </c>
      <c r="FA51">
        <v>0</v>
      </c>
      <c r="FB51">
        <v>0</v>
      </c>
      <c r="FC51">
        <v>0</v>
      </c>
      <c r="FD51">
        <v>0</v>
      </c>
      <c r="FE51">
        <v>0</v>
      </c>
      <c r="FF51">
        <v>453056</v>
      </c>
      <c r="FG51">
        <v>0</v>
      </c>
      <c r="FH51">
        <v>1322</v>
      </c>
      <c r="FI51">
        <v>6080143</v>
      </c>
      <c r="FJ51">
        <v>0</v>
      </c>
      <c r="FK51">
        <v>0</v>
      </c>
      <c r="FL51">
        <v>0</v>
      </c>
      <c r="FM51">
        <v>0</v>
      </c>
      <c r="FN51">
        <v>660622</v>
      </c>
      <c r="FO51">
        <v>9302</v>
      </c>
      <c r="FP51">
        <v>7644</v>
      </c>
      <c r="FQ51">
        <v>7</v>
      </c>
      <c r="FR51">
        <v>1651</v>
      </c>
      <c r="FS51">
        <v>202645027</v>
      </c>
      <c r="FT51">
        <v>0</v>
      </c>
      <c r="FU51">
        <v>0</v>
      </c>
      <c r="FV51">
        <v>4175</v>
      </c>
      <c r="FW51">
        <v>12990253</v>
      </c>
      <c r="FX51">
        <v>0</v>
      </c>
      <c r="FY51">
        <v>189650599</v>
      </c>
      <c r="FZ51">
        <v>3</v>
      </c>
      <c r="GA51">
        <v>0</v>
      </c>
      <c r="GB51">
        <v>0</v>
      </c>
      <c r="GC51">
        <v>0</v>
      </c>
      <c r="GD51">
        <v>0</v>
      </c>
      <c r="GE51">
        <v>0</v>
      </c>
      <c r="GF51">
        <v>0</v>
      </c>
      <c r="GG51">
        <v>0</v>
      </c>
      <c r="GH51">
        <v>0</v>
      </c>
      <c r="GI51">
        <v>0</v>
      </c>
      <c r="GJ51">
        <v>0</v>
      </c>
      <c r="GK51">
        <v>0</v>
      </c>
      <c r="GL51">
        <v>0</v>
      </c>
      <c r="GM51">
        <v>0</v>
      </c>
      <c r="GN51">
        <v>0</v>
      </c>
      <c r="GO51">
        <v>0</v>
      </c>
      <c r="GP51">
        <v>0</v>
      </c>
      <c r="GQ51">
        <v>0</v>
      </c>
      <c r="GR51">
        <v>0</v>
      </c>
    </row>
    <row r="52" spans="1:200" x14ac:dyDescent="0.25">
      <c r="A52" t="s">
        <v>340</v>
      </c>
      <c r="B52">
        <v>266930865</v>
      </c>
      <c r="C52">
        <v>266930865</v>
      </c>
      <c r="D52">
        <v>264742463</v>
      </c>
      <c r="E52">
        <v>116516055</v>
      </c>
      <c r="F52">
        <v>54535907</v>
      </c>
      <c r="G52">
        <v>52661623</v>
      </c>
      <c r="H52">
        <v>6049706</v>
      </c>
      <c r="I52">
        <v>0</v>
      </c>
      <c r="J52">
        <v>0</v>
      </c>
      <c r="K52">
        <v>5852034</v>
      </c>
      <c r="L52">
        <v>37977885</v>
      </c>
      <c r="M52">
        <v>-21</v>
      </c>
      <c r="N52">
        <v>2781659</v>
      </c>
      <c r="O52">
        <v>0</v>
      </c>
      <c r="P52">
        <v>360</v>
      </c>
      <c r="Q52">
        <v>0</v>
      </c>
      <c r="R52">
        <v>0</v>
      </c>
      <c r="S52">
        <v>1506127</v>
      </c>
      <c r="T52">
        <v>3342</v>
      </c>
      <c r="U52">
        <v>0</v>
      </c>
      <c r="V52">
        <v>0</v>
      </c>
      <c r="W52">
        <v>108402</v>
      </c>
      <c r="X52">
        <v>127100</v>
      </c>
      <c r="Y52">
        <v>83610</v>
      </c>
      <c r="Z52">
        <v>663</v>
      </c>
      <c r="AA52">
        <v>40747</v>
      </c>
      <c r="AB52">
        <v>0</v>
      </c>
      <c r="AC52">
        <v>4293</v>
      </c>
      <c r="AD52">
        <v>0</v>
      </c>
      <c r="AE52">
        <v>61980148</v>
      </c>
      <c r="AF52">
        <v>54014192</v>
      </c>
      <c r="AG52">
        <v>299432</v>
      </c>
      <c r="AH52">
        <v>1179982</v>
      </c>
      <c r="AI52">
        <v>3231</v>
      </c>
      <c r="AJ52">
        <v>-2</v>
      </c>
      <c r="AK52">
        <v>649</v>
      </c>
      <c r="AL52">
        <v>4072451</v>
      </c>
      <c r="AM52">
        <v>0</v>
      </c>
      <c r="AN52">
        <v>4273</v>
      </c>
      <c r="AO52">
        <v>0</v>
      </c>
      <c r="AP52">
        <v>-321</v>
      </c>
      <c r="AQ52">
        <v>690882</v>
      </c>
      <c r="AR52">
        <v>4119073</v>
      </c>
      <c r="AS52">
        <v>51135746</v>
      </c>
      <c r="AT52">
        <v>-47016673</v>
      </c>
      <c r="AU52">
        <v>83083</v>
      </c>
      <c r="AV52">
        <v>83083</v>
      </c>
      <c r="AW52">
        <v>0</v>
      </c>
      <c r="AX52">
        <v>0</v>
      </c>
      <c r="AY52">
        <v>0</v>
      </c>
      <c r="AZ52">
        <v>0</v>
      </c>
      <c r="BA52">
        <v>0</v>
      </c>
      <c r="BB52">
        <v>0</v>
      </c>
      <c r="BC52">
        <v>0</v>
      </c>
      <c r="BD52">
        <v>0</v>
      </c>
      <c r="BE52">
        <v>0</v>
      </c>
      <c r="BF52">
        <v>8428</v>
      </c>
      <c r="BG52">
        <v>26306310</v>
      </c>
      <c r="BH52">
        <v>-7919152</v>
      </c>
      <c r="BI52">
        <v>0</v>
      </c>
      <c r="BJ52">
        <v>25907130</v>
      </c>
      <c r="BK52">
        <v>64849</v>
      </c>
      <c r="BL52">
        <v>79027</v>
      </c>
      <c r="BM52">
        <v>0</v>
      </c>
      <c r="BN52">
        <v>4484753</v>
      </c>
      <c r="BO52">
        <v>6230676</v>
      </c>
      <c r="BP52">
        <v>0</v>
      </c>
      <c r="BQ52">
        <v>576</v>
      </c>
      <c r="BR52">
        <v>0</v>
      </c>
      <c r="BS52">
        <v>0</v>
      </c>
      <c r="BT52">
        <v>-1210277</v>
      </c>
      <c r="BU52">
        <v>-523</v>
      </c>
      <c r="BV52">
        <v>0</v>
      </c>
      <c r="BW52">
        <v>-32940</v>
      </c>
      <c r="BX52">
        <v>0</v>
      </c>
      <c r="BY52">
        <v>0</v>
      </c>
      <c r="BZ52">
        <v>0</v>
      </c>
      <c r="CA52">
        <v>0</v>
      </c>
      <c r="CB52">
        <v>0</v>
      </c>
      <c r="CC52">
        <v>-101018613</v>
      </c>
      <c r="CD52">
        <v>0</v>
      </c>
      <c r="CE52">
        <v>0</v>
      </c>
      <c r="CF52">
        <v>0</v>
      </c>
      <c r="CG52">
        <v>2539456</v>
      </c>
      <c r="CH52">
        <v>2268611</v>
      </c>
      <c r="CI52">
        <v>270845</v>
      </c>
      <c r="CJ52">
        <v>0</v>
      </c>
      <c r="CK52">
        <v>0</v>
      </c>
      <c r="CL52">
        <v>0</v>
      </c>
      <c r="CM52">
        <v>0</v>
      </c>
      <c r="CN52">
        <v>0</v>
      </c>
      <c r="CO52">
        <v>0</v>
      </c>
      <c r="CP52">
        <v>0</v>
      </c>
      <c r="CQ52">
        <v>0</v>
      </c>
      <c r="CR52">
        <v>1199</v>
      </c>
      <c r="CS52">
        <v>0</v>
      </c>
      <c r="CT52">
        <v>581</v>
      </c>
      <c r="CU52">
        <v>268180</v>
      </c>
      <c r="CV52">
        <v>885</v>
      </c>
      <c r="CW52">
        <v>0</v>
      </c>
      <c r="CX52">
        <v>0</v>
      </c>
      <c r="CY52">
        <v>0</v>
      </c>
      <c r="CZ52">
        <v>0</v>
      </c>
      <c r="DA52">
        <v>0</v>
      </c>
      <c r="DB52">
        <v>0</v>
      </c>
      <c r="DC52">
        <v>0</v>
      </c>
      <c r="DD52">
        <v>0</v>
      </c>
      <c r="DE52">
        <v>0</v>
      </c>
      <c r="DF52">
        <v>13048312</v>
      </c>
      <c r="DG52">
        <v>-173067</v>
      </c>
      <c r="DH52">
        <v>0</v>
      </c>
      <c r="DI52">
        <v>-131360</v>
      </c>
      <c r="DJ52">
        <v>0</v>
      </c>
      <c r="DK52">
        <v>0</v>
      </c>
      <c r="DL52">
        <v>0</v>
      </c>
      <c r="DM52">
        <v>0</v>
      </c>
      <c r="DN52">
        <v>-12110</v>
      </c>
      <c r="DO52">
        <v>-29597</v>
      </c>
      <c r="DP52">
        <v>10705744</v>
      </c>
      <c r="DQ52">
        <v>9583345</v>
      </c>
      <c r="DR52">
        <v>1122399</v>
      </c>
      <c r="DS52">
        <v>896930</v>
      </c>
      <c r="DT52">
        <v>913641</v>
      </c>
      <c r="DU52">
        <v>-16711</v>
      </c>
      <c r="DV52">
        <v>4172</v>
      </c>
      <c r="DW52">
        <v>1614533</v>
      </c>
      <c r="DX52">
        <v>1619758</v>
      </c>
      <c r="DY52">
        <v>0</v>
      </c>
      <c r="DZ52">
        <v>1040716</v>
      </c>
      <c r="EA52">
        <v>0</v>
      </c>
      <c r="EB52">
        <v>0</v>
      </c>
      <c r="EC52">
        <v>0</v>
      </c>
      <c r="ED52">
        <v>0</v>
      </c>
      <c r="EE52">
        <v>389341</v>
      </c>
      <c r="EF52">
        <v>189701</v>
      </c>
      <c r="EG52">
        <v>-5225</v>
      </c>
      <c r="EH52">
        <v>0</v>
      </c>
      <c r="EI52">
        <v>-3539</v>
      </c>
      <c r="EJ52">
        <v>0</v>
      </c>
      <c r="EK52">
        <v>0</v>
      </c>
      <c r="EL52">
        <v>0</v>
      </c>
      <c r="EM52">
        <v>-1392</v>
      </c>
      <c r="EN52">
        <v>-294</v>
      </c>
      <c r="EO52">
        <v>0</v>
      </c>
      <c r="EP52">
        <v>128519567</v>
      </c>
      <c r="EQ52">
        <v>93571139</v>
      </c>
      <c r="ER52">
        <v>90821980</v>
      </c>
      <c r="ES52">
        <v>90807411</v>
      </c>
      <c r="ET52">
        <v>14569</v>
      </c>
      <c r="EU52">
        <v>0</v>
      </c>
      <c r="EV52">
        <v>165558</v>
      </c>
      <c r="EW52">
        <v>0</v>
      </c>
      <c r="EX52">
        <v>0</v>
      </c>
      <c r="EY52">
        <v>0</v>
      </c>
      <c r="EZ52">
        <v>0</v>
      </c>
      <c r="FA52">
        <v>0</v>
      </c>
      <c r="FB52">
        <v>0</v>
      </c>
      <c r="FC52">
        <v>0</v>
      </c>
      <c r="FD52">
        <v>0</v>
      </c>
      <c r="FE52">
        <v>0</v>
      </c>
      <c r="FF52">
        <v>300032</v>
      </c>
      <c r="FG52">
        <v>0</v>
      </c>
      <c r="FH52">
        <v>1322</v>
      </c>
      <c r="FI52">
        <v>2282247</v>
      </c>
      <c r="FJ52">
        <v>0</v>
      </c>
      <c r="FK52">
        <v>0</v>
      </c>
      <c r="FL52">
        <v>0</v>
      </c>
      <c r="FM52">
        <v>0</v>
      </c>
      <c r="FN52">
        <v>178851</v>
      </c>
      <c r="FO52">
        <v>847</v>
      </c>
      <c r="FP52">
        <v>762</v>
      </c>
      <c r="FQ52">
        <v>7</v>
      </c>
      <c r="FR52">
        <v>78</v>
      </c>
      <c r="FS52">
        <v>34768730</v>
      </c>
      <c r="FT52">
        <v>0</v>
      </c>
      <c r="FU52">
        <v>0</v>
      </c>
      <c r="FV52">
        <v>0</v>
      </c>
      <c r="FW52">
        <v>0</v>
      </c>
      <c r="FX52">
        <v>0</v>
      </c>
      <c r="FY52">
        <v>34768730</v>
      </c>
      <c r="FZ52">
        <v>0</v>
      </c>
      <c r="GA52">
        <v>0</v>
      </c>
      <c r="GB52">
        <v>0</v>
      </c>
      <c r="GC52">
        <v>0</v>
      </c>
      <c r="GD52">
        <v>0</v>
      </c>
      <c r="GE52">
        <v>0</v>
      </c>
      <c r="GF52">
        <v>0</v>
      </c>
      <c r="GG52">
        <v>0</v>
      </c>
      <c r="GH52">
        <v>0</v>
      </c>
      <c r="GI52">
        <v>0</v>
      </c>
      <c r="GJ52">
        <v>0</v>
      </c>
      <c r="GK52">
        <v>0</v>
      </c>
      <c r="GL52">
        <v>0</v>
      </c>
      <c r="GM52">
        <v>0</v>
      </c>
      <c r="GN52">
        <v>0</v>
      </c>
      <c r="GO52">
        <v>0</v>
      </c>
      <c r="GP52">
        <v>0</v>
      </c>
      <c r="GQ52">
        <v>0</v>
      </c>
      <c r="GR52">
        <v>0</v>
      </c>
    </row>
    <row r="53" spans="1:200" x14ac:dyDescent="0.25">
      <c r="A53" t="s">
        <v>341</v>
      </c>
      <c r="B53">
        <v>28191113</v>
      </c>
      <c r="C53">
        <v>28191113</v>
      </c>
      <c r="D53">
        <v>27875951</v>
      </c>
      <c r="E53">
        <v>14831518</v>
      </c>
      <c r="F53">
        <v>5082853</v>
      </c>
      <c r="G53">
        <v>4992973</v>
      </c>
      <c r="H53">
        <v>584024</v>
      </c>
      <c r="I53">
        <v>0</v>
      </c>
      <c r="J53">
        <v>0</v>
      </c>
      <c r="K53">
        <v>324361</v>
      </c>
      <c r="L53">
        <v>3832258</v>
      </c>
      <c r="M53">
        <v>0</v>
      </c>
      <c r="N53">
        <v>252330</v>
      </c>
      <c r="O53">
        <v>0</v>
      </c>
      <c r="P53">
        <v>0</v>
      </c>
      <c r="Q53">
        <v>0</v>
      </c>
      <c r="R53">
        <v>0</v>
      </c>
      <c r="S53">
        <v>0</v>
      </c>
      <c r="T53">
        <v>0</v>
      </c>
      <c r="U53">
        <v>0</v>
      </c>
      <c r="V53">
        <v>0</v>
      </c>
      <c r="W53">
        <v>12737</v>
      </c>
      <c r="X53">
        <v>71276</v>
      </c>
      <c r="Y53">
        <v>0</v>
      </c>
      <c r="Z53">
        <v>0</v>
      </c>
      <c r="AA53">
        <v>0</v>
      </c>
      <c r="AB53">
        <v>0</v>
      </c>
      <c r="AC53">
        <v>5867</v>
      </c>
      <c r="AD53">
        <v>0</v>
      </c>
      <c r="AE53">
        <v>9748665</v>
      </c>
      <c r="AF53">
        <v>8757414</v>
      </c>
      <c r="AG53">
        <v>46212</v>
      </c>
      <c r="AH53">
        <v>155495</v>
      </c>
      <c r="AI53">
        <v>650</v>
      </c>
      <c r="AJ53">
        <v>0</v>
      </c>
      <c r="AK53">
        <v>298</v>
      </c>
      <c r="AL53">
        <v>495095</v>
      </c>
      <c r="AM53">
        <v>0</v>
      </c>
      <c r="AN53">
        <v>0</v>
      </c>
      <c r="AO53">
        <v>0</v>
      </c>
      <c r="AP53">
        <v>-41</v>
      </c>
      <c r="AQ53">
        <v>143315</v>
      </c>
      <c r="AR53">
        <v>10674844</v>
      </c>
      <c r="AS53">
        <v>10460708</v>
      </c>
      <c r="AT53">
        <v>214136</v>
      </c>
      <c r="AU53">
        <v>0</v>
      </c>
      <c r="AV53">
        <v>0</v>
      </c>
      <c r="AW53">
        <v>0</v>
      </c>
      <c r="AX53">
        <v>0</v>
      </c>
      <c r="AY53">
        <v>0</v>
      </c>
      <c r="AZ53">
        <v>0</v>
      </c>
      <c r="BA53">
        <v>0</v>
      </c>
      <c r="BB53">
        <v>0</v>
      </c>
      <c r="BC53">
        <v>0</v>
      </c>
      <c r="BD53">
        <v>0</v>
      </c>
      <c r="BE53">
        <v>0</v>
      </c>
      <c r="BF53">
        <v>0</v>
      </c>
      <c r="BG53">
        <v>0</v>
      </c>
      <c r="BH53">
        <v>0</v>
      </c>
      <c r="BI53">
        <v>0</v>
      </c>
      <c r="BJ53">
        <v>0</v>
      </c>
      <c r="BK53">
        <v>0</v>
      </c>
      <c r="BL53">
        <v>0</v>
      </c>
      <c r="BM53">
        <v>0</v>
      </c>
      <c r="BN53">
        <v>100168</v>
      </c>
      <c r="BO53">
        <v>113951</v>
      </c>
      <c r="BP53">
        <v>0</v>
      </c>
      <c r="BQ53">
        <v>17</v>
      </c>
      <c r="BR53">
        <v>0</v>
      </c>
      <c r="BS53">
        <v>0</v>
      </c>
      <c r="BT53">
        <v>0</v>
      </c>
      <c r="BU53">
        <v>0</v>
      </c>
      <c r="BV53">
        <v>0</v>
      </c>
      <c r="BW53">
        <v>0</v>
      </c>
      <c r="BX53">
        <v>0</v>
      </c>
      <c r="BY53">
        <v>0</v>
      </c>
      <c r="BZ53">
        <v>0</v>
      </c>
      <c r="CA53">
        <v>0</v>
      </c>
      <c r="CB53">
        <v>0</v>
      </c>
      <c r="CC53">
        <v>0</v>
      </c>
      <c r="CD53">
        <v>0</v>
      </c>
      <c r="CE53">
        <v>0</v>
      </c>
      <c r="CF53">
        <v>0</v>
      </c>
      <c r="CG53">
        <v>136453</v>
      </c>
      <c r="CH53">
        <v>136453</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c r="DF53">
        <v>2199717</v>
      </c>
      <c r="DG53">
        <v>-5398</v>
      </c>
      <c r="DH53">
        <v>0</v>
      </c>
      <c r="DI53">
        <v>-2880</v>
      </c>
      <c r="DJ53">
        <v>0</v>
      </c>
      <c r="DK53">
        <v>0</v>
      </c>
      <c r="DL53">
        <v>0</v>
      </c>
      <c r="DM53">
        <v>0</v>
      </c>
      <c r="DN53">
        <v>-904</v>
      </c>
      <c r="DO53">
        <v>-1614</v>
      </c>
      <c r="DP53">
        <v>1938153</v>
      </c>
      <c r="DQ53">
        <v>1533180</v>
      </c>
      <c r="DR53">
        <v>404973</v>
      </c>
      <c r="DS53">
        <v>114789</v>
      </c>
      <c r="DT53">
        <v>125812</v>
      </c>
      <c r="DU53">
        <v>-11023</v>
      </c>
      <c r="DV53">
        <v>1351</v>
      </c>
      <c r="DW53">
        <v>150822</v>
      </c>
      <c r="DX53">
        <v>151297</v>
      </c>
      <c r="DY53">
        <v>0</v>
      </c>
      <c r="DZ53">
        <v>106505</v>
      </c>
      <c r="EA53">
        <v>0</v>
      </c>
      <c r="EB53">
        <v>0</v>
      </c>
      <c r="EC53">
        <v>0</v>
      </c>
      <c r="ED53">
        <v>0</v>
      </c>
      <c r="EE53">
        <v>25856</v>
      </c>
      <c r="EF53">
        <v>18936</v>
      </c>
      <c r="EG53">
        <v>-475</v>
      </c>
      <c r="EH53">
        <v>0</v>
      </c>
      <c r="EI53">
        <v>-377</v>
      </c>
      <c r="EJ53">
        <v>0</v>
      </c>
      <c r="EK53">
        <v>0</v>
      </c>
      <c r="EL53">
        <v>0</v>
      </c>
      <c r="EM53">
        <v>-71</v>
      </c>
      <c r="EN53">
        <v>-27</v>
      </c>
      <c r="EO53">
        <v>0</v>
      </c>
      <c r="EP53">
        <v>33419</v>
      </c>
      <c r="EQ53">
        <v>14792</v>
      </c>
      <c r="ER53">
        <v>0</v>
      </c>
      <c r="ES53">
        <v>0</v>
      </c>
      <c r="ET53">
        <v>0</v>
      </c>
      <c r="EU53">
        <v>0</v>
      </c>
      <c r="EV53">
        <v>14792</v>
      </c>
      <c r="EW53">
        <v>0</v>
      </c>
      <c r="EX53">
        <v>0</v>
      </c>
      <c r="EY53">
        <v>0</v>
      </c>
      <c r="EZ53">
        <v>0</v>
      </c>
      <c r="FA53">
        <v>0</v>
      </c>
      <c r="FB53">
        <v>0</v>
      </c>
      <c r="FC53">
        <v>0</v>
      </c>
      <c r="FD53">
        <v>0</v>
      </c>
      <c r="FE53">
        <v>0</v>
      </c>
      <c r="FF53">
        <v>0</v>
      </c>
      <c r="FG53">
        <v>0</v>
      </c>
      <c r="FH53">
        <v>0</v>
      </c>
      <c r="FI53">
        <v>0</v>
      </c>
      <c r="FJ53">
        <v>0</v>
      </c>
      <c r="FK53">
        <v>0</v>
      </c>
      <c r="FL53">
        <v>0</v>
      </c>
      <c r="FM53">
        <v>0</v>
      </c>
      <c r="FN53">
        <v>18512</v>
      </c>
      <c r="FO53">
        <v>115</v>
      </c>
      <c r="FP53">
        <v>61</v>
      </c>
      <c r="FQ53">
        <v>0</v>
      </c>
      <c r="FR53">
        <v>54</v>
      </c>
      <c r="FS53">
        <v>0</v>
      </c>
      <c r="FT53">
        <v>0</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row>
    <row r="54" spans="1:200" x14ac:dyDescent="0.25">
      <c r="A54" t="s">
        <v>342</v>
      </c>
      <c r="B54">
        <v>38262988</v>
      </c>
      <c r="C54">
        <v>38262988</v>
      </c>
      <c r="D54">
        <v>37616579</v>
      </c>
      <c r="E54">
        <v>16932770</v>
      </c>
      <c r="F54">
        <v>6344693</v>
      </c>
      <c r="G54">
        <v>6338731</v>
      </c>
      <c r="H54">
        <v>823323</v>
      </c>
      <c r="I54">
        <v>0</v>
      </c>
      <c r="J54">
        <v>0</v>
      </c>
      <c r="K54">
        <v>143415</v>
      </c>
      <c r="L54">
        <v>5178627</v>
      </c>
      <c r="M54">
        <v>0</v>
      </c>
      <c r="N54">
        <v>193355</v>
      </c>
      <c r="O54">
        <v>0</v>
      </c>
      <c r="P54">
        <v>11</v>
      </c>
      <c r="Q54">
        <v>0</v>
      </c>
      <c r="R54">
        <v>0</v>
      </c>
      <c r="S54">
        <v>0</v>
      </c>
      <c r="T54">
        <v>0</v>
      </c>
      <c r="U54">
        <v>0</v>
      </c>
      <c r="V54">
        <v>0</v>
      </c>
      <c r="W54">
        <v>428</v>
      </c>
      <c r="X54">
        <v>5534</v>
      </c>
      <c r="Y54">
        <v>0</v>
      </c>
      <c r="Z54">
        <v>0</v>
      </c>
      <c r="AA54">
        <v>0</v>
      </c>
      <c r="AB54">
        <v>0</v>
      </c>
      <c r="AC54">
        <v>0</v>
      </c>
      <c r="AD54">
        <v>0</v>
      </c>
      <c r="AE54">
        <v>10588077</v>
      </c>
      <c r="AF54">
        <v>9553493</v>
      </c>
      <c r="AG54">
        <v>70741</v>
      </c>
      <c r="AH54">
        <v>150525</v>
      </c>
      <c r="AI54">
        <v>172</v>
      </c>
      <c r="AJ54">
        <v>0</v>
      </c>
      <c r="AK54">
        <v>145</v>
      </c>
      <c r="AL54">
        <v>351539</v>
      </c>
      <c r="AM54">
        <v>0</v>
      </c>
      <c r="AN54">
        <v>90</v>
      </c>
      <c r="AO54">
        <v>0</v>
      </c>
      <c r="AP54">
        <v>29</v>
      </c>
      <c r="AQ54">
        <v>117577</v>
      </c>
      <c r="AR54">
        <v>16682122</v>
      </c>
      <c r="AS54">
        <v>10020901</v>
      </c>
      <c r="AT54">
        <v>6661221</v>
      </c>
      <c r="AU54">
        <v>1482</v>
      </c>
      <c r="AV54">
        <v>1482</v>
      </c>
      <c r="AW54">
        <v>0</v>
      </c>
      <c r="AX54">
        <v>0</v>
      </c>
      <c r="AY54">
        <v>0</v>
      </c>
      <c r="AZ54">
        <v>0</v>
      </c>
      <c r="BA54">
        <v>0</v>
      </c>
      <c r="BB54">
        <v>0</v>
      </c>
      <c r="BC54">
        <v>0</v>
      </c>
      <c r="BD54">
        <v>0</v>
      </c>
      <c r="BE54">
        <v>0</v>
      </c>
      <c r="BF54">
        <v>0</v>
      </c>
      <c r="BG54">
        <v>0</v>
      </c>
      <c r="BH54">
        <v>0</v>
      </c>
      <c r="BI54">
        <v>0</v>
      </c>
      <c r="BJ54">
        <v>0</v>
      </c>
      <c r="BK54">
        <v>0</v>
      </c>
      <c r="BL54">
        <v>0</v>
      </c>
      <c r="BM54">
        <v>0</v>
      </c>
      <c r="BN54">
        <v>1275767</v>
      </c>
      <c r="BO54">
        <v>5383972</v>
      </c>
      <c r="BP54">
        <v>0</v>
      </c>
      <c r="BQ54">
        <v>0</v>
      </c>
      <c r="BR54">
        <v>0</v>
      </c>
      <c r="BS54">
        <v>0</v>
      </c>
      <c r="BT54">
        <v>0</v>
      </c>
      <c r="BU54">
        <v>0</v>
      </c>
      <c r="BV54">
        <v>0</v>
      </c>
      <c r="BW54">
        <v>0</v>
      </c>
      <c r="BX54">
        <v>0</v>
      </c>
      <c r="BY54">
        <v>0</v>
      </c>
      <c r="BZ54">
        <v>0</v>
      </c>
      <c r="CA54">
        <v>0</v>
      </c>
      <c r="CB54">
        <v>0</v>
      </c>
      <c r="CC54">
        <v>0</v>
      </c>
      <c r="CD54">
        <v>0</v>
      </c>
      <c r="CE54">
        <v>0</v>
      </c>
      <c r="CF54">
        <v>0</v>
      </c>
      <c r="CG54">
        <v>278480</v>
      </c>
      <c r="CH54">
        <v>278471</v>
      </c>
      <c r="CI54">
        <v>9</v>
      </c>
      <c r="CJ54">
        <v>0</v>
      </c>
      <c r="CK54">
        <v>0</v>
      </c>
      <c r="CL54">
        <v>0</v>
      </c>
      <c r="CM54">
        <v>0</v>
      </c>
      <c r="CN54">
        <v>0</v>
      </c>
      <c r="CO54">
        <v>0</v>
      </c>
      <c r="CP54">
        <v>0</v>
      </c>
      <c r="CQ54">
        <v>0</v>
      </c>
      <c r="CR54">
        <v>0</v>
      </c>
      <c r="CS54">
        <v>0</v>
      </c>
      <c r="CT54">
        <v>9</v>
      </c>
      <c r="CU54">
        <v>0</v>
      </c>
      <c r="CV54">
        <v>0</v>
      </c>
      <c r="CW54">
        <v>0</v>
      </c>
      <c r="CX54">
        <v>0</v>
      </c>
      <c r="CY54">
        <v>0</v>
      </c>
      <c r="CZ54">
        <v>0</v>
      </c>
      <c r="DA54">
        <v>0</v>
      </c>
      <c r="DB54">
        <v>0</v>
      </c>
      <c r="DC54">
        <v>0</v>
      </c>
      <c r="DD54">
        <v>0</v>
      </c>
      <c r="DE54">
        <v>0</v>
      </c>
      <c r="DF54">
        <v>3660558</v>
      </c>
      <c r="DG54">
        <v>-2488</v>
      </c>
      <c r="DH54">
        <v>0</v>
      </c>
      <c r="DI54">
        <v>-753</v>
      </c>
      <c r="DJ54">
        <v>0</v>
      </c>
      <c r="DK54">
        <v>0</v>
      </c>
      <c r="DL54">
        <v>0</v>
      </c>
      <c r="DM54">
        <v>0</v>
      </c>
      <c r="DN54">
        <v>-1087</v>
      </c>
      <c r="DO54">
        <v>-648</v>
      </c>
      <c r="DP54">
        <v>2880333</v>
      </c>
      <c r="DQ54">
        <v>2309883</v>
      </c>
      <c r="DR54">
        <v>570450</v>
      </c>
      <c r="DS54">
        <v>174193</v>
      </c>
      <c r="DT54">
        <v>178305</v>
      </c>
      <c r="DU54">
        <v>-4112</v>
      </c>
      <c r="DV54">
        <v>1036</v>
      </c>
      <c r="DW54">
        <v>607484</v>
      </c>
      <c r="DX54">
        <v>608900</v>
      </c>
      <c r="DY54">
        <v>0</v>
      </c>
      <c r="DZ54">
        <v>437352</v>
      </c>
      <c r="EA54">
        <v>0</v>
      </c>
      <c r="EB54">
        <v>0</v>
      </c>
      <c r="EC54">
        <v>0</v>
      </c>
      <c r="ED54">
        <v>0</v>
      </c>
      <c r="EE54">
        <v>101710</v>
      </c>
      <c r="EF54">
        <v>69838</v>
      </c>
      <c r="EG54">
        <v>-1416</v>
      </c>
      <c r="EH54">
        <v>0</v>
      </c>
      <c r="EI54">
        <v>-62</v>
      </c>
      <c r="EJ54">
        <v>0</v>
      </c>
      <c r="EK54">
        <v>0</v>
      </c>
      <c r="EL54">
        <v>0</v>
      </c>
      <c r="EM54">
        <v>-1184</v>
      </c>
      <c r="EN54">
        <v>-170</v>
      </c>
      <c r="EO54">
        <v>0</v>
      </c>
      <c r="EP54">
        <v>62649</v>
      </c>
      <c r="EQ54">
        <v>40203</v>
      </c>
      <c r="ER54">
        <v>0</v>
      </c>
      <c r="ES54">
        <v>0</v>
      </c>
      <c r="ET54">
        <v>0</v>
      </c>
      <c r="EU54">
        <v>0</v>
      </c>
      <c r="EV54">
        <v>12316</v>
      </c>
      <c r="EW54">
        <v>0</v>
      </c>
      <c r="EX54">
        <v>0</v>
      </c>
      <c r="EY54">
        <v>0</v>
      </c>
      <c r="EZ54">
        <v>0</v>
      </c>
      <c r="FA54">
        <v>0</v>
      </c>
      <c r="FB54">
        <v>0</v>
      </c>
      <c r="FC54">
        <v>0</v>
      </c>
      <c r="FD54">
        <v>0</v>
      </c>
      <c r="FE54">
        <v>0</v>
      </c>
      <c r="FF54">
        <v>27887</v>
      </c>
      <c r="FG54">
        <v>0</v>
      </c>
      <c r="FH54">
        <v>0</v>
      </c>
      <c r="FI54">
        <v>0</v>
      </c>
      <c r="FJ54">
        <v>0</v>
      </c>
      <c r="FK54">
        <v>0</v>
      </c>
      <c r="FL54">
        <v>0</v>
      </c>
      <c r="FM54">
        <v>0</v>
      </c>
      <c r="FN54">
        <v>21742</v>
      </c>
      <c r="FO54">
        <v>704</v>
      </c>
      <c r="FP54">
        <v>704</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v>0</v>
      </c>
      <c r="GR54">
        <v>0</v>
      </c>
    </row>
    <row r="55" spans="1:200" x14ac:dyDescent="0.25">
      <c r="A55" t="s">
        <v>343</v>
      </c>
      <c r="B55">
        <v>706959455</v>
      </c>
      <c r="C55">
        <v>706959455</v>
      </c>
      <c r="D55">
        <v>703409344</v>
      </c>
      <c r="E55">
        <v>229554083</v>
      </c>
      <c r="F55">
        <v>131652106</v>
      </c>
      <c r="G55">
        <v>97088531</v>
      </c>
      <c r="H55">
        <v>12490786</v>
      </c>
      <c r="I55">
        <v>0</v>
      </c>
      <c r="J55">
        <v>0</v>
      </c>
      <c r="K55">
        <v>2026224</v>
      </c>
      <c r="L55">
        <v>76216229</v>
      </c>
      <c r="M55">
        <v>562021</v>
      </c>
      <c r="N55">
        <v>5790133</v>
      </c>
      <c r="O55">
        <v>1</v>
      </c>
      <c r="P55">
        <v>3137</v>
      </c>
      <c r="Q55">
        <v>0</v>
      </c>
      <c r="R55">
        <v>13</v>
      </c>
      <c r="S55">
        <v>377364</v>
      </c>
      <c r="T55">
        <v>2</v>
      </c>
      <c r="U55">
        <v>4191800</v>
      </c>
      <c r="V55">
        <v>23416872</v>
      </c>
      <c r="W55">
        <v>746192</v>
      </c>
      <c r="X55">
        <v>4261393</v>
      </c>
      <c r="Y55">
        <v>452030</v>
      </c>
      <c r="Z55">
        <v>14246</v>
      </c>
      <c r="AA55">
        <v>439403</v>
      </c>
      <c r="AB55">
        <v>607</v>
      </c>
      <c r="AC55">
        <v>663653</v>
      </c>
      <c r="AD55">
        <v>0</v>
      </c>
      <c r="AE55">
        <v>97901977</v>
      </c>
      <c r="AF55">
        <v>82320866</v>
      </c>
      <c r="AG55">
        <v>338482</v>
      </c>
      <c r="AH55">
        <v>1471413</v>
      </c>
      <c r="AI55">
        <v>3250</v>
      </c>
      <c r="AJ55">
        <v>14</v>
      </c>
      <c r="AK55">
        <v>9564</v>
      </c>
      <c r="AL55">
        <v>8770093</v>
      </c>
      <c r="AM55">
        <v>1300</v>
      </c>
      <c r="AN55">
        <v>67243</v>
      </c>
      <c r="AO55">
        <v>8700</v>
      </c>
      <c r="AP55">
        <v>-708</v>
      </c>
      <c r="AQ55">
        <v>1467879</v>
      </c>
      <c r="AR55">
        <v>96087935</v>
      </c>
      <c r="AS55">
        <v>166804916</v>
      </c>
      <c r="AT55">
        <v>-70716981</v>
      </c>
      <c r="AU55">
        <v>333877</v>
      </c>
      <c r="AV55">
        <v>330076</v>
      </c>
      <c r="AW55">
        <v>3801</v>
      </c>
      <c r="AX55">
        <v>0</v>
      </c>
      <c r="AY55">
        <v>0</v>
      </c>
      <c r="AZ55">
        <v>165448</v>
      </c>
      <c r="BA55">
        <v>0</v>
      </c>
      <c r="BB55">
        <v>0</v>
      </c>
      <c r="BC55">
        <v>0</v>
      </c>
      <c r="BD55">
        <v>0</v>
      </c>
      <c r="BE55">
        <v>0</v>
      </c>
      <c r="BF55">
        <v>170693</v>
      </c>
      <c r="BG55">
        <v>22459501</v>
      </c>
      <c r="BH55">
        <v>-10817233</v>
      </c>
      <c r="BI55">
        <v>18090</v>
      </c>
      <c r="BJ55">
        <v>44589853</v>
      </c>
      <c r="BK55">
        <v>29042</v>
      </c>
      <c r="BL55">
        <v>1352</v>
      </c>
      <c r="BM55">
        <v>0</v>
      </c>
      <c r="BN55">
        <v>7670814</v>
      </c>
      <c r="BO55">
        <v>13150316</v>
      </c>
      <c r="BP55">
        <v>0</v>
      </c>
      <c r="BQ55">
        <v>7</v>
      </c>
      <c r="BR55">
        <v>6218</v>
      </c>
      <c r="BS55">
        <v>0</v>
      </c>
      <c r="BT55">
        <v>-1710415</v>
      </c>
      <c r="BU55">
        <v>-269268</v>
      </c>
      <c r="BV55">
        <v>0</v>
      </c>
      <c r="BW55">
        <v>127842</v>
      </c>
      <c r="BX55">
        <v>0</v>
      </c>
      <c r="BY55">
        <v>0</v>
      </c>
      <c r="BZ55">
        <v>0</v>
      </c>
      <c r="CA55">
        <v>0</v>
      </c>
      <c r="CB55">
        <v>0</v>
      </c>
      <c r="CC55">
        <v>-140469507</v>
      </c>
      <c r="CD55">
        <v>0</v>
      </c>
      <c r="CE55">
        <v>-2987366</v>
      </c>
      <c r="CF55">
        <v>-3186245</v>
      </c>
      <c r="CG55">
        <v>4521831</v>
      </c>
      <c r="CH55">
        <v>4491201</v>
      </c>
      <c r="CI55">
        <v>30630</v>
      </c>
      <c r="CJ55">
        <v>0</v>
      </c>
      <c r="CK55">
        <v>0</v>
      </c>
      <c r="CL55">
        <v>0</v>
      </c>
      <c r="CM55">
        <v>0</v>
      </c>
      <c r="CN55">
        <v>802</v>
      </c>
      <c r="CO55">
        <v>0</v>
      </c>
      <c r="CP55">
        <v>0</v>
      </c>
      <c r="CQ55">
        <v>0</v>
      </c>
      <c r="CR55">
        <v>28344</v>
      </c>
      <c r="CS55">
        <v>0</v>
      </c>
      <c r="CT55">
        <v>1484</v>
      </c>
      <c r="CU55">
        <v>0</v>
      </c>
      <c r="CV55">
        <v>0</v>
      </c>
      <c r="CW55">
        <v>0</v>
      </c>
      <c r="CX55">
        <v>0</v>
      </c>
      <c r="CY55">
        <v>0</v>
      </c>
      <c r="CZ55">
        <v>0</v>
      </c>
      <c r="DA55">
        <v>0</v>
      </c>
      <c r="DB55">
        <v>0</v>
      </c>
      <c r="DC55">
        <v>0</v>
      </c>
      <c r="DD55">
        <v>0</v>
      </c>
      <c r="DE55">
        <v>66077</v>
      </c>
      <c r="DF55">
        <v>45735967</v>
      </c>
      <c r="DG55">
        <v>-30673</v>
      </c>
      <c r="DH55">
        <v>0</v>
      </c>
      <c r="DI55">
        <v>-22731</v>
      </c>
      <c r="DJ55">
        <v>0</v>
      </c>
      <c r="DK55">
        <v>0</v>
      </c>
      <c r="DL55">
        <v>0</v>
      </c>
      <c r="DM55">
        <v>0</v>
      </c>
      <c r="DN55">
        <v>-2831</v>
      </c>
      <c r="DO55">
        <v>-5111</v>
      </c>
      <c r="DP55">
        <v>36778642</v>
      </c>
      <c r="DQ55">
        <v>35947731</v>
      </c>
      <c r="DR55">
        <v>830911</v>
      </c>
      <c r="DS55">
        <v>1655748</v>
      </c>
      <c r="DT55">
        <v>1672537</v>
      </c>
      <c r="DU55">
        <v>-16789</v>
      </c>
      <c r="DV55">
        <v>7483</v>
      </c>
      <c r="DW55">
        <v>7324767</v>
      </c>
      <c r="DX55">
        <v>7337352</v>
      </c>
      <c r="DY55">
        <v>0</v>
      </c>
      <c r="DZ55">
        <v>3577078</v>
      </c>
      <c r="EA55">
        <v>0</v>
      </c>
      <c r="EB55">
        <v>0</v>
      </c>
      <c r="EC55">
        <v>0</v>
      </c>
      <c r="ED55">
        <v>0</v>
      </c>
      <c r="EE55">
        <v>1492750</v>
      </c>
      <c r="EF55">
        <v>2267524</v>
      </c>
      <c r="EG55">
        <v>-12585</v>
      </c>
      <c r="EH55">
        <v>0</v>
      </c>
      <c r="EI55">
        <v>-5851</v>
      </c>
      <c r="EJ55">
        <v>0</v>
      </c>
      <c r="EK55">
        <v>0</v>
      </c>
      <c r="EL55">
        <v>0</v>
      </c>
      <c r="EM55">
        <v>-5055</v>
      </c>
      <c r="EN55">
        <v>-1679</v>
      </c>
      <c r="EO55">
        <v>0</v>
      </c>
      <c r="EP55">
        <v>327443451</v>
      </c>
      <c r="EQ55">
        <v>267879976</v>
      </c>
      <c r="ER55">
        <v>267802544</v>
      </c>
      <c r="ES55">
        <v>267802544</v>
      </c>
      <c r="ET55">
        <v>0</v>
      </c>
      <c r="EU55">
        <v>0</v>
      </c>
      <c r="EV55">
        <v>64018</v>
      </c>
      <c r="EW55">
        <v>0</v>
      </c>
      <c r="EX55">
        <v>0</v>
      </c>
      <c r="EY55">
        <v>0</v>
      </c>
      <c r="EZ55">
        <v>0</v>
      </c>
      <c r="FA55">
        <v>0</v>
      </c>
      <c r="FB55">
        <v>0</v>
      </c>
      <c r="FC55">
        <v>0</v>
      </c>
      <c r="FD55">
        <v>0</v>
      </c>
      <c r="FE55">
        <v>0</v>
      </c>
      <c r="FF55">
        <v>13414</v>
      </c>
      <c r="FG55">
        <v>0</v>
      </c>
      <c r="FH55">
        <v>0</v>
      </c>
      <c r="FI55">
        <v>0</v>
      </c>
      <c r="FJ55">
        <v>0</v>
      </c>
      <c r="FK55">
        <v>0</v>
      </c>
      <c r="FL55">
        <v>0</v>
      </c>
      <c r="FM55">
        <v>0</v>
      </c>
      <c r="FN55">
        <v>42087</v>
      </c>
      <c r="FO55">
        <v>546</v>
      </c>
      <c r="FP55">
        <v>205</v>
      </c>
      <c r="FQ55">
        <v>0</v>
      </c>
      <c r="FR55">
        <v>341</v>
      </c>
      <c r="FS55">
        <v>59520842</v>
      </c>
      <c r="FT55">
        <v>0</v>
      </c>
      <c r="FU55">
        <v>0</v>
      </c>
      <c r="FV55">
        <v>0</v>
      </c>
      <c r="FW55">
        <v>0</v>
      </c>
      <c r="FX55">
        <v>0</v>
      </c>
      <c r="FY55">
        <v>59520842</v>
      </c>
      <c r="FZ55">
        <v>0</v>
      </c>
      <c r="GA55">
        <v>0</v>
      </c>
      <c r="GB55">
        <v>0</v>
      </c>
      <c r="GC55">
        <v>0</v>
      </c>
      <c r="GD55">
        <v>0</v>
      </c>
      <c r="GE55">
        <v>0</v>
      </c>
      <c r="GF55">
        <v>0</v>
      </c>
      <c r="GG55">
        <v>0</v>
      </c>
      <c r="GH55">
        <v>0</v>
      </c>
      <c r="GI55">
        <v>0</v>
      </c>
      <c r="GJ55">
        <v>0</v>
      </c>
      <c r="GK55">
        <v>0</v>
      </c>
      <c r="GL55">
        <v>0</v>
      </c>
      <c r="GM55">
        <v>0</v>
      </c>
      <c r="GN55">
        <v>0</v>
      </c>
      <c r="GO55">
        <v>0</v>
      </c>
      <c r="GP55">
        <v>0</v>
      </c>
      <c r="GQ55">
        <v>0</v>
      </c>
      <c r="GR55">
        <v>0</v>
      </c>
    </row>
    <row r="56" spans="1:200" x14ac:dyDescent="0.25">
      <c r="A56" t="s">
        <v>344</v>
      </c>
      <c r="B56">
        <v>195031819</v>
      </c>
      <c r="C56">
        <v>195031819</v>
      </c>
      <c r="D56">
        <v>193104722</v>
      </c>
      <c r="E56">
        <v>43181196</v>
      </c>
      <c r="F56">
        <v>16335600</v>
      </c>
      <c r="G56">
        <v>16190262</v>
      </c>
      <c r="H56">
        <v>1873324</v>
      </c>
      <c r="I56">
        <v>0</v>
      </c>
      <c r="J56">
        <v>0</v>
      </c>
      <c r="K56">
        <v>705850</v>
      </c>
      <c r="L56">
        <v>12636961</v>
      </c>
      <c r="M56">
        <v>90</v>
      </c>
      <c r="N56">
        <v>974017</v>
      </c>
      <c r="O56">
        <v>0</v>
      </c>
      <c r="P56">
        <v>20</v>
      </c>
      <c r="Q56">
        <v>0</v>
      </c>
      <c r="R56">
        <v>0</v>
      </c>
      <c r="S56">
        <v>40327</v>
      </c>
      <c r="T56">
        <v>0</v>
      </c>
      <c r="U56">
        <v>0</v>
      </c>
      <c r="V56">
        <v>0</v>
      </c>
      <c r="W56">
        <v>651</v>
      </c>
      <c r="X56">
        <v>85195</v>
      </c>
      <c r="Y56">
        <v>125</v>
      </c>
      <c r="Z56">
        <v>125</v>
      </c>
      <c r="AA56">
        <v>6001</v>
      </c>
      <c r="AB56">
        <v>0</v>
      </c>
      <c r="AC56">
        <v>12914</v>
      </c>
      <c r="AD56">
        <v>0</v>
      </c>
      <c r="AE56">
        <v>26845596</v>
      </c>
      <c r="AF56">
        <v>24130307</v>
      </c>
      <c r="AG56">
        <v>181746</v>
      </c>
      <c r="AH56">
        <v>401282</v>
      </c>
      <c r="AI56">
        <v>43</v>
      </c>
      <c r="AJ56">
        <v>0</v>
      </c>
      <c r="AK56">
        <v>1107</v>
      </c>
      <c r="AL56">
        <v>1331585</v>
      </c>
      <c r="AM56">
        <v>0</v>
      </c>
      <c r="AN56">
        <v>0</v>
      </c>
      <c r="AO56">
        <v>37</v>
      </c>
      <c r="AP56">
        <v>66</v>
      </c>
      <c r="AQ56">
        <v>301378</v>
      </c>
      <c r="AR56">
        <v>41590387</v>
      </c>
      <c r="AS56">
        <v>37996327</v>
      </c>
      <c r="AT56">
        <v>3594060</v>
      </c>
      <c r="AU56">
        <v>27905</v>
      </c>
      <c r="AV56">
        <v>27905</v>
      </c>
      <c r="AW56">
        <v>0</v>
      </c>
      <c r="AX56">
        <v>0</v>
      </c>
      <c r="AY56">
        <v>0</v>
      </c>
      <c r="AZ56">
        <v>0</v>
      </c>
      <c r="BA56">
        <v>0</v>
      </c>
      <c r="BB56">
        <v>0</v>
      </c>
      <c r="BC56">
        <v>0</v>
      </c>
      <c r="BD56">
        <v>0</v>
      </c>
      <c r="BE56">
        <v>0</v>
      </c>
      <c r="BF56">
        <v>3035</v>
      </c>
      <c r="BG56">
        <v>0</v>
      </c>
      <c r="BH56">
        <v>0</v>
      </c>
      <c r="BI56">
        <v>1155</v>
      </c>
      <c r="BJ56">
        <v>0</v>
      </c>
      <c r="BK56">
        <v>0</v>
      </c>
      <c r="BL56">
        <v>0</v>
      </c>
      <c r="BM56">
        <v>0</v>
      </c>
      <c r="BN56">
        <v>238600</v>
      </c>
      <c r="BO56">
        <v>3434871</v>
      </c>
      <c r="BP56">
        <v>0</v>
      </c>
      <c r="BQ56">
        <v>8</v>
      </c>
      <c r="BR56">
        <v>0</v>
      </c>
      <c r="BS56">
        <v>0</v>
      </c>
      <c r="BT56">
        <v>0</v>
      </c>
      <c r="BU56">
        <v>-111514</v>
      </c>
      <c r="BV56">
        <v>0</v>
      </c>
      <c r="BW56">
        <v>0</v>
      </c>
      <c r="BX56">
        <v>0</v>
      </c>
      <c r="BY56">
        <v>0</v>
      </c>
      <c r="BZ56">
        <v>0</v>
      </c>
      <c r="CA56">
        <v>0</v>
      </c>
      <c r="CB56">
        <v>0</v>
      </c>
      <c r="CC56">
        <v>0</v>
      </c>
      <c r="CD56">
        <v>0</v>
      </c>
      <c r="CE56">
        <v>0</v>
      </c>
      <c r="CF56">
        <v>0</v>
      </c>
      <c r="CG56">
        <v>545799</v>
      </c>
      <c r="CH56">
        <v>538214</v>
      </c>
      <c r="CI56">
        <v>7585</v>
      </c>
      <c r="CJ56">
        <v>0</v>
      </c>
      <c r="CK56">
        <v>0</v>
      </c>
      <c r="CL56">
        <v>0</v>
      </c>
      <c r="CM56">
        <v>0</v>
      </c>
      <c r="CN56">
        <v>0</v>
      </c>
      <c r="CO56">
        <v>0</v>
      </c>
      <c r="CP56">
        <v>0</v>
      </c>
      <c r="CQ56">
        <v>0</v>
      </c>
      <c r="CR56">
        <v>6882</v>
      </c>
      <c r="CS56">
        <v>0</v>
      </c>
      <c r="CT56">
        <v>703</v>
      </c>
      <c r="CU56">
        <v>0</v>
      </c>
      <c r="CV56">
        <v>0</v>
      </c>
      <c r="CW56">
        <v>0</v>
      </c>
      <c r="CX56">
        <v>0</v>
      </c>
      <c r="CY56">
        <v>0</v>
      </c>
      <c r="CZ56">
        <v>0</v>
      </c>
      <c r="DA56">
        <v>0</v>
      </c>
      <c r="DB56">
        <v>0</v>
      </c>
      <c r="DC56">
        <v>0</v>
      </c>
      <c r="DD56">
        <v>0</v>
      </c>
      <c r="DE56">
        <v>0</v>
      </c>
      <c r="DF56">
        <v>8401004</v>
      </c>
      <c r="DG56">
        <v>-21116</v>
      </c>
      <c r="DH56">
        <v>0</v>
      </c>
      <c r="DI56">
        <v>-18051</v>
      </c>
      <c r="DJ56">
        <v>0</v>
      </c>
      <c r="DK56">
        <v>0</v>
      </c>
      <c r="DL56">
        <v>-3065</v>
      </c>
      <c r="DM56">
        <v>0</v>
      </c>
      <c r="DN56">
        <v>0</v>
      </c>
      <c r="DO56">
        <v>0</v>
      </c>
      <c r="DP56">
        <v>7144009</v>
      </c>
      <c r="DQ56">
        <v>5810848</v>
      </c>
      <c r="DR56">
        <v>1333161</v>
      </c>
      <c r="DS56">
        <v>336783</v>
      </c>
      <c r="DT56">
        <v>342902</v>
      </c>
      <c r="DU56">
        <v>-6119</v>
      </c>
      <c r="DV56">
        <v>1316</v>
      </c>
      <c r="DW56">
        <v>940012</v>
      </c>
      <c r="DX56">
        <v>943158</v>
      </c>
      <c r="DY56">
        <v>0</v>
      </c>
      <c r="DZ56">
        <v>743990</v>
      </c>
      <c r="EA56">
        <v>199168</v>
      </c>
      <c r="EB56">
        <v>0</v>
      </c>
      <c r="EC56">
        <v>0</v>
      </c>
      <c r="ED56">
        <v>0</v>
      </c>
      <c r="EE56">
        <v>0</v>
      </c>
      <c r="EF56">
        <v>0</v>
      </c>
      <c r="EG56">
        <v>-3146</v>
      </c>
      <c r="EH56">
        <v>0</v>
      </c>
      <c r="EI56">
        <v>-1289</v>
      </c>
      <c r="EJ56">
        <v>0</v>
      </c>
      <c r="EK56">
        <v>0</v>
      </c>
      <c r="EL56">
        <v>0</v>
      </c>
      <c r="EM56">
        <v>0</v>
      </c>
      <c r="EN56">
        <v>0</v>
      </c>
      <c r="EO56">
        <v>-1857</v>
      </c>
      <c r="EP56">
        <v>99386336</v>
      </c>
      <c r="EQ56">
        <v>85700850</v>
      </c>
      <c r="ER56">
        <v>85680443</v>
      </c>
      <c r="ES56">
        <v>85680443</v>
      </c>
      <c r="ET56">
        <v>0</v>
      </c>
      <c r="EU56">
        <v>0</v>
      </c>
      <c r="EV56">
        <v>20348</v>
      </c>
      <c r="EW56">
        <v>0</v>
      </c>
      <c r="EX56">
        <v>0</v>
      </c>
      <c r="EY56">
        <v>0</v>
      </c>
      <c r="EZ56">
        <v>0</v>
      </c>
      <c r="FA56">
        <v>0</v>
      </c>
      <c r="FB56">
        <v>0</v>
      </c>
      <c r="FC56">
        <v>0</v>
      </c>
      <c r="FD56">
        <v>0</v>
      </c>
      <c r="FE56">
        <v>0</v>
      </c>
      <c r="FF56">
        <v>59</v>
      </c>
      <c r="FG56">
        <v>0</v>
      </c>
      <c r="FH56">
        <v>0</v>
      </c>
      <c r="FI56">
        <v>0</v>
      </c>
      <c r="FJ56">
        <v>0</v>
      </c>
      <c r="FK56">
        <v>0</v>
      </c>
      <c r="FL56">
        <v>0</v>
      </c>
      <c r="FM56">
        <v>0</v>
      </c>
      <c r="FN56">
        <v>19976</v>
      </c>
      <c r="FO56">
        <v>462</v>
      </c>
      <c r="FP56">
        <v>448</v>
      </c>
      <c r="FQ56">
        <v>0</v>
      </c>
      <c r="FR56">
        <v>14</v>
      </c>
      <c r="FS56">
        <v>13665048</v>
      </c>
      <c r="FT56">
        <v>0</v>
      </c>
      <c r="FU56">
        <v>0</v>
      </c>
      <c r="FV56">
        <v>0</v>
      </c>
      <c r="FW56">
        <v>0</v>
      </c>
      <c r="FX56">
        <v>0</v>
      </c>
      <c r="FY56">
        <v>13665048</v>
      </c>
      <c r="FZ56">
        <v>0</v>
      </c>
      <c r="GA56">
        <v>0</v>
      </c>
      <c r="GB56">
        <v>0</v>
      </c>
      <c r="GC56">
        <v>0</v>
      </c>
      <c r="GD56">
        <v>0</v>
      </c>
      <c r="GE56">
        <v>0</v>
      </c>
      <c r="GF56">
        <v>0</v>
      </c>
      <c r="GG56">
        <v>0</v>
      </c>
      <c r="GH56">
        <v>0</v>
      </c>
      <c r="GI56">
        <v>0</v>
      </c>
      <c r="GJ56">
        <v>0</v>
      </c>
      <c r="GK56">
        <v>0</v>
      </c>
      <c r="GL56">
        <v>0</v>
      </c>
      <c r="GM56">
        <v>0</v>
      </c>
      <c r="GN56">
        <v>0</v>
      </c>
      <c r="GO56">
        <v>0</v>
      </c>
      <c r="GP56">
        <v>0</v>
      </c>
      <c r="GQ56">
        <v>0</v>
      </c>
      <c r="GR56">
        <v>0</v>
      </c>
    </row>
    <row r="57" spans="1:200" x14ac:dyDescent="0.25">
      <c r="A57" t="s">
        <v>345</v>
      </c>
      <c r="B57">
        <v>58283779</v>
      </c>
      <c r="C57">
        <v>58283779</v>
      </c>
      <c r="D57">
        <v>57044272</v>
      </c>
      <c r="E57">
        <v>28942945</v>
      </c>
      <c r="F57">
        <v>12516634</v>
      </c>
      <c r="G57">
        <v>12459226</v>
      </c>
      <c r="H57">
        <v>1355773</v>
      </c>
      <c r="I57">
        <v>0</v>
      </c>
      <c r="J57">
        <v>0</v>
      </c>
      <c r="K57">
        <v>272190</v>
      </c>
      <c r="L57">
        <v>10576602</v>
      </c>
      <c r="M57">
        <v>342</v>
      </c>
      <c r="N57">
        <v>253871</v>
      </c>
      <c r="O57">
        <v>0</v>
      </c>
      <c r="P57">
        <v>448</v>
      </c>
      <c r="Q57">
        <v>0</v>
      </c>
      <c r="R57">
        <v>0</v>
      </c>
      <c r="S57">
        <v>0</v>
      </c>
      <c r="T57">
        <v>0</v>
      </c>
      <c r="U57">
        <v>0</v>
      </c>
      <c r="V57">
        <v>0</v>
      </c>
      <c r="W57">
        <v>3067</v>
      </c>
      <c r="X57">
        <v>46223</v>
      </c>
      <c r="Y57">
        <v>1909</v>
      </c>
      <c r="Z57">
        <v>49</v>
      </c>
      <c r="AA57">
        <v>3374</v>
      </c>
      <c r="AB57">
        <v>0</v>
      </c>
      <c r="AC57">
        <v>2786</v>
      </c>
      <c r="AD57">
        <v>0</v>
      </c>
      <c r="AE57">
        <v>16426311</v>
      </c>
      <c r="AF57">
        <v>13729412</v>
      </c>
      <c r="AG57">
        <v>77285</v>
      </c>
      <c r="AH57">
        <v>256425</v>
      </c>
      <c r="AI57">
        <v>-19</v>
      </c>
      <c r="AJ57">
        <v>0</v>
      </c>
      <c r="AK57">
        <v>1428</v>
      </c>
      <c r="AL57">
        <v>984593</v>
      </c>
      <c r="AM57">
        <v>0</v>
      </c>
      <c r="AN57">
        <v>0</v>
      </c>
      <c r="AO57">
        <v>0</v>
      </c>
      <c r="AP57">
        <v>-244</v>
      </c>
      <c r="AQ57">
        <v>260909</v>
      </c>
      <c r="AR57">
        <v>23502000</v>
      </c>
      <c r="AS57">
        <v>21173674</v>
      </c>
      <c r="AT57">
        <v>2328326</v>
      </c>
      <c r="AU57">
        <v>36562</v>
      </c>
      <c r="AV57">
        <v>23225</v>
      </c>
      <c r="AW57">
        <v>13337</v>
      </c>
      <c r="AX57">
        <v>0</v>
      </c>
      <c r="AY57">
        <v>0</v>
      </c>
      <c r="AZ57">
        <v>0</v>
      </c>
      <c r="BA57">
        <v>0</v>
      </c>
      <c r="BB57">
        <v>0</v>
      </c>
      <c r="BC57">
        <v>0</v>
      </c>
      <c r="BD57">
        <v>0</v>
      </c>
      <c r="BE57">
        <v>0</v>
      </c>
      <c r="BF57">
        <v>36</v>
      </c>
      <c r="BG57">
        <v>0</v>
      </c>
      <c r="BH57">
        <v>0</v>
      </c>
      <c r="BI57">
        <v>0</v>
      </c>
      <c r="BJ57">
        <v>0</v>
      </c>
      <c r="BK57">
        <v>0</v>
      </c>
      <c r="BL57">
        <v>0</v>
      </c>
      <c r="BM57">
        <v>0</v>
      </c>
      <c r="BN57">
        <v>755315</v>
      </c>
      <c r="BO57">
        <v>1537558</v>
      </c>
      <c r="BP57">
        <v>0</v>
      </c>
      <c r="BQ57">
        <v>0</v>
      </c>
      <c r="BR57">
        <v>0</v>
      </c>
      <c r="BS57">
        <v>0</v>
      </c>
      <c r="BT57">
        <v>0</v>
      </c>
      <c r="BU57">
        <v>0</v>
      </c>
      <c r="BV57">
        <v>0</v>
      </c>
      <c r="BW57">
        <v>-1145</v>
      </c>
      <c r="BX57">
        <v>0</v>
      </c>
      <c r="BY57">
        <v>0</v>
      </c>
      <c r="BZ57">
        <v>0</v>
      </c>
      <c r="CA57">
        <v>0</v>
      </c>
      <c r="CB57">
        <v>0</v>
      </c>
      <c r="CC57">
        <v>0</v>
      </c>
      <c r="CD57">
        <v>0</v>
      </c>
      <c r="CE57">
        <v>0</v>
      </c>
      <c r="CF57">
        <v>0</v>
      </c>
      <c r="CG57">
        <v>585008</v>
      </c>
      <c r="CH57">
        <v>585008</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3969978</v>
      </c>
      <c r="DG57">
        <v>-4849</v>
      </c>
      <c r="DH57">
        <v>0</v>
      </c>
      <c r="DI57">
        <v>-2988</v>
      </c>
      <c r="DJ57">
        <v>0</v>
      </c>
      <c r="DK57">
        <v>0</v>
      </c>
      <c r="DL57">
        <v>-1861</v>
      </c>
      <c r="DM57">
        <v>0</v>
      </c>
      <c r="DN57">
        <v>0</v>
      </c>
      <c r="DO57">
        <v>0</v>
      </c>
      <c r="DP57">
        <v>3279261</v>
      </c>
      <c r="DQ57">
        <v>2753524</v>
      </c>
      <c r="DR57">
        <v>525737</v>
      </c>
      <c r="DS57">
        <v>167650</v>
      </c>
      <c r="DT57">
        <v>170827</v>
      </c>
      <c r="DU57">
        <v>-3177</v>
      </c>
      <c r="DV57">
        <v>0</v>
      </c>
      <c r="DW57">
        <v>527916</v>
      </c>
      <c r="DX57">
        <v>528212</v>
      </c>
      <c r="DY57">
        <v>0</v>
      </c>
      <c r="DZ57">
        <v>471666</v>
      </c>
      <c r="EA57">
        <v>56546</v>
      </c>
      <c r="EB57">
        <v>0</v>
      </c>
      <c r="EC57">
        <v>0</v>
      </c>
      <c r="ED57">
        <v>0</v>
      </c>
      <c r="EE57">
        <v>0</v>
      </c>
      <c r="EF57">
        <v>0</v>
      </c>
      <c r="EG57">
        <v>-296</v>
      </c>
      <c r="EH57">
        <v>0</v>
      </c>
      <c r="EI57">
        <v>-144</v>
      </c>
      <c r="EJ57">
        <v>0</v>
      </c>
      <c r="EK57">
        <v>0</v>
      </c>
      <c r="EL57">
        <v>0</v>
      </c>
      <c r="EM57">
        <v>0</v>
      </c>
      <c r="EN57">
        <v>0</v>
      </c>
      <c r="EO57">
        <v>-152</v>
      </c>
      <c r="EP57">
        <v>44341</v>
      </c>
      <c r="EQ57">
        <v>38004</v>
      </c>
      <c r="ER57">
        <v>0</v>
      </c>
      <c r="ES57">
        <v>0</v>
      </c>
      <c r="ET57">
        <v>0</v>
      </c>
      <c r="EU57">
        <v>0</v>
      </c>
      <c r="EV57">
        <v>37986</v>
      </c>
      <c r="EW57">
        <v>0</v>
      </c>
      <c r="EX57">
        <v>0</v>
      </c>
      <c r="EY57">
        <v>0</v>
      </c>
      <c r="EZ57">
        <v>0</v>
      </c>
      <c r="FA57">
        <v>0</v>
      </c>
      <c r="FB57">
        <v>0</v>
      </c>
      <c r="FC57">
        <v>0</v>
      </c>
      <c r="FD57">
        <v>0</v>
      </c>
      <c r="FE57">
        <v>0</v>
      </c>
      <c r="FF57">
        <v>18</v>
      </c>
      <c r="FG57">
        <v>0</v>
      </c>
      <c r="FH57">
        <v>0</v>
      </c>
      <c r="FI57">
        <v>0</v>
      </c>
      <c r="FJ57">
        <v>0</v>
      </c>
      <c r="FK57">
        <v>0</v>
      </c>
      <c r="FL57">
        <v>0</v>
      </c>
      <c r="FM57">
        <v>0</v>
      </c>
      <c r="FN57">
        <v>6221</v>
      </c>
      <c r="FO57">
        <v>116</v>
      </c>
      <c r="FP57">
        <v>85</v>
      </c>
      <c r="FQ57">
        <v>0</v>
      </c>
      <c r="FR57">
        <v>31</v>
      </c>
      <c r="FS57">
        <v>0</v>
      </c>
      <c r="FT57">
        <v>0</v>
      </c>
      <c r="FU57">
        <v>0</v>
      </c>
      <c r="FV57">
        <v>0</v>
      </c>
      <c r="FW57">
        <v>0</v>
      </c>
      <c r="FX57">
        <v>0</v>
      </c>
      <c r="FY57">
        <v>0</v>
      </c>
      <c r="FZ57">
        <v>0</v>
      </c>
      <c r="GA57">
        <v>0</v>
      </c>
      <c r="GB57">
        <v>0</v>
      </c>
      <c r="GC57">
        <v>0</v>
      </c>
      <c r="GD57">
        <v>0</v>
      </c>
      <c r="GE57">
        <v>0</v>
      </c>
      <c r="GF57">
        <v>0</v>
      </c>
      <c r="GG57">
        <v>0</v>
      </c>
      <c r="GH57">
        <v>0</v>
      </c>
      <c r="GI57">
        <v>0</v>
      </c>
      <c r="GJ57">
        <v>0</v>
      </c>
      <c r="GK57">
        <v>0</v>
      </c>
      <c r="GL57">
        <v>0</v>
      </c>
      <c r="GM57">
        <v>0</v>
      </c>
      <c r="GN57">
        <v>0</v>
      </c>
      <c r="GO57">
        <v>0</v>
      </c>
      <c r="GP57">
        <v>0</v>
      </c>
      <c r="GQ57">
        <v>0</v>
      </c>
      <c r="GR57">
        <v>0</v>
      </c>
    </row>
    <row r="58" spans="1:200" x14ac:dyDescent="0.25">
      <c r="A58" t="s">
        <v>346</v>
      </c>
      <c r="B58">
        <v>57717936</v>
      </c>
      <c r="C58">
        <v>57717936</v>
      </c>
      <c r="D58">
        <v>57183665</v>
      </c>
      <c r="E58">
        <v>30172227</v>
      </c>
      <c r="F58">
        <v>10902860</v>
      </c>
      <c r="G58">
        <v>10699013</v>
      </c>
      <c r="H58">
        <v>897485</v>
      </c>
      <c r="I58">
        <v>0</v>
      </c>
      <c r="J58">
        <v>0</v>
      </c>
      <c r="K58">
        <v>291618</v>
      </c>
      <c r="L58">
        <v>9357226</v>
      </c>
      <c r="M58">
        <v>1</v>
      </c>
      <c r="N58">
        <v>152246</v>
      </c>
      <c r="O58">
        <v>0</v>
      </c>
      <c r="P58">
        <v>437</v>
      </c>
      <c r="Q58">
        <v>0</v>
      </c>
      <c r="R58">
        <v>0</v>
      </c>
      <c r="S58">
        <v>0</v>
      </c>
      <c r="T58">
        <v>0</v>
      </c>
      <c r="U58">
        <v>0</v>
      </c>
      <c r="V58">
        <v>0</v>
      </c>
      <c r="W58">
        <v>134844</v>
      </c>
      <c r="X58">
        <v>10584</v>
      </c>
      <c r="Y58">
        <v>10482</v>
      </c>
      <c r="Z58">
        <v>0</v>
      </c>
      <c r="AA58">
        <v>14990</v>
      </c>
      <c r="AB58">
        <v>0</v>
      </c>
      <c r="AC58">
        <v>32947</v>
      </c>
      <c r="AD58">
        <v>0</v>
      </c>
      <c r="AE58">
        <v>19269367</v>
      </c>
      <c r="AF58">
        <v>17437081</v>
      </c>
      <c r="AG58">
        <v>130882</v>
      </c>
      <c r="AH58">
        <v>243751</v>
      </c>
      <c r="AI58">
        <v>98</v>
      </c>
      <c r="AJ58">
        <v>0</v>
      </c>
      <c r="AK58">
        <v>242</v>
      </c>
      <c r="AL58">
        <v>908476</v>
      </c>
      <c r="AM58">
        <v>0</v>
      </c>
      <c r="AN58">
        <v>0</v>
      </c>
      <c r="AO58">
        <v>0</v>
      </c>
      <c r="AP58">
        <v>-258</v>
      </c>
      <c r="AQ58">
        <v>251283</v>
      </c>
      <c r="AR58">
        <v>21928797</v>
      </c>
      <c r="AS58">
        <v>19887784</v>
      </c>
      <c r="AT58">
        <v>2041013</v>
      </c>
      <c r="AU58">
        <v>1139012</v>
      </c>
      <c r="AV58">
        <v>11795</v>
      </c>
      <c r="AW58">
        <v>1127217</v>
      </c>
      <c r="AX58">
        <v>0</v>
      </c>
      <c r="AY58">
        <v>0</v>
      </c>
      <c r="AZ58">
        <v>39732</v>
      </c>
      <c r="BA58">
        <v>0</v>
      </c>
      <c r="BB58">
        <v>0</v>
      </c>
      <c r="BC58">
        <v>-336</v>
      </c>
      <c r="BD58">
        <v>0</v>
      </c>
      <c r="BE58">
        <v>0</v>
      </c>
      <c r="BF58">
        <v>0</v>
      </c>
      <c r="BG58">
        <v>45</v>
      </c>
      <c r="BH58">
        <v>0</v>
      </c>
      <c r="BI58">
        <v>0</v>
      </c>
      <c r="BJ58">
        <v>31105</v>
      </c>
      <c r="BK58">
        <v>0</v>
      </c>
      <c r="BL58">
        <v>0</v>
      </c>
      <c r="BM58">
        <v>0</v>
      </c>
      <c r="BN58">
        <v>350796</v>
      </c>
      <c r="BO58">
        <v>480606</v>
      </c>
      <c r="BP58">
        <v>0</v>
      </c>
      <c r="BQ58">
        <v>315</v>
      </c>
      <c r="BR58">
        <v>0</v>
      </c>
      <c r="BS58">
        <v>0</v>
      </c>
      <c r="BT58">
        <v>0</v>
      </c>
      <c r="BU58">
        <v>-262</v>
      </c>
      <c r="BV58">
        <v>0</v>
      </c>
      <c r="BW58">
        <v>0</v>
      </c>
      <c r="BX58">
        <v>0</v>
      </c>
      <c r="BY58">
        <v>0</v>
      </c>
      <c r="BZ58">
        <v>0</v>
      </c>
      <c r="CA58">
        <v>0</v>
      </c>
      <c r="CB58">
        <v>0</v>
      </c>
      <c r="CC58">
        <v>0</v>
      </c>
      <c r="CD58">
        <v>0</v>
      </c>
      <c r="CE58">
        <v>0</v>
      </c>
      <c r="CF58">
        <v>0</v>
      </c>
      <c r="CG58">
        <v>536164</v>
      </c>
      <c r="CH58">
        <v>507216</v>
      </c>
      <c r="CI58">
        <v>28948</v>
      </c>
      <c r="CJ58">
        <v>0</v>
      </c>
      <c r="CK58">
        <v>0</v>
      </c>
      <c r="CL58">
        <v>0</v>
      </c>
      <c r="CM58">
        <v>0</v>
      </c>
      <c r="CN58">
        <v>491</v>
      </c>
      <c r="CO58">
        <v>0</v>
      </c>
      <c r="CP58">
        <v>0</v>
      </c>
      <c r="CQ58">
        <v>0</v>
      </c>
      <c r="CR58">
        <v>0</v>
      </c>
      <c r="CS58">
        <v>0</v>
      </c>
      <c r="CT58">
        <v>27974</v>
      </c>
      <c r="CU58">
        <v>483</v>
      </c>
      <c r="CV58">
        <v>0</v>
      </c>
      <c r="CW58">
        <v>0</v>
      </c>
      <c r="CX58">
        <v>0</v>
      </c>
      <c r="CY58">
        <v>0</v>
      </c>
      <c r="CZ58">
        <v>0</v>
      </c>
      <c r="DA58">
        <v>0</v>
      </c>
      <c r="DB58">
        <v>0</v>
      </c>
      <c r="DC58">
        <v>0</v>
      </c>
      <c r="DD58">
        <v>0</v>
      </c>
      <c r="DE58">
        <v>0</v>
      </c>
      <c r="DF58">
        <v>4473691</v>
      </c>
      <c r="DG58">
        <v>-12342</v>
      </c>
      <c r="DH58">
        <v>0</v>
      </c>
      <c r="DI58">
        <v>-11172</v>
      </c>
      <c r="DJ58">
        <v>0</v>
      </c>
      <c r="DK58">
        <v>0</v>
      </c>
      <c r="DL58">
        <v>-287</v>
      </c>
      <c r="DM58">
        <v>0</v>
      </c>
      <c r="DN58">
        <v>-280</v>
      </c>
      <c r="DO58">
        <v>-603</v>
      </c>
      <c r="DP58">
        <v>3885665</v>
      </c>
      <c r="DQ58">
        <v>3323267</v>
      </c>
      <c r="DR58">
        <v>562398</v>
      </c>
      <c r="DS58">
        <v>247043</v>
      </c>
      <c r="DT58">
        <v>250613</v>
      </c>
      <c r="DU58">
        <v>-3570</v>
      </c>
      <c r="DV58">
        <v>980</v>
      </c>
      <c r="DW58">
        <v>352345</v>
      </c>
      <c r="DX58">
        <v>353502</v>
      </c>
      <c r="DY58">
        <v>0</v>
      </c>
      <c r="DZ58">
        <v>270113</v>
      </c>
      <c r="EA58">
        <v>18580</v>
      </c>
      <c r="EB58">
        <v>0</v>
      </c>
      <c r="EC58">
        <v>0</v>
      </c>
      <c r="ED58">
        <v>0</v>
      </c>
      <c r="EE58">
        <v>34631</v>
      </c>
      <c r="EF58">
        <v>30178</v>
      </c>
      <c r="EG58">
        <v>-1157</v>
      </c>
      <c r="EH58">
        <v>0</v>
      </c>
      <c r="EI58">
        <v>-437</v>
      </c>
      <c r="EJ58">
        <v>0</v>
      </c>
      <c r="EK58">
        <v>0</v>
      </c>
      <c r="EL58">
        <v>0</v>
      </c>
      <c r="EM58">
        <v>-491</v>
      </c>
      <c r="EN58">
        <v>-173</v>
      </c>
      <c r="EO58">
        <v>-56</v>
      </c>
      <c r="EP58">
        <v>72786</v>
      </c>
      <c r="EQ58">
        <v>57767</v>
      </c>
      <c r="ER58">
        <v>0</v>
      </c>
      <c r="ES58">
        <v>0</v>
      </c>
      <c r="ET58">
        <v>0</v>
      </c>
      <c r="EU58">
        <v>0</v>
      </c>
      <c r="EV58">
        <v>57537</v>
      </c>
      <c r="EW58">
        <v>0</v>
      </c>
      <c r="EX58">
        <v>0</v>
      </c>
      <c r="EY58">
        <v>0</v>
      </c>
      <c r="EZ58">
        <v>0</v>
      </c>
      <c r="FA58">
        <v>0</v>
      </c>
      <c r="FB58">
        <v>0</v>
      </c>
      <c r="FC58">
        <v>0</v>
      </c>
      <c r="FD58">
        <v>0</v>
      </c>
      <c r="FE58">
        <v>0</v>
      </c>
      <c r="FF58">
        <v>230</v>
      </c>
      <c r="FG58">
        <v>0</v>
      </c>
      <c r="FH58">
        <v>0</v>
      </c>
      <c r="FI58">
        <v>0</v>
      </c>
      <c r="FJ58">
        <v>0</v>
      </c>
      <c r="FK58">
        <v>0</v>
      </c>
      <c r="FL58">
        <v>0</v>
      </c>
      <c r="FM58">
        <v>0</v>
      </c>
      <c r="FN58">
        <v>13081</v>
      </c>
      <c r="FO58">
        <v>1938</v>
      </c>
      <c r="FP58">
        <v>1929</v>
      </c>
      <c r="FQ58">
        <v>0</v>
      </c>
      <c r="FR58">
        <v>9</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row>
    <row r="59" spans="1:200" x14ac:dyDescent="0.25">
      <c r="A59" t="s">
        <v>347</v>
      </c>
      <c r="B59">
        <v>370186716</v>
      </c>
      <c r="C59">
        <v>370186716</v>
      </c>
      <c r="D59">
        <v>367314171</v>
      </c>
      <c r="E59">
        <v>164162342</v>
      </c>
      <c r="F59">
        <v>81011572</v>
      </c>
      <c r="G59">
        <v>77814199</v>
      </c>
      <c r="H59">
        <v>9223879</v>
      </c>
      <c r="I59">
        <v>0</v>
      </c>
      <c r="J59">
        <v>0</v>
      </c>
      <c r="K59">
        <v>4254636</v>
      </c>
      <c r="L59">
        <v>59959179</v>
      </c>
      <c r="M59">
        <v>158</v>
      </c>
      <c r="N59">
        <v>4375234</v>
      </c>
      <c r="O59">
        <v>1</v>
      </c>
      <c r="P59">
        <v>1112</v>
      </c>
      <c r="Q59">
        <v>0</v>
      </c>
      <c r="R59">
        <v>0</v>
      </c>
      <c r="S59">
        <v>835886</v>
      </c>
      <c r="T59">
        <v>41</v>
      </c>
      <c r="U59">
        <v>2</v>
      </c>
      <c r="V59">
        <v>0</v>
      </c>
      <c r="W59">
        <v>87314</v>
      </c>
      <c r="X59">
        <v>131850</v>
      </c>
      <c r="Y59">
        <v>2091282</v>
      </c>
      <c r="Z59">
        <v>415</v>
      </c>
      <c r="AA59">
        <v>11461</v>
      </c>
      <c r="AB59">
        <v>448</v>
      </c>
      <c r="AC59">
        <v>38674</v>
      </c>
      <c r="AD59">
        <v>0</v>
      </c>
      <c r="AE59">
        <v>83150770</v>
      </c>
      <c r="AF59">
        <v>70340309</v>
      </c>
      <c r="AG59">
        <v>505420</v>
      </c>
      <c r="AH59">
        <v>1448915</v>
      </c>
      <c r="AI59">
        <v>1750</v>
      </c>
      <c r="AJ59">
        <v>0</v>
      </c>
      <c r="AK59">
        <v>774</v>
      </c>
      <c r="AL59">
        <v>7745069</v>
      </c>
      <c r="AM59">
        <v>2600</v>
      </c>
      <c r="AN59">
        <v>9926</v>
      </c>
      <c r="AO59">
        <v>17400</v>
      </c>
      <c r="AP59">
        <v>96</v>
      </c>
      <c r="AQ59">
        <v>1245209</v>
      </c>
      <c r="AR59">
        <v>182318655</v>
      </c>
      <c r="AS59">
        <v>120803861</v>
      </c>
      <c r="AT59">
        <v>61514794</v>
      </c>
      <c r="AU59">
        <v>194677</v>
      </c>
      <c r="AV59">
        <v>194371</v>
      </c>
      <c r="AW59">
        <v>306</v>
      </c>
      <c r="AX59">
        <v>0</v>
      </c>
      <c r="AY59">
        <v>0</v>
      </c>
      <c r="AZ59">
        <v>412155</v>
      </c>
      <c r="BA59">
        <v>0</v>
      </c>
      <c r="BB59">
        <v>0</v>
      </c>
      <c r="BC59">
        <v>0</v>
      </c>
      <c r="BD59">
        <v>0</v>
      </c>
      <c r="BE59">
        <v>0</v>
      </c>
      <c r="BF59">
        <v>465810</v>
      </c>
      <c r="BG59">
        <v>35637490</v>
      </c>
      <c r="BH59">
        <v>413952</v>
      </c>
      <c r="BI59">
        <v>-15089</v>
      </c>
      <c r="BJ59">
        <v>17243398</v>
      </c>
      <c r="BK59">
        <v>17706</v>
      </c>
      <c r="BL59">
        <v>48467</v>
      </c>
      <c r="BM59">
        <v>1394</v>
      </c>
      <c r="BN59">
        <v>4808425</v>
      </c>
      <c r="BO59">
        <v>2388651</v>
      </c>
      <c r="BP59">
        <v>0</v>
      </c>
      <c r="BQ59">
        <v>78</v>
      </c>
      <c r="BR59">
        <v>0</v>
      </c>
      <c r="BS59">
        <v>0</v>
      </c>
      <c r="BT59">
        <v>398</v>
      </c>
      <c r="BU59">
        <v>0</v>
      </c>
      <c r="BV59">
        <v>0</v>
      </c>
      <c r="BW59">
        <v>-102718</v>
      </c>
      <c r="BX59">
        <v>0</v>
      </c>
      <c r="BY59">
        <v>0</v>
      </c>
      <c r="BZ59">
        <v>0</v>
      </c>
      <c r="CA59">
        <v>0</v>
      </c>
      <c r="CB59">
        <v>0</v>
      </c>
      <c r="CC59">
        <v>0</v>
      </c>
      <c r="CD59">
        <v>0</v>
      </c>
      <c r="CE59">
        <v>0</v>
      </c>
      <c r="CF59">
        <v>0</v>
      </c>
      <c r="CG59">
        <v>4692234</v>
      </c>
      <c r="CH59">
        <v>4635409</v>
      </c>
      <c r="CI59">
        <v>56825</v>
      </c>
      <c r="CJ59">
        <v>52</v>
      </c>
      <c r="CK59">
        <v>26</v>
      </c>
      <c r="CL59">
        <v>26</v>
      </c>
      <c r="CM59">
        <v>0</v>
      </c>
      <c r="CN59">
        <v>51</v>
      </c>
      <c r="CO59">
        <v>0</v>
      </c>
      <c r="CP59">
        <v>0</v>
      </c>
      <c r="CQ59">
        <v>0</v>
      </c>
      <c r="CR59">
        <v>54609</v>
      </c>
      <c r="CS59">
        <v>0</v>
      </c>
      <c r="CT59">
        <v>2113</v>
      </c>
      <c r="CU59">
        <v>0</v>
      </c>
      <c r="CV59">
        <v>0</v>
      </c>
      <c r="CW59">
        <v>0</v>
      </c>
      <c r="CX59">
        <v>0</v>
      </c>
      <c r="CY59">
        <v>0</v>
      </c>
      <c r="CZ59">
        <v>0</v>
      </c>
      <c r="DA59">
        <v>0</v>
      </c>
      <c r="DB59">
        <v>0</v>
      </c>
      <c r="DC59">
        <v>0</v>
      </c>
      <c r="DD59">
        <v>0</v>
      </c>
      <c r="DE59">
        <v>0</v>
      </c>
      <c r="DF59">
        <v>15913107</v>
      </c>
      <c r="DG59">
        <v>-57383</v>
      </c>
      <c r="DH59">
        <v>0</v>
      </c>
      <c r="DI59">
        <v>-43028</v>
      </c>
      <c r="DJ59">
        <v>0</v>
      </c>
      <c r="DK59">
        <v>0</v>
      </c>
      <c r="DL59">
        <v>-14355</v>
      </c>
      <c r="DM59">
        <v>0</v>
      </c>
      <c r="DN59">
        <v>0</v>
      </c>
      <c r="DO59">
        <v>0</v>
      </c>
      <c r="DP59">
        <v>13309113</v>
      </c>
      <c r="DQ59">
        <v>11518619</v>
      </c>
      <c r="DR59">
        <v>1790494</v>
      </c>
      <c r="DS59">
        <v>773518</v>
      </c>
      <c r="DT59">
        <v>794913</v>
      </c>
      <c r="DU59">
        <v>-21395</v>
      </c>
      <c r="DV59">
        <v>24374</v>
      </c>
      <c r="DW59">
        <v>1863485</v>
      </c>
      <c r="DX59">
        <v>1874244</v>
      </c>
      <c r="DY59">
        <v>0</v>
      </c>
      <c r="DZ59">
        <v>1476618</v>
      </c>
      <c r="EA59">
        <v>397626</v>
      </c>
      <c r="EB59">
        <v>0</v>
      </c>
      <c r="EC59">
        <v>0</v>
      </c>
      <c r="ED59">
        <v>0</v>
      </c>
      <c r="EE59">
        <v>0</v>
      </c>
      <c r="EF59">
        <v>0</v>
      </c>
      <c r="EG59">
        <v>-10759</v>
      </c>
      <c r="EH59">
        <v>0</v>
      </c>
      <c r="EI59">
        <v>-4088</v>
      </c>
      <c r="EJ59">
        <v>0</v>
      </c>
      <c r="EK59">
        <v>0</v>
      </c>
      <c r="EL59">
        <v>0</v>
      </c>
      <c r="EM59">
        <v>0</v>
      </c>
      <c r="EN59">
        <v>0</v>
      </c>
      <c r="EO59">
        <v>-6671</v>
      </c>
      <c r="EP59">
        <v>227833</v>
      </c>
      <c r="EQ59">
        <v>158484</v>
      </c>
      <c r="ER59">
        <v>0</v>
      </c>
      <c r="ES59">
        <v>0</v>
      </c>
      <c r="ET59">
        <v>0</v>
      </c>
      <c r="EU59">
        <v>0</v>
      </c>
      <c r="EV59">
        <v>146947</v>
      </c>
      <c r="EW59">
        <v>0</v>
      </c>
      <c r="EX59">
        <v>0</v>
      </c>
      <c r="EY59">
        <v>0</v>
      </c>
      <c r="EZ59">
        <v>0</v>
      </c>
      <c r="FA59">
        <v>0</v>
      </c>
      <c r="FB59">
        <v>0</v>
      </c>
      <c r="FC59">
        <v>0</v>
      </c>
      <c r="FD59">
        <v>0</v>
      </c>
      <c r="FE59">
        <v>0</v>
      </c>
      <c r="FF59">
        <v>0</v>
      </c>
      <c r="FG59">
        <v>0</v>
      </c>
      <c r="FH59">
        <v>0</v>
      </c>
      <c r="FI59">
        <v>11537</v>
      </c>
      <c r="FJ59">
        <v>0</v>
      </c>
      <c r="FK59">
        <v>0</v>
      </c>
      <c r="FL59">
        <v>0</v>
      </c>
      <c r="FM59">
        <v>0</v>
      </c>
      <c r="FN59">
        <v>68679</v>
      </c>
      <c r="FO59">
        <v>670</v>
      </c>
      <c r="FP59">
        <v>631</v>
      </c>
      <c r="FQ59">
        <v>0</v>
      </c>
      <c r="FR59">
        <v>39</v>
      </c>
      <c r="FS59">
        <v>0</v>
      </c>
      <c r="FT59">
        <v>0</v>
      </c>
      <c r="FU59">
        <v>0</v>
      </c>
      <c r="FV59">
        <v>0</v>
      </c>
      <c r="FW59">
        <v>0</v>
      </c>
      <c r="FX59">
        <v>0</v>
      </c>
      <c r="FY59">
        <v>0</v>
      </c>
      <c r="FZ59">
        <v>0</v>
      </c>
      <c r="GA59">
        <v>0</v>
      </c>
      <c r="GB59">
        <v>0</v>
      </c>
      <c r="GC59">
        <v>0</v>
      </c>
      <c r="GD59">
        <v>0</v>
      </c>
      <c r="GE59">
        <v>0</v>
      </c>
      <c r="GF59">
        <v>0</v>
      </c>
      <c r="GG59">
        <v>0</v>
      </c>
      <c r="GH59">
        <v>0</v>
      </c>
      <c r="GI59">
        <v>0</v>
      </c>
      <c r="GJ59">
        <v>0</v>
      </c>
      <c r="GK59">
        <v>0</v>
      </c>
      <c r="GL59">
        <v>0</v>
      </c>
      <c r="GM59">
        <v>0</v>
      </c>
      <c r="GN59">
        <v>0</v>
      </c>
      <c r="GO59">
        <v>0</v>
      </c>
      <c r="GP59">
        <v>0</v>
      </c>
      <c r="GQ59">
        <v>0</v>
      </c>
      <c r="GR59">
        <v>0</v>
      </c>
    </row>
    <row r="60" spans="1:200" x14ac:dyDescent="0.25">
      <c r="A60" t="s">
        <v>348</v>
      </c>
      <c r="B60">
        <v>363791819</v>
      </c>
      <c r="C60">
        <v>363791819</v>
      </c>
      <c r="D60">
        <v>363065397</v>
      </c>
      <c r="E60">
        <v>59783919</v>
      </c>
      <c r="F60">
        <v>28971198</v>
      </c>
      <c r="G60">
        <v>28638883</v>
      </c>
      <c r="H60">
        <v>2734454</v>
      </c>
      <c r="I60">
        <v>0</v>
      </c>
      <c r="J60">
        <v>0</v>
      </c>
      <c r="K60">
        <v>2616648</v>
      </c>
      <c r="L60">
        <v>19409723</v>
      </c>
      <c r="M60">
        <v>0</v>
      </c>
      <c r="N60">
        <v>3877408</v>
      </c>
      <c r="O60">
        <v>0</v>
      </c>
      <c r="P60">
        <v>650</v>
      </c>
      <c r="Q60">
        <v>0</v>
      </c>
      <c r="R60">
        <v>2</v>
      </c>
      <c r="S60">
        <v>192207</v>
      </c>
      <c r="T60">
        <v>0</v>
      </c>
      <c r="U60">
        <v>0</v>
      </c>
      <c r="V60">
        <v>7590</v>
      </c>
      <c r="W60">
        <v>23077</v>
      </c>
      <c r="X60">
        <v>10067</v>
      </c>
      <c r="Y60">
        <v>1681</v>
      </c>
      <c r="Z60">
        <v>0</v>
      </c>
      <c r="AA60">
        <v>24919</v>
      </c>
      <c r="AB60">
        <v>538</v>
      </c>
      <c r="AC60">
        <v>72234</v>
      </c>
      <c r="AD60">
        <v>0</v>
      </c>
      <c r="AE60">
        <v>30812721</v>
      </c>
      <c r="AF60">
        <v>27222312</v>
      </c>
      <c r="AG60">
        <v>203300</v>
      </c>
      <c r="AH60">
        <v>618642</v>
      </c>
      <c r="AI60">
        <v>1300</v>
      </c>
      <c r="AJ60">
        <v>0</v>
      </c>
      <c r="AK60">
        <v>1922</v>
      </c>
      <c r="AL60">
        <v>2007516</v>
      </c>
      <c r="AM60">
        <v>0</v>
      </c>
      <c r="AN60">
        <v>7884</v>
      </c>
      <c r="AO60">
        <v>0</v>
      </c>
      <c r="AP60">
        <v>39</v>
      </c>
      <c r="AQ60">
        <v>266128</v>
      </c>
      <c r="AR60">
        <v>76184974</v>
      </c>
      <c r="AS60">
        <v>66299529</v>
      </c>
      <c r="AT60">
        <v>9885445</v>
      </c>
      <c r="AU60">
        <v>58315</v>
      </c>
      <c r="AV60">
        <v>58315</v>
      </c>
      <c r="AW60">
        <v>0</v>
      </c>
      <c r="AX60">
        <v>0</v>
      </c>
      <c r="AY60">
        <v>852927</v>
      </c>
      <c r="AZ60">
        <v>0</v>
      </c>
      <c r="BA60">
        <v>0</v>
      </c>
      <c r="BB60">
        <v>0</v>
      </c>
      <c r="BC60">
        <v>0</v>
      </c>
      <c r="BD60">
        <v>0</v>
      </c>
      <c r="BE60">
        <v>0</v>
      </c>
      <c r="BF60">
        <v>0</v>
      </c>
      <c r="BG60">
        <v>703646</v>
      </c>
      <c r="BH60">
        <v>1865</v>
      </c>
      <c r="BI60">
        <v>0</v>
      </c>
      <c r="BJ60">
        <v>8429234</v>
      </c>
      <c r="BK60">
        <v>9</v>
      </c>
      <c r="BL60">
        <v>0</v>
      </c>
      <c r="BM60">
        <v>0</v>
      </c>
      <c r="BN60">
        <v>134704</v>
      </c>
      <c r="BO60">
        <v>208691</v>
      </c>
      <c r="BP60">
        <v>0</v>
      </c>
      <c r="BQ60">
        <v>5824</v>
      </c>
      <c r="BR60">
        <v>0</v>
      </c>
      <c r="BS60">
        <v>0</v>
      </c>
      <c r="BT60">
        <v>0</v>
      </c>
      <c r="BU60">
        <v>-509770</v>
      </c>
      <c r="BV60">
        <v>0</v>
      </c>
      <c r="BW60">
        <v>0</v>
      </c>
      <c r="BX60">
        <v>0</v>
      </c>
      <c r="BY60">
        <v>0</v>
      </c>
      <c r="BZ60">
        <v>0</v>
      </c>
      <c r="CA60">
        <v>0</v>
      </c>
      <c r="CB60">
        <v>0</v>
      </c>
      <c r="CC60">
        <v>0</v>
      </c>
      <c r="CD60">
        <v>0</v>
      </c>
      <c r="CE60">
        <v>0</v>
      </c>
      <c r="CF60">
        <v>0</v>
      </c>
      <c r="CG60">
        <v>1754946</v>
      </c>
      <c r="CH60">
        <v>1744838</v>
      </c>
      <c r="CI60">
        <v>10108</v>
      </c>
      <c r="CJ60">
        <v>0</v>
      </c>
      <c r="CK60">
        <v>0</v>
      </c>
      <c r="CL60">
        <v>0</v>
      </c>
      <c r="CM60">
        <v>0</v>
      </c>
      <c r="CN60">
        <v>0</v>
      </c>
      <c r="CO60">
        <v>0</v>
      </c>
      <c r="CP60">
        <v>0</v>
      </c>
      <c r="CQ60">
        <v>0</v>
      </c>
      <c r="CR60">
        <v>8667</v>
      </c>
      <c r="CS60">
        <v>0</v>
      </c>
      <c r="CT60">
        <v>1040</v>
      </c>
      <c r="CU60">
        <v>401</v>
      </c>
      <c r="CV60">
        <v>0</v>
      </c>
      <c r="CW60">
        <v>0</v>
      </c>
      <c r="CX60">
        <v>0</v>
      </c>
      <c r="CY60">
        <v>0</v>
      </c>
      <c r="CZ60">
        <v>0</v>
      </c>
      <c r="DA60">
        <v>0</v>
      </c>
      <c r="DB60">
        <v>0</v>
      </c>
      <c r="DC60">
        <v>0</v>
      </c>
      <c r="DD60">
        <v>0</v>
      </c>
      <c r="DE60">
        <v>0</v>
      </c>
      <c r="DF60">
        <v>15734280</v>
      </c>
      <c r="DG60">
        <v>-22492</v>
      </c>
      <c r="DH60">
        <v>0</v>
      </c>
      <c r="DI60">
        <v>-19471</v>
      </c>
      <c r="DJ60">
        <v>0</v>
      </c>
      <c r="DK60">
        <v>0</v>
      </c>
      <c r="DL60">
        <v>0</v>
      </c>
      <c r="DM60">
        <v>0</v>
      </c>
      <c r="DN60">
        <v>-3021</v>
      </c>
      <c r="DO60">
        <v>0</v>
      </c>
      <c r="DP60">
        <v>14252469</v>
      </c>
      <c r="DQ60">
        <v>11677437</v>
      </c>
      <c r="DR60">
        <v>2575032</v>
      </c>
      <c r="DS60">
        <v>440280</v>
      </c>
      <c r="DT60">
        <v>450388</v>
      </c>
      <c r="DU60">
        <v>-10108</v>
      </c>
      <c r="DV60">
        <v>2030</v>
      </c>
      <c r="DW60">
        <v>1061993</v>
      </c>
      <c r="DX60">
        <v>1071308</v>
      </c>
      <c r="DY60">
        <v>0</v>
      </c>
      <c r="DZ60">
        <v>790967</v>
      </c>
      <c r="EA60">
        <v>0</v>
      </c>
      <c r="EB60">
        <v>0</v>
      </c>
      <c r="EC60">
        <v>0</v>
      </c>
      <c r="ED60">
        <v>0</v>
      </c>
      <c r="EE60">
        <v>280341</v>
      </c>
      <c r="EF60">
        <v>0</v>
      </c>
      <c r="EG60">
        <v>-9315</v>
      </c>
      <c r="EH60">
        <v>0</v>
      </c>
      <c r="EI60">
        <v>-4203</v>
      </c>
      <c r="EJ60">
        <v>0</v>
      </c>
      <c r="EK60">
        <v>0</v>
      </c>
      <c r="EL60">
        <v>0</v>
      </c>
      <c r="EM60">
        <v>-5112</v>
      </c>
      <c r="EN60">
        <v>0</v>
      </c>
      <c r="EO60">
        <v>0</v>
      </c>
      <c r="EP60">
        <v>209607278</v>
      </c>
      <c r="EQ60">
        <v>163416291</v>
      </c>
      <c r="ER60">
        <v>159546632</v>
      </c>
      <c r="ES60">
        <v>146649210</v>
      </c>
      <c r="ET60">
        <v>12006330</v>
      </c>
      <c r="EU60">
        <v>891092</v>
      </c>
      <c r="EV60">
        <v>208727</v>
      </c>
      <c r="EW60">
        <v>0</v>
      </c>
      <c r="EX60">
        <v>0</v>
      </c>
      <c r="EY60">
        <v>0</v>
      </c>
      <c r="EZ60">
        <v>0</v>
      </c>
      <c r="FA60">
        <v>0</v>
      </c>
      <c r="FB60">
        <v>0</v>
      </c>
      <c r="FC60">
        <v>0</v>
      </c>
      <c r="FD60">
        <v>0</v>
      </c>
      <c r="FE60">
        <v>0</v>
      </c>
      <c r="FF60">
        <v>13512</v>
      </c>
      <c r="FG60">
        <v>0</v>
      </c>
      <c r="FH60">
        <v>0</v>
      </c>
      <c r="FI60">
        <v>3647420</v>
      </c>
      <c r="FJ60">
        <v>0</v>
      </c>
      <c r="FK60">
        <v>0</v>
      </c>
      <c r="FL60">
        <v>0</v>
      </c>
      <c r="FM60">
        <v>0</v>
      </c>
      <c r="FN60">
        <v>87949</v>
      </c>
      <c r="FO60">
        <v>399</v>
      </c>
      <c r="FP60">
        <v>293</v>
      </c>
      <c r="FQ60">
        <v>0</v>
      </c>
      <c r="FR60">
        <v>106</v>
      </c>
      <c r="FS60">
        <v>46102639</v>
      </c>
      <c r="FT60">
        <v>0</v>
      </c>
      <c r="FU60">
        <v>0</v>
      </c>
      <c r="FV60">
        <v>4175</v>
      </c>
      <c r="FW60">
        <v>12990253</v>
      </c>
      <c r="FX60">
        <v>0</v>
      </c>
      <c r="FY60">
        <v>33108211</v>
      </c>
      <c r="FZ60">
        <v>0</v>
      </c>
      <c r="GA60">
        <v>0</v>
      </c>
      <c r="GB60">
        <v>0</v>
      </c>
      <c r="GC60">
        <v>0</v>
      </c>
      <c r="GD60">
        <v>0</v>
      </c>
      <c r="GE60">
        <v>0</v>
      </c>
      <c r="GF60">
        <v>0</v>
      </c>
      <c r="GG60">
        <v>0</v>
      </c>
      <c r="GH60">
        <v>0</v>
      </c>
      <c r="GI60">
        <v>0</v>
      </c>
      <c r="GJ60">
        <v>0</v>
      </c>
      <c r="GK60">
        <v>0</v>
      </c>
      <c r="GL60">
        <v>0</v>
      </c>
      <c r="GM60">
        <v>0</v>
      </c>
      <c r="GN60">
        <v>0</v>
      </c>
      <c r="GO60">
        <v>0</v>
      </c>
      <c r="GP60">
        <v>0</v>
      </c>
      <c r="GQ60">
        <v>0</v>
      </c>
      <c r="GR60">
        <v>0</v>
      </c>
    </row>
    <row r="61" spans="1:200" x14ac:dyDescent="0.25">
      <c r="A61" t="s">
        <v>349</v>
      </c>
      <c r="B61">
        <v>61214167</v>
      </c>
      <c r="C61">
        <v>61214167</v>
      </c>
      <c r="D61">
        <v>60412912</v>
      </c>
      <c r="E61">
        <v>29087038</v>
      </c>
      <c r="F61">
        <v>10068446</v>
      </c>
      <c r="G61">
        <v>9909185</v>
      </c>
      <c r="H61">
        <v>1058204</v>
      </c>
      <c r="I61">
        <v>0</v>
      </c>
      <c r="J61">
        <v>0</v>
      </c>
      <c r="K61">
        <v>691472</v>
      </c>
      <c r="L61">
        <v>7912918</v>
      </c>
      <c r="M61">
        <v>0</v>
      </c>
      <c r="N61">
        <v>246022</v>
      </c>
      <c r="O61">
        <v>8</v>
      </c>
      <c r="P61">
        <v>561</v>
      </c>
      <c r="Q61">
        <v>0</v>
      </c>
      <c r="R61">
        <v>13</v>
      </c>
      <c r="S61">
        <v>26800</v>
      </c>
      <c r="T61">
        <v>0</v>
      </c>
      <c r="U61">
        <v>0</v>
      </c>
      <c r="V61">
        <v>0</v>
      </c>
      <c r="W61">
        <v>11893</v>
      </c>
      <c r="X61">
        <v>89576</v>
      </c>
      <c r="Y61">
        <v>22400</v>
      </c>
      <c r="Z61">
        <v>0</v>
      </c>
      <c r="AA61">
        <v>6423</v>
      </c>
      <c r="AB61">
        <v>0</v>
      </c>
      <c r="AC61">
        <v>2156</v>
      </c>
      <c r="AD61">
        <v>0</v>
      </c>
      <c r="AE61">
        <v>19018592</v>
      </c>
      <c r="AF61">
        <v>16260592</v>
      </c>
      <c r="AG61">
        <v>207079</v>
      </c>
      <c r="AH61">
        <v>329620</v>
      </c>
      <c r="AI61">
        <v>343</v>
      </c>
      <c r="AJ61">
        <v>0</v>
      </c>
      <c r="AK61">
        <v>61</v>
      </c>
      <c r="AL61">
        <v>1431301</v>
      </c>
      <c r="AM61">
        <v>650</v>
      </c>
      <c r="AN61">
        <v>0</v>
      </c>
      <c r="AO61">
        <v>4350</v>
      </c>
      <c r="AP61">
        <v>-119</v>
      </c>
      <c r="AQ61">
        <v>251031</v>
      </c>
      <c r="AR61">
        <v>25259467</v>
      </c>
      <c r="AS61">
        <v>21623056</v>
      </c>
      <c r="AT61">
        <v>3636411</v>
      </c>
      <c r="AU61">
        <v>28351</v>
      </c>
      <c r="AV61">
        <v>28351</v>
      </c>
      <c r="AW61">
        <v>0</v>
      </c>
      <c r="AX61">
        <v>0</v>
      </c>
      <c r="AY61">
        <v>0</v>
      </c>
      <c r="AZ61">
        <v>0</v>
      </c>
      <c r="BA61">
        <v>0</v>
      </c>
      <c r="BB61">
        <v>0</v>
      </c>
      <c r="BC61">
        <v>0</v>
      </c>
      <c r="BD61">
        <v>0</v>
      </c>
      <c r="BE61">
        <v>0</v>
      </c>
      <c r="BF61">
        <v>870</v>
      </c>
      <c r="BG61">
        <v>0</v>
      </c>
      <c r="BH61">
        <v>0</v>
      </c>
      <c r="BI61">
        <v>0</v>
      </c>
      <c r="BJ61">
        <v>0</v>
      </c>
      <c r="BK61">
        <v>0</v>
      </c>
      <c r="BL61">
        <v>525811</v>
      </c>
      <c r="BM61">
        <v>0</v>
      </c>
      <c r="BN61">
        <v>1030193</v>
      </c>
      <c r="BO61">
        <v>1934225</v>
      </c>
      <c r="BP61">
        <v>0</v>
      </c>
      <c r="BQ61">
        <v>596</v>
      </c>
      <c r="BR61">
        <v>116365</v>
      </c>
      <c r="BS61">
        <v>0</v>
      </c>
      <c r="BT61">
        <v>0</v>
      </c>
      <c r="BU61">
        <v>0</v>
      </c>
      <c r="BV61">
        <v>0</v>
      </c>
      <c r="BW61">
        <v>0</v>
      </c>
      <c r="BX61">
        <v>0</v>
      </c>
      <c r="BY61">
        <v>0</v>
      </c>
      <c r="BZ61">
        <v>0</v>
      </c>
      <c r="CA61">
        <v>0</v>
      </c>
      <c r="CB61">
        <v>0</v>
      </c>
      <c r="CC61">
        <v>0</v>
      </c>
      <c r="CD61">
        <v>0</v>
      </c>
      <c r="CE61">
        <v>0</v>
      </c>
      <c r="CF61">
        <v>0</v>
      </c>
      <c r="CG61">
        <v>383783</v>
      </c>
      <c r="CH61">
        <v>383783</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5618395</v>
      </c>
      <c r="DG61">
        <v>-19546</v>
      </c>
      <c r="DH61">
        <v>0</v>
      </c>
      <c r="DI61">
        <v>-14754</v>
      </c>
      <c r="DJ61">
        <v>0</v>
      </c>
      <c r="DK61">
        <v>0</v>
      </c>
      <c r="DL61">
        <v>0</v>
      </c>
      <c r="DM61">
        <v>0</v>
      </c>
      <c r="DN61">
        <v>-1443</v>
      </c>
      <c r="DO61">
        <v>-3349</v>
      </c>
      <c r="DP61">
        <v>4637693</v>
      </c>
      <c r="DQ61">
        <v>4272372</v>
      </c>
      <c r="DR61">
        <v>365321</v>
      </c>
      <c r="DS61">
        <v>225780</v>
      </c>
      <c r="DT61">
        <v>237661</v>
      </c>
      <c r="DU61">
        <v>-11881</v>
      </c>
      <c r="DV61">
        <v>1778</v>
      </c>
      <c r="DW61">
        <v>772690</v>
      </c>
      <c r="DX61">
        <v>774840</v>
      </c>
      <c r="DY61">
        <v>0</v>
      </c>
      <c r="DZ61">
        <v>430433</v>
      </c>
      <c r="EA61">
        <v>0</v>
      </c>
      <c r="EB61">
        <v>0</v>
      </c>
      <c r="EC61">
        <v>0</v>
      </c>
      <c r="ED61">
        <v>0</v>
      </c>
      <c r="EE61">
        <v>274782</v>
      </c>
      <c r="EF61">
        <v>69625</v>
      </c>
      <c r="EG61">
        <v>-2150</v>
      </c>
      <c r="EH61">
        <v>0</v>
      </c>
      <c r="EI61">
        <v>-182</v>
      </c>
      <c r="EJ61">
        <v>0</v>
      </c>
      <c r="EK61">
        <v>0</v>
      </c>
      <c r="EL61">
        <v>0</v>
      </c>
      <c r="EM61">
        <v>-1786</v>
      </c>
      <c r="EN61">
        <v>-182</v>
      </c>
      <c r="EO61">
        <v>0</v>
      </c>
      <c r="EP61">
        <v>64229</v>
      </c>
      <c r="EQ61">
        <v>42268</v>
      </c>
      <c r="ER61">
        <v>0</v>
      </c>
      <c r="ES61">
        <v>0</v>
      </c>
      <c r="ET61">
        <v>0</v>
      </c>
      <c r="EU61">
        <v>0</v>
      </c>
      <c r="EV61">
        <v>18579</v>
      </c>
      <c r="EW61">
        <v>0</v>
      </c>
      <c r="EX61">
        <v>0</v>
      </c>
      <c r="EY61">
        <v>0</v>
      </c>
      <c r="EZ61">
        <v>0</v>
      </c>
      <c r="FA61">
        <v>0</v>
      </c>
      <c r="FB61">
        <v>0</v>
      </c>
      <c r="FC61">
        <v>0</v>
      </c>
      <c r="FD61">
        <v>0</v>
      </c>
      <c r="FE61">
        <v>0</v>
      </c>
      <c r="FF61">
        <v>17140</v>
      </c>
      <c r="FG61">
        <v>0</v>
      </c>
      <c r="FH61">
        <v>0</v>
      </c>
      <c r="FI61">
        <v>6549</v>
      </c>
      <c r="FJ61">
        <v>0</v>
      </c>
      <c r="FK61">
        <v>0</v>
      </c>
      <c r="FL61">
        <v>0</v>
      </c>
      <c r="FM61">
        <v>0</v>
      </c>
      <c r="FN61">
        <v>21644</v>
      </c>
      <c r="FO61">
        <v>317</v>
      </c>
      <c r="FP61">
        <v>317</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0</v>
      </c>
      <c r="GL61">
        <v>0</v>
      </c>
      <c r="GM61">
        <v>0</v>
      </c>
      <c r="GN61">
        <v>0</v>
      </c>
      <c r="GO61">
        <v>0</v>
      </c>
      <c r="GP61">
        <v>0</v>
      </c>
      <c r="GQ61">
        <v>0</v>
      </c>
      <c r="GR61">
        <v>0</v>
      </c>
    </row>
    <row r="62" spans="1:200" x14ac:dyDescent="0.25">
      <c r="A62" t="s">
        <v>350</v>
      </c>
      <c r="B62">
        <v>430932938</v>
      </c>
      <c r="C62">
        <v>430932938</v>
      </c>
      <c r="D62">
        <v>429639578</v>
      </c>
      <c r="E62">
        <v>113753603</v>
      </c>
      <c r="F62">
        <v>58186096</v>
      </c>
      <c r="G62">
        <v>57683687</v>
      </c>
      <c r="H62">
        <v>6035136</v>
      </c>
      <c r="I62">
        <v>0</v>
      </c>
      <c r="J62">
        <v>0</v>
      </c>
      <c r="K62">
        <v>2562494</v>
      </c>
      <c r="L62">
        <v>46066789</v>
      </c>
      <c r="M62">
        <v>238</v>
      </c>
      <c r="N62">
        <v>3015088</v>
      </c>
      <c r="O62">
        <v>0</v>
      </c>
      <c r="P62">
        <v>3942</v>
      </c>
      <c r="Q62">
        <v>0</v>
      </c>
      <c r="R62">
        <v>0</v>
      </c>
      <c r="S62">
        <v>179216</v>
      </c>
      <c r="T62">
        <v>0</v>
      </c>
      <c r="U62">
        <v>0</v>
      </c>
      <c r="V62">
        <v>0</v>
      </c>
      <c r="W62">
        <v>93246</v>
      </c>
      <c r="X62">
        <v>114593</v>
      </c>
      <c r="Y62">
        <v>43000</v>
      </c>
      <c r="Z62">
        <v>17</v>
      </c>
      <c r="AA62">
        <v>49141</v>
      </c>
      <c r="AB62">
        <v>-89</v>
      </c>
      <c r="AC62">
        <v>23285</v>
      </c>
      <c r="AD62">
        <v>0</v>
      </c>
      <c r="AE62">
        <v>55567507</v>
      </c>
      <c r="AF62">
        <v>46937714</v>
      </c>
      <c r="AG62">
        <v>360626</v>
      </c>
      <c r="AH62">
        <v>951252</v>
      </c>
      <c r="AI62">
        <v>5360</v>
      </c>
      <c r="AJ62">
        <v>-7</v>
      </c>
      <c r="AK62">
        <v>1831</v>
      </c>
      <c r="AL62">
        <v>5125087</v>
      </c>
      <c r="AM62">
        <v>-3026</v>
      </c>
      <c r="AN62">
        <v>0</v>
      </c>
      <c r="AO62">
        <v>13050</v>
      </c>
      <c r="AP62">
        <v>253</v>
      </c>
      <c r="AQ62">
        <v>836928</v>
      </c>
      <c r="AR62">
        <v>124878721</v>
      </c>
      <c r="AS62">
        <v>94184774</v>
      </c>
      <c r="AT62">
        <v>30693947</v>
      </c>
      <c r="AU62">
        <v>0</v>
      </c>
      <c r="AV62">
        <v>0</v>
      </c>
      <c r="AW62">
        <v>0</v>
      </c>
      <c r="AX62">
        <v>0</v>
      </c>
      <c r="AY62">
        <v>0</v>
      </c>
      <c r="AZ62">
        <v>0</v>
      </c>
      <c r="BA62">
        <v>0</v>
      </c>
      <c r="BB62">
        <v>0</v>
      </c>
      <c r="BC62">
        <v>0</v>
      </c>
      <c r="BD62">
        <v>0</v>
      </c>
      <c r="BE62">
        <v>0</v>
      </c>
      <c r="BF62">
        <v>3586</v>
      </c>
      <c r="BG62">
        <v>12351049</v>
      </c>
      <c r="BH62">
        <v>-429248</v>
      </c>
      <c r="BI62">
        <v>224</v>
      </c>
      <c r="BJ62">
        <v>15076358</v>
      </c>
      <c r="BK62">
        <v>339899</v>
      </c>
      <c r="BL62">
        <v>0</v>
      </c>
      <c r="BM62">
        <v>0</v>
      </c>
      <c r="BN62">
        <v>27969</v>
      </c>
      <c r="BO62">
        <v>3487342</v>
      </c>
      <c r="BP62">
        <v>0</v>
      </c>
      <c r="BQ62">
        <v>829</v>
      </c>
      <c r="BR62">
        <v>0</v>
      </c>
      <c r="BS62">
        <v>0</v>
      </c>
      <c r="BT62">
        <v>-190113</v>
      </c>
      <c r="BU62">
        <v>0</v>
      </c>
      <c r="BV62">
        <v>0</v>
      </c>
      <c r="BW62">
        <v>26052</v>
      </c>
      <c r="BX62">
        <v>0</v>
      </c>
      <c r="BY62">
        <v>0</v>
      </c>
      <c r="BZ62">
        <v>0</v>
      </c>
      <c r="CA62">
        <v>0</v>
      </c>
      <c r="CB62">
        <v>0</v>
      </c>
      <c r="CC62">
        <v>0</v>
      </c>
      <c r="CD62">
        <v>0</v>
      </c>
      <c r="CE62">
        <v>0</v>
      </c>
      <c r="CF62">
        <v>0</v>
      </c>
      <c r="CG62">
        <v>2567732</v>
      </c>
      <c r="CH62">
        <v>2552766</v>
      </c>
      <c r="CI62">
        <v>14966</v>
      </c>
      <c r="CJ62">
        <v>0</v>
      </c>
      <c r="CK62">
        <v>0</v>
      </c>
      <c r="CL62">
        <v>0</v>
      </c>
      <c r="CM62">
        <v>0</v>
      </c>
      <c r="CN62">
        <v>0</v>
      </c>
      <c r="CO62">
        <v>0</v>
      </c>
      <c r="CP62">
        <v>0</v>
      </c>
      <c r="CQ62">
        <v>0</v>
      </c>
      <c r="CR62">
        <v>14726</v>
      </c>
      <c r="CS62">
        <v>0</v>
      </c>
      <c r="CT62">
        <v>240</v>
      </c>
      <c r="CU62">
        <v>0</v>
      </c>
      <c r="CV62">
        <v>0</v>
      </c>
      <c r="CW62">
        <v>0</v>
      </c>
      <c r="CX62">
        <v>0</v>
      </c>
      <c r="CY62">
        <v>0</v>
      </c>
      <c r="CZ62">
        <v>0</v>
      </c>
      <c r="DA62">
        <v>0</v>
      </c>
      <c r="DB62">
        <v>0</v>
      </c>
      <c r="DC62">
        <v>0</v>
      </c>
      <c r="DD62">
        <v>0</v>
      </c>
      <c r="DE62">
        <v>0</v>
      </c>
      <c r="DF62">
        <v>20154011</v>
      </c>
      <c r="DG62">
        <v>-74382</v>
      </c>
      <c r="DH62">
        <v>0</v>
      </c>
      <c r="DI62">
        <v>-64319</v>
      </c>
      <c r="DJ62">
        <v>0</v>
      </c>
      <c r="DK62">
        <v>0</v>
      </c>
      <c r="DL62">
        <v>-10063</v>
      </c>
      <c r="DM62">
        <v>0</v>
      </c>
      <c r="DN62">
        <v>0</v>
      </c>
      <c r="DO62">
        <v>0</v>
      </c>
      <c r="DP62">
        <v>16930746</v>
      </c>
      <c r="DQ62">
        <v>12419537</v>
      </c>
      <c r="DR62">
        <v>4511209</v>
      </c>
      <c r="DS62">
        <v>635289</v>
      </c>
      <c r="DT62">
        <v>650149</v>
      </c>
      <c r="DU62">
        <v>-14860</v>
      </c>
      <c r="DV62">
        <v>2401</v>
      </c>
      <c r="DW62">
        <v>2659957</v>
      </c>
      <c r="DX62">
        <v>2688138</v>
      </c>
      <c r="DY62">
        <v>0</v>
      </c>
      <c r="DZ62">
        <v>2489331</v>
      </c>
      <c r="EA62">
        <v>198807</v>
      </c>
      <c r="EB62">
        <v>0</v>
      </c>
      <c r="EC62">
        <v>0</v>
      </c>
      <c r="ED62">
        <v>0</v>
      </c>
      <c r="EE62">
        <v>0</v>
      </c>
      <c r="EF62">
        <v>0</v>
      </c>
      <c r="EG62">
        <v>-28181</v>
      </c>
      <c r="EH62">
        <v>0</v>
      </c>
      <c r="EI62">
        <v>-4291</v>
      </c>
      <c r="EJ62">
        <v>0</v>
      </c>
      <c r="EK62">
        <v>0</v>
      </c>
      <c r="EL62">
        <v>0</v>
      </c>
      <c r="EM62">
        <v>0</v>
      </c>
      <c r="EN62">
        <v>0</v>
      </c>
      <c r="EO62">
        <v>-23890</v>
      </c>
      <c r="EP62">
        <v>168285511</v>
      </c>
      <c r="EQ62">
        <v>152233817</v>
      </c>
      <c r="ER62">
        <v>148617672</v>
      </c>
      <c r="ES62">
        <v>148348994</v>
      </c>
      <c r="ET62">
        <v>268678</v>
      </c>
      <c r="EU62">
        <v>0</v>
      </c>
      <c r="EV62">
        <v>230513</v>
      </c>
      <c r="EW62">
        <v>0</v>
      </c>
      <c r="EX62">
        <v>0</v>
      </c>
      <c r="EY62">
        <v>3232662</v>
      </c>
      <c r="EZ62">
        <v>0</v>
      </c>
      <c r="FA62">
        <v>0</v>
      </c>
      <c r="FB62">
        <v>0</v>
      </c>
      <c r="FC62">
        <v>0</v>
      </c>
      <c r="FD62">
        <v>0</v>
      </c>
      <c r="FE62">
        <v>0</v>
      </c>
      <c r="FF62">
        <v>20580</v>
      </c>
      <c r="FG62">
        <v>0</v>
      </c>
      <c r="FH62">
        <v>0</v>
      </c>
      <c r="FI62">
        <v>132390</v>
      </c>
      <c r="FJ62">
        <v>0</v>
      </c>
      <c r="FK62">
        <v>0</v>
      </c>
      <c r="FL62">
        <v>0</v>
      </c>
      <c r="FM62">
        <v>0</v>
      </c>
      <c r="FN62">
        <v>71693</v>
      </c>
      <c r="FO62">
        <v>1180</v>
      </c>
      <c r="FP62">
        <v>969</v>
      </c>
      <c r="FQ62">
        <v>0</v>
      </c>
      <c r="FR62">
        <v>211</v>
      </c>
      <c r="FS62">
        <v>15978821</v>
      </c>
      <c r="FT62">
        <v>0</v>
      </c>
      <c r="FU62">
        <v>0</v>
      </c>
      <c r="FV62">
        <v>0</v>
      </c>
      <c r="FW62">
        <v>0</v>
      </c>
      <c r="FX62">
        <v>0</v>
      </c>
      <c r="FY62">
        <v>15978821</v>
      </c>
      <c r="FZ62">
        <v>0</v>
      </c>
      <c r="GA62">
        <v>0</v>
      </c>
      <c r="GB62">
        <v>0</v>
      </c>
      <c r="GC62">
        <v>0</v>
      </c>
      <c r="GD62">
        <v>0</v>
      </c>
      <c r="GE62">
        <v>0</v>
      </c>
      <c r="GF62">
        <v>0</v>
      </c>
      <c r="GG62">
        <v>0</v>
      </c>
      <c r="GH62">
        <v>0</v>
      </c>
      <c r="GI62">
        <v>0</v>
      </c>
      <c r="GJ62">
        <v>0</v>
      </c>
      <c r="GK62">
        <v>0</v>
      </c>
      <c r="GL62">
        <v>0</v>
      </c>
      <c r="GM62">
        <v>0</v>
      </c>
      <c r="GN62">
        <v>0</v>
      </c>
      <c r="GO62">
        <v>0</v>
      </c>
      <c r="GP62">
        <v>0</v>
      </c>
      <c r="GQ62">
        <v>0</v>
      </c>
      <c r="GR62">
        <v>0</v>
      </c>
    </row>
    <row r="63" spans="1:200" x14ac:dyDescent="0.25">
      <c r="A63" t="s">
        <v>351</v>
      </c>
      <c r="B63">
        <v>510337766</v>
      </c>
      <c r="C63">
        <v>510337766</v>
      </c>
      <c r="D63">
        <v>507390764</v>
      </c>
      <c r="E63">
        <v>132724275</v>
      </c>
      <c r="F63">
        <v>63490934</v>
      </c>
      <c r="G63">
        <v>61643713</v>
      </c>
      <c r="H63">
        <v>6624391</v>
      </c>
      <c r="I63">
        <v>0</v>
      </c>
      <c r="J63">
        <v>103</v>
      </c>
      <c r="K63">
        <v>3538230</v>
      </c>
      <c r="L63">
        <v>50082785</v>
      </c>
      <c r="M63">
        <v>7</v>
      </c>
      <c r="N63">
        <v>1390353</v>
      </c>
      <c r="O63">
        <v>0</v>
      </c>
      <c r="P63">
        <v>7844</v>
      </c>
      <c r="Q63">
        <v>0</v>
      </c>
      <c r="R63">
        <v>0</v>
      </c>
      <c r="S63">
        <v>549785</v>
      </c>
      <c r="T63">
        <v>0</v>
      </c>
      <c r="U63">
        <v>0</v>
      </c>
      <c r="V63">
        <v>79452</v>
      </c>
      <c r="W63">
        <v>57042</v>
      </c>
      <c r="X63">
        <v>850315</v>
      </c>
      <c r="Y63">
        <v>39889</v>
      </c>
      <c r="Z63">
        <v>133</v>
      </c>
      <c r="AA63">
        <v>189744</v>
      </c>
      <c r="AB63">
        <v>2</v>
      </c>
      <c r="AC63">
        <v>80859</v>
      </c>
      <c r="AD63">
        <v>0</v>
      </c>
      <c r="AE63">
        <v>69233341</v>
      </c>
      <c r="AF63">
        <v>58612886</v>
      </c>
      <c r="AG63">
        <v>294823</v>
      </c>
      <c r="AH63">
        <v>1325249</v>
      </c>
      <c r="AI63">
        <v>1246</v>
      </c>
      <c r="AJ63">
        <v>0</v>
      </c>
      <c r="AK63">
        <v>1959</v>
      </c>
      <c r="AL63">
        <v>4959827</v>
      </c>
      <c r="AM63">
        <v>1950</v>
      </c>
      <c r="AN63">
        <v>1035</v>
      </c>
      <c r="AO63">
        <v>13050</v>
      </c>
      <c r="AP63">
        <v>-2142</v>
      </c>
      <c r="AQ63">
        <v>1238728</v>
      </c>
      <c r="AR63">
        <v>173870906</v>
      </c>
      <c r="AS63">
        <v>122618570</v>
      </c>
      <c r="AT63">
        <v>51252336</v>
      </c>
      <c r="AU63">
        <v>176715</v>
      </c>
      <c r="AV63">
        <v>115</v>
      </c>
      <c r="AW63">
        <v>176600</v>
      </c>
      <c r="AX63">
        <v>0</v>
      </c>
      <c r="AY63">
        <v>0</v>
      </c>
      <c r="AZ63">
        <v>0</v>
      </c>
      <c r="BA63">
        <v>0</v>
      </c>
      <c r="BB63">
        <v>0</v>
      </c>
      <c r="BC63">
        <v>0</v>
      </c>
      <c r="BD63">
        <v>0</v>
      </c>
      <c r="BE63">
        <v>0</v>
      </c>
      <c r="BF63">
        <v>48701</v>
      </c>
      <c r="BG63">
        <v>22794438</v>
      </c>
      <c r="BH63">
        <v>-147923</v>
      </c>
      <c r="BI63">
        <v>18998</v>
      </c>
      <c r="BJ63">
        <v>19611674</v>
      </c>
      <c r="BK63">
        <v>130566</v>
      </c>
      <c r="BL63">
        <v>6910</v>
      </c>
      <c r="BM63">
        <v>576</v>
      </c>
      <c r="BN63">
        <v>5862962</v>
      </c>
      <c r="BO63">
        <v>2775953</v>
      </c>
      <c r="BP63">
        <v>0</v>
      </c>
      <c r="BQ63">
        <v>4745</v>
      </c>
      <c r="BR63">
        <v>0</v>
      </c>
      <c r="BS63">
        <v>0</v>
      </c>
      <c r="BT63">
        <v>-937577</v>
      </c>
      <c r="BU63">
        <v>0</v>
      </c>
      <c r="BV63">
        <v>0</v>
      </c>
      <c r="BW63">
        <v>888583</v>
      </c>
      <c r="BX63">
        <v>0</v>
      </c>
      <c r="BY63">
        <v>0</v>
      </c>
      <c r="BZ63">
        <v>0</v>
      </c>
      <c r="CA63">
        <v>17015</v>
      </c>
      <c r="CB63">
        <v>0</v>
      </c>
      <c r="CC63">
        <v>0</v>
      </c>
      <c r="CD63">
        <v>0</v>
      </c>
      <c r="CE63">
        <v>0</v>
      </c>
      <c r="CF63">
        <v>0</v>
      </c>
      <c r="CG63">
        <v>2177866</v>
      </c>
      <c r="CH63">
        <v>2150468</v>
      </c>
      <c r="CI63">
        <v>27398</v>
      </c>
      <c r="CJ63">
        <v>0</v>
      </c>
      <c r="CK63">
        <v>0</v>
      </c>
      <c r="CL63">
        <v>0</v>
      </c>
      <c r="CM63">
        <v>0</v>
      </c>
      <c r="CN63">
        <v>3864</v>
      </c>
      <c r="CO63">
        <v>0</v>
      </c>
      <c r="CP63">
        <v>0</v>
      </c>
      <c r="CQ63">
        <v>0</v>
      </c>
      <c r="CR63">
        <v>17193</v>
      </c>
      <c r="CS63">
        <v>0</v>
      </c>
      <c r="CT63">
        <v>6319</v>
      </c>
      <c r="CU63">
        <v>0</v>
      </c>
      <c r="CV63">
        <v>0</v>
      </c>
      <c r="CW63">
        <v>0</v>
      </c>
      <c r="CX63">
        <v>0</v>
      </c>
      <c r="CY63">
        <v>0</v>
      </c>
      <c r="CZ63">
        <v>0</v>
      </c>
      <c r="DA63">
        <v>0</v>
      </c>
      <c r="DB63">
        <v>0</v>
      </c>
      <c r="DC63">
        <v>22</v>
      </c>
      <c r="DD63">
        <v>0</v>
      </c>
      <c r="DE63">
        <v>0</v>
      </c>
      <c r="DF63">
        <v>23002150</v>
      </c>
      <c r="DG63">
        <v>-81004</v>
      </c>
      <c r="DH63">
        <v>0</v>
      </c>
      <c r="DI63">
        <v>-23421</v>
      </c>
      <c r="DJ63">
        <v>-49828</v>
      </c>
      <c r="DK63">
        <v>0</v>
      </c>
      <c r="DL63">
        <v>0</v>
      </c>
      <c r="DM63">
        <v>0</v>
      </c>
      <c r="DN63">
        <v>-5259</v>
      </c>
      <c r="DO63">
        <v>-2496</v>
      </c>
      <c r="DP63">
        <v>19455065</v>
      </c>
      <c r="DQ63">
        <v>18774443</v>
      </c>
      <c r="DR63">
        <v>680622</v>
      </c>
      <c r="DS63">
        <v>859254</v>
      </c>
      <c r="DT63">
        <v>883570</v>
      </c>
      <c r="DU63">
        <v>-24316</v>
      </c>
      <c r="DV63">
        <v>3458</v>
      </c>
      <c r="DW63">
        <v>2765377</v>
      </c>
      <c r="DX63">
        <v>2782861</v>
      </c>
      <c r="DY63">
        <v>0</v>
      </c>
      <c r="DZ63">
        <v>878384</v>
      </c>
      <c r="EA63">
        <v>0</v>
      </c>
      <c r="EB63">
        <v>1439592</v>
      </c>
      <c r="EC63">
        <v>0</v>
      </c>
      <c r="ED63">
        <v>0</v>
      </c>
      <c r="EE63">
        <v>371982</v>
      </c>
      <c r="EF63">
        <v>92903</v>
      </c>
      <c r="EG63">
        <v>-17484</v>
      </c>
      <c r="EH63">
        <v>0</v>
      </c>
      <c r="EI63">
        <v>-8864</v>
      </c>
      <c r="EJ63">
        <v>-2365</v>
      </c>
      <c r="EK63">
        <v>0</v>
      </c>
      <c r="EL63">
        <v>0</v>
      </c>
      <c r="EM63">
        <v>-3984</v>
      </c>
      <c r="EN63">
        <v>-2271</v>
      </c>
      <c r="EO63">
        <v>0</v>
      </c>
      <c r="EP63">
        <v>175615564</v>
      </c>
      <c r="EQ63">
        <v>142944799</v>
      </c>
      <c r="ER63">
        <v>142826047</v>
      </c>
      <c r="ES63">
        <v>142826047</v>
      </c>
      <c r="ET63">
        <v>0</v>
      </c>
      <c r="EU63">
        <v>0</v>
      </c>
      <c r="EV63">
        <v>89820</v>
      </c>
      <c r="EW63">
        <v>0</v>
      </c>
      <c r="EX63">
        <v>0</v>
      </c>
      <c r="EY63">
        <v>0</v>
      </c>
      <c r="EZ63">
        <v>0</v>
      </c>
      <c r="FA63">
        <v>0</v>
      </c>
      <c r="FB63">
        <v>0</v>
      </c>
      <c r="FC63">
        <v>0</v>
      </c>
      <c r="FD63">
        <v>0</v>
      </c>
      <c r="FE63">
        <v>0</v>
      </c>
      <c r="FF63">
        <v>28932</v>
      </c>
      <c r="FG63">
        <v>0</v>
      </c>
      <c r="FH63">
        <v>0</v>
      </c>
      <c r="FI63">
        <v>0</v>
      </c>
      <c r="FJ63">
        <v>0</v>
      </c>
      <c r="FK63">
        <v>0</v>
      </c>
      <c r="FL63">
        <v>0</v>
      </c>
      <c r="FM63">
        <v>0</v>
      </c>
      <c r="FN63">
        <v>74435</v>
      </c>
      <c r="FO63">
        <v>506</v>
      </c>
      <c r="FP63">
        <v>365</v>
      </c>
      <c r="FQ63">
        <v>0</v>
      </c>
      <c r="FR63">
        <v>141</v>
      </c>
      <c r="FS63">
        <v>32595824</v>
      </c>
      <c r="FT63">
        <v>0</v>
      </c>
      <c r="FU63">
        <v>0</v>
      </c>
      <c r="FV63">
        <v>0</v>
      </c>
      <c r="FW63">
        <v>0</v>
      </c>
      <c r="FX63">
        <v>0</v>
      </c>
      <c r="FY63">
        <v>32595824</v>
      </c>
      <c r="FZ63">
        <v>3</v>
      </c>
      <c r="GA63">
        <v>0</v>
      </c>
      <c r="GB63">
        <v>0</v>
      </c>
      <c r="GC63">
        <v>0</v>
      </c>
      <c r="GD63">
        <v>0</v>
      </c>
      <c r="GE63">
        <v>0</v>
      </c>
      <c r="GF63">
        <v>0</v>
      </c>
      <c r="GG63">
        <v>0</v>
      </c>
      <c r="GH63">
        <v>0</v>
      </c>
      <c r="GI63">
        <v>0</v>
      </c>
      <c r="GJ63">
        <v>0</v>
      </c>
      <c r="GK63">
        <v>0</v>
      </c>
      <c r="GL63">
        <v>0</v>
      </c>
      <c r="GM63">
        <v>0</v>
      </c>
      <c r="GN63">
        <v>0</v>
      </c>
      <c r="GO63">
        <v>0</v>
      </c>
      <c r="GP63">
        <v>0</v>
      </c>
      <c r="GQ63">
        <v>0</v>
      </c>
      <c r="GR63">
        <v>0</v>
      </c>
    </row>
    <row r="64" spans="1:200" x14ac:dyDescent="0.25">
      <c r="A64" t="s">
        <v>352</v>
      </c>
      <c r="B64">
        <v>139627190</v>
      </c>
      <c r="C64">
        <v>139627190</v>
      </c>
      <c r="D64">
        <v>138284154</v>
      </c>
      <c r="E64">
        <v>65003653</v>
      </c>
      <c r="F64">
        <v>26913345</v>
      </c>
      <c r="G64">
        <v>26524337</v>
      </c>
      <c r="H64">
        <v>2128117</v>
      </c>
      <c r="I64">
        <v>0</v>
      </c>
      <c r="J64">
        <v>0</v>
      </c>
      <c r="K64">
        <v>3232277</v>
      </c>
      <c r="L64">
        <v>18050151</v>
      </c>
      <c r="M64">
        <v>33</v>
      </c>
      <c r="N64">
        <v>3113759</v>
      </c>
      <c r="O64">
        <v>0</v>
      </c>
      <c r="P64">
        <v>0</v>
      </c>
      <c r="Q64">
        <v>0</v>
      </c>
      <c r="R64">
        <v>0</v>
      </c>
      <c r="S64">
        <v>193231</v>
      </c>
      <c r="T64">
        <v>0</v>
      </c>
      <c r="U64">
        <v>0</v>
      </c>
      <c r="V64">
        <v>-181</v>
      </c>
      <c r="W64">
        <v>33225</v>
      </c>
      <c r="X64">
        <v>29680</v>
      </c>
      <c r="Y64">
        <v>4500</v>
      </c>
      <c r="Z64">
        <v>4</v>
      </c>
      <c r="AA64">
        <v>56564</v>
      </c>
      <c r="AB64">
        <v>0</v>
      </c>
      <c r="AC64">
        <v>71985</v>
      </c>
      <c r="AD64">
        <v>0</v>
      </c>
      <c r="AE64">
        <v>38090308</v>
      </c>
      <c r="AF64">
        <v>33500433</v>
      </c>
      <c r="AG64">
        <v>281752</v>
      </c>
      <c r="AH64">
        <v>708006</v>
      </c>
      <c r="AI64">
        <v>0</v>
      </c>
      <c r="AJ64">
        <v>235</v>
      </c>
      <c r="AK64">
        <v>1271</v>
      </c>
      <c r="AL64">
        <v>2270474</v>
      </c>
      <c r="AM64">
        <v>0</v>
      </c>
      <c r="AN64">
        <v>0</v>
      </c>
      <c r="AO64">
        <v>0</v>
      </c>
      <c r="AP64">
        <v>-1086</v>
      </c>
      <c r="AQ64">
        <v>523346</v>
      </c>
      <c r="AR64">
        <v>52126368</v>
      </c>
      <c r="AS64">
        <v>36214934</v>
      </c>
      <c r="AT64">
        <v>15911434</v>
      </c>
      <c r="AU64">
        <v>0</v>
      </c>
      <c r="AV64">
        <v>0</v>
      </c>
      <c r="AW64">
        <v>0</v>
      </c>
      <c r="AX64">
        <v>0</v>
      </c>
      <c r="AY64">
        <v>0</v>
      </c>
      <c r="AZ64">
        <v>414888</v>
      </c>
      <c r="BA64">
        <v>0</v>
      </c>
      <c r="BB64">
        <v>0</v>
      </c>
      <c r="BC64">
        <v>0</v>
      </c>
      <c r="BD64">
        <v>0</v>
      </c>
      <c r="BE64">
        <v>0</v>
      </c>
      <c r="BF64">
        <v>0</v>
      </c>
      <c r="BG64">
        <v>8892431</v>
      </c>
      <c r="BH64">
        <v>34323</v>
      </c>
      <c r="BI64">
        <v>0</v>
      </c>
      <c r="BJ64">
        <v>6294407</v>
      </c>
      <c r="BK64">
        <v>0</v>
      </c>
      <c r="BL64">
        <v>0</v>
      </c>
      <c r="BM64">
        <v>0</v>
      </c>
      <c r="BN64">
        <v>275901</v>
      </c>
      <c r="BO64">
        <v>0</v>
      </c>
      <c r="BP64">
        <v>0</v>
      </c>
      <c r="BQ64">
        <v>144</v>
      </c>
      <c r="BR64">
        <v>0</v>
      </c>
      <c r="BS64">
        <v>0</v>
      </c>
      <c r="BT64">
        <v>0</v>
      </c>
      <c r="BU64">
        <v>0</v>
      </c>
      <c r="BV64">
        <v>0</v>
      </c>
      <c r="BW64">
        <v>-660</v>
      </c>
      <c r="BX64">
        <v>0</v>
      </c>
      <c r="BY64">
        <v>0</v>
      </c>
      <c r="BZ64">
        <v>0</v>
      </c>
      <c r="CA64">
        <v>0</v>
      </c>
      <c r="CB64">
        <v>0</v>
      </c>
      <c r="CC64">
        <v>0</v>
      </c>
      <c r="CD64">
        <v>0</v>
      </c>
      <c r="CE64">
        <v>0</v>
      </c>
      <c r="CF64">
        <v>0</v>
      </c>
      <c r="CG64">
        <v>923014</v>
      </c>
      <c r="CH64">
        <v>922939</v>
      </c>
      <c r="CI64">
        <v>75</v>
      </c>
      <c r="CJ64">
        <v>0</v>
      </c>
      <c r="CK64">
        <v>0</v>
      </c>
      <c r="CL64">
        <v>0</v>
      </c>
      <c r="CM64">
        <v>0</v>
      </c>
      <c r="CN64">
        <v>0</v>
      </c>
      <c r="CO64">
        <v>0</v>
      </c>
      <c r="CP64">
        <v>0</v>
      </c>
      <c r="CQ64">
        <v>0</v>
      </c>
      <c r="CR64">
        <v>0</v>
      </c>
      <c r="CS64">
        <v>0</v>
      </c>
      <c r="CT64">
        <v>75</v>
      </c>
      <c r="CU64">
        <v>0</v>
      </c>
      <c r="CV64">
        <v>0</v>
      </c>
      <c r="CW64">
        <v>0</v>
      </c>
      <c r="CX64">
        <v>0</v>
      </c>
      <c r="CY64">
        <v>0</v>
      </c>
      <c r="CZ64">
        <v>0</v>
      </c>
      <c r="DA64">
        <v>0</v>
      </c>
      <c r="DB64">
        <v>0</v>
      </c>
      <c r="DC64">
        <v>0</v>
      </c>
      <c r="DD64">
        <v>0</v>
      </c>
      <c r="DE64">
        <v>0</v>
      </c>
      <c r="DF64">
        <v>11163234</v>
      </c>
      <c r="DG64">
        <v>-29077</v>
      </c>
      <c r="DH64">
        <v>0</v>
      </c>
      <c r="DI64">
        <v>-20090</v>
      </c>
      <c r="DJ64">
        <v>0</v>
      </c>
      <c r="DK64">
        <v>0</v>
      </c>
      <c r="DL64">
        <v>0</v>
      </c>
      <c r="DM64">
        <v>0</v>
      </c>
      <c r="DN64">
        <v>-1704</v>
      </c>
      <c r="DO64">
        <v>-7283</v>
      </c>
      <c r="DP64">
        <v>9964680</v>
      </c>
      <c r="DQ64">
        <v>8059859</v>
      </c>
      <c r="DR64">
        <v>1904821</v>
      </c>
      <c r="DS64">
        <v>485911</v>
      </c>
      <c r="DT64">
        <v>501502</v>
      </c>
      <c r="DU64">
        <v>-15591</v>
      </c>
      <c r="DV64">
        <v>2912</v>
      </c>
      <c r="DW64">
        <v>738808</v>
      </c>
      <c r="DX64">
        <v>742359</v>
      </c>
      <c r="DY64">
        <v>0</v>
      </c>
      <c r="DZ64">
        <v>332079</v>
      </c>
      <c r="EA64">
        <v>0</v>
      </c>
      <c r="EB64">
        <v>0</v>
      </c>
      <c r="EC64">
        <v>0</v>
      </c>
      <c r="ED64">
        <v>0</v>
      </c>
      <c r="EE64">
        <v>157284</v>
      </c>
      <c r="EF64">
        <v>252996</v>
      </c>
      <c r="EG64">
        <v>-3551</v>
      </c>
      <c r="EH64">
        <v>0</v>
      </c>
      <c r="EI64">
        <v>-767</v>
      </c>
      <c r="EJ64">
        <v>0</v>
      </c>
      <c r="EK64">
        <v>0</v>
      </c>
      <c r="EL64">
        <v>0</v>
      </c>
      <c r="EM64">
        <v>-1997</v>
      </c>
      <c r="EN64">
        <v>-787</v>
      </c>
      <c r="EO64">
        <v>0</v>
      </c>
      <c r="EP64">
        <v>9067885</v>
      </c>
      <c r="EQ64">
        <v>9054110</v>
      </c>
      <c r="ER64">
        <v>8900583</v>
      </c>
      <c r="ES64">
        <v>8249442</v>
      </c>
      <c r="ET64">
        <v>431929</v>
      </c>
      <c r="EU64">
        <v>219212</v>
      </c>
      <c r="EV64">
        <v>153476</v>
      </c>
      <c r="EW64">
        <v>0</v>
      </c>
      <c r="EX64">
        <v>0</v>
      </c>
      <c r="EY64">
        <v>0</v>
      </c>
      <c r="EZ64">
        <v>0</v>
      </c>
      <c r="FA64">
        <v>0</v>
      </c>
      <c r="FB64">
        <v>0</v>
      </c>
      <c r="FC64">
        <v>0</v>
      </c>
      <c r="FD64">
        <v>0</v>
      </c>
      <c r="FE64">
        <v>0</v>
      </c>
      <c r="FF64">
        <v>51</v>
      </c>
      <c r="FG64">
        <v>0</v>
      </c>
      <c r="FH64">
        <v>0</v>
      </c>
      <c r="FI64">
        <v>0</v>
      </c>
      <c r="FJ64">
        <v>0</v>
      </c>
      <c r="FK64">
        <v>0</v>
      </c>
      <c r="FL64">
        <v>0</v>
      </c>
      <c r="FM64">
        <v>0</v>
      </c>
      <c r="FN64">
        <v>12487</v>
      </c>
      <c r="FO64">
        <v>1288</v>
      </c>
      <c r="FP64">
        <v>700</v>
      </c>
      <c r="FQ64">
        <v>0</v>
      </c>
      <c r="FR64">
        <v>588</v>
      </c>
      <c r="FS64">
        <v>0</v>
      </c>
      <c r="FT64">
        <v>0</v>
      </c>
      <c r="FU64">
        <v>0</v>
      </c>
      <c r="FV64">
        <v>0</v>
      </c>
      <c r="FW64">
        <v>0</v>
      </c>
      <c r="FX64">
        <v>0</v>
      </c>
      <c r="FY64">
        <v>0</v>
      </c>
      <c r="FZ64">
        <v>0</v>
      </c>
      <c r="GA64">
        <v>0</v>
      </c>
      <c r="GB64">
        <v>0</v>
      </c>
      <c r="GC64">
        <v>0</v>
      </c>
      <c r="GD64">
        <v>0</v>
      </c>
      <c r="GE64">
        <v>0</v>
      </c>
      <c r="GF64">
        <v>0</v>
      </c>
      <c r="GG64">
        <v>0</v>
      </c>
      <c r="GH64">
        <v>0</v>
      </c>
      <c r="GI64">
        <v>0</v>
      </c>
      <c r="GJ64">
        <v>0</v>
      </c>
      <c r="GK64">
        <v>0</v>
      </c>
      <c r="GL64">
        <v>0</v>
      </c>
      <c r="GM64">
        <v>0</v>
      </c>
      <c r="GN64">
        <v>0</v>
      </c>
      <c r="GO64">
        <v>0</v>
      </c>
      <c r="GP64">
        <v>0</v>
      </c>
      <c r="GQ64">
        <v>0</v>
      </c>
      <c r="GR64">
        <v>0</v>
      </c>
    </row>
    <row r="65" spans="1:200" x14ac:dyDescent="0.25">
      <c r="A65" t="s">
        <v>353</v>
      </c>
      <c r="B65">
        <v>61543291</v>
      </c>
      <c r="C65">
        <v>61543291</v>
      </c>
      <c r="D65">
        <v>60684780</v>
      </c>
      <c r="E65">
        <v>31000513</v>
      </c>
      <c r="F65">
        <v>12410565</v>
      </c>
      <c r="G65">
        <v>12314234</v>
      </c>
      <c r="H65">
        <v>1102116</v>
      </c>
      <c r="I65">
        <v>0</v>
      </c>
      <c r="J65">
        <v>0</v>
      </c>
      <c r="K65">
        <v>224890</v>
      </c>
      <c r="L65">
        <v>10816467</v>
      </c>
      <c r="M65">
        <v>0</v>
      </c>
      <c r="N65">
        <v>170759</v>
      </c>
      <c r="O65">
        <v>0</v>
      </c>
      <c r="P65">
        <v>2</v>
      </c>
      <c r="Q65">
        <v>0</v>
      </c>
      <c r="R65">
        <v>0</v>
      </c>
      <c r="S65">
        <v>11476</v>
      </c>
      <c r="T65">
        <v>0</v>
      </c>
      <c r="U65">
        <v>0</v>
      </c>
      <c r="V65">
        <v>0</v>
      </c>
      <c r="W65">
        <v>7729</v>
      </c>
      <c r="X65">
        <v>20141</v>
      </c>
      <c r="Y65">
        <v>56685</v>
      </c>
      <c r="Z65">
        <v>0</v>
      </c>
      <c r="AA65">
        <v>300</v>
      </c>
      <c r="AB65">
        <v>0</v>
      </c>
      <c r="AC65">
        <v>0</v>
      </c>
      <c r="AD65">
        <v>0</v>
      </c>
      <c r="AE65">
        <v>18589948</v>
      </c>
      <c r="AF65">
        <v>16756676</v>
      </c>
      <c r="AG65">
        <v>116093</v>
      </c>
      <c r="AH65">
        <v>338578</v>
      </c>
      <c r="AI65">
        <v>0</v>
      </c>
      <c r="AJ65">
        <v>0</v>
      </c>
      <c r="AK65">
        <v>761</v>
      </c>
      <c r="AL65">
        <v>794919</v>
      </c>
      <c r="AM65">
        <v>0</v>
      </c>
      <c r="AN65">
        <v>0</v>
      </c>
      <c r="AO65">
        <v>0</v>
      </c>
      <c r="AP65">
        <v>-122</v>
      </c>
      <c r="AQ65">
        <v>253875</v>
      </c>
      <c r="AR65">
        <v>24452720</v>
      </c>
      <c r="AS65">
        <v>13897821</v>
      </c>
      <c r="AT65">
        <v>10554899</v>
      </c>
      <c r="AU65">
        <v>0</v>
      </c>
      <c r="AV65">
        <v>0</v>
      </c>
      <c r="AW65">
        <v>0</v>
      </c>
      <c r="AX65">
        <v>0</v>
      </c>
      <c r="AY65">
        <v>0</v>
      </c>
      <c r="AZ65">
        <v>0</v>
      </c>
      <c r="BA65">
        <v>0</v>
      </c>
      <c r="BB65">
        <v>0</v>
      </c>
      <c r="BC65">
        <v>0</v>
      </c>
      <c r="BD65">
        <v>0</v>
      </c>
      <c r="BE65">
        <v>0</v>
      </c>
      <c r="BF65">
        <v>0</v>
      </c>
      <c r="BG65">
        <v>0</v>
      </c>
      <c r="BH65">
        <v>0</v>
      </c>
      <c r="BI65">
        <v>74622</v>
      </c>
      <c r="BJ65">
        <v>0</v>
      </c>
      <c r="BK65">
        <v>0</v>
      </c>
      <c r="BL65">
        <v>0</v>
      </c>
      <c r="BM65">
        <v>0</v>
      </c>
      <c r="BN65">
        <v>8642436</v>
      </c>
      <c r="BO65">
        <v>3805516</v>
      </c>
      <c r="BP65">
        <v>0</v>
      </c>
      <c r="BQ65">
        <v>0</v>
      </c>
      <c r="BR65">
        <v>1272</v>
      </c>
      <c r="BS65">
        <v>0</v>
      </c>
      <c r="BT65">
        <v>0</v>
      </c>
      <c r="BU65">
        <v>-509332</v>
      </c>
      <c r="BV65">
        <v>0</v>
      </c>
      <c r="BW65">
        <v>5744</v>
      </c>
      <c r="BX65">
        <v>0</v>
      </c>
      <c r="BY65">
        <v>0</v>
      </c>
      <c r="BZ65">
        <v>0</v>
      </c>
      <c r="CA65">
        <v>0</v>
      </c>
      <c r="CB65">
        <v>0</v>
      </c>
      <c r="CC65">
        <v>-1465359</v>
      </c>
      <c r="CD65">
        <v>0</v>
      </c>
      <c r="CE65">
        <v>0</v>
      </c>
      <c r="CF65">
        <v>0</v>
      </c>
      <c r="CG65">
        <v>359410</v>
      </c>
      <c r="CH65">
        <v>356717</v>
      </c>
      <c r="CI65">
        <v>2693</v>
      </c>
      <c r="CJ65">
        <v>0</v>
      </c>
      <c r="CK65">
        <v>0</v>
      </c>
      <c r="CL65">
        <v>0</v>
      </c>
      <c r="CM65">
        <v>0</v>
      </c>
      <c r="CN65">
        <v>0</v>
      </c>
      <c r="CO65">
        <v>0</v>
      </c>
      <c r="CP65">
        <v>0</v>
      </c>
      <c r="CQ65">
        <v>0</v>
      </c>
      <c r="CR65">
        <v>2544</v>
      </c>
      <c r="CS65">
        <v>0</v>
      </c>
      <c r="CT65">
        <v>149</v>
      </c>
      <c r="CU65">
        <v>0</v>
      </c>
      <c r="CV65">
        <v>0</v>
      </c>
      <c r="CW65">
        <v>0</v>
      </c>
      <c r="CX65">
        <v>0</v>
      </c>
      <c r="CY65">
        <v>0</v>
      </c>
      <c r="CZ65">
        <v>0</v>
      </c>
      <c r="DA65">
        <v>0</v>
      </c>
      <c r="DB65">
        <v>0</v>
      </c>
      <c r="DC65">
        <v>0</v>
      </c>
      <c r="DD65">
        <v>0</v>
      </c>
      <c r="DE65">
        <v>0</v>
      </c>
      <c r="DF65">
        <v>4327147</v>
      </c>
      <c r="DG65">
        <v>-22563</v>
      </c>
      <c r="DH65">
        <v>0</v>
      </c>
      <c r="DI65">
        <v>-20250</v>
      </c>
      <c r="DJ65">
        <v>0</v>
      </c>
      <c r="DK65">
        <v>0</v>
      </c>
      <c r="DL65">
        <v>0</v>
      </c>
      <c r="DM65">
        <v>0</v>
      </c>
      <c r="DN65">
        <v>-1061</v>
      </c>
      <c r="DO65">
        <v>-1252</v>
      </c>
      <c r="DP65">
        <v>3336186</v>
      </c>
      <c r="DQ65">
        <v>2931007</v>
      </c>
      <c r="DR65">
        <v>405179</v>
      </c>
      <c r="DS65">
        <v>219344</v>
      </c>
      <c r="DT65">
        <v>231246</v>
      </c>
      <c r="DU65">
        <v>-11902</v>
      </c>
      <c r="DV65">
        <v>22134</v>
      </c>
      <c r="DW65">
        <v>772046</v>
      </c>
      <c r="DX65">
        <v>781050</v>
      </c>
      <c r="DY65">
        <v>0</v>
      </c>
      <c r="DZ65">
        <v>626864</v>
      </c>
      <c r="EA65">
        <v>0</v>
      </c>
      <c r="EB65">
        <v>0</v>
      </c>
      <c r="EC65">
        <v>0</v>
      </c>
      <c r="ED65">
        <v>0</v>
      </c>
      <c r="EE65">
        <v>92526</v>
      </c>
      <c r="EF65">
        <v>61660</v>
      </c>
      <c r="EG65">
        <v>-9004</v>
      </c>
      <c r="EH65">
        <v>0</v>
      </c>
      <c r="EI65">
        <v>-1811</v>
      </c>
      <c r="EJ65">
        <v>0</v>
      </c>
      <c r="EK65">
        <v>0</v>
      </c>
      <c r="EL65">
        <v>0</v>
      </c>
      <c r="EM65">
        <v>-1181</v>
      </c>
      <c r="EN65">
        <v>-6012</v>
      </c>
      <c r="EO65">
        <v>0</v>
      </c>
      <c r="EP65">
        <v>544990</v>
      </c>
      <c r="EQ65">
        <v>508388</v>
      </c>
      <c r="ER65">
        <v>457112</v>
      </c>
      <c r="ES65">
        <v>457112</v>
      </c>
      <c r="ET65">
        <v>0</v>
      </c>
      <c r="EU65">
        <v>0</v>
      </c>
      <c r="EV65">
        <v>20075</v>
      </c>
      <c r="EW65">
        <v>0</v>
      </c>
      <c r="EX65">
        <v>0</v>
      </c>
      <c r="EY65">
        <v>0</v>
      </c>
      <c r="EZ65">
        <v>0</v>
      </c>
      <c r="FA65">
        <v>0</v>
      </c>
      <c r="FB65">
        <v>0</v>
      </c>
      <c r="FC65">
        <v>0</v>
      </c>
      <c r="FD65">
        <v>0</v>
      </c>
      <c r="FE65">
        <v>0</v>
      </c>
      <c r="FF65">
        <v>31201</v>
      </c>
      <c r="FG65">
        <v>0</v>
      </c>
      <c r="FH65">
        <v>0</v>
      </c>
      <c r="FI65">
        <v>0</v>
      </c>
      <c r="FJ65">
        <v>0</v>
      </c>
      <c r="FK65">
        <v>0</v>
      </c>
      <c r="FL65">
        <v>0</v>
      </c>
      <c r="FM65">
        <v>0</v>
      </c>
      <c r="FN65">
        <v>23265</v>
      </c>
      <c r="FO65">
        <v>214</v>
      </c>
      <c r="FP65">
        <v>175</v>
      </c>
      <c r="FQ65">
        <v>0</v>
      </c>
      <c r="FR65">
        <v>39</v>
      </c>
      <c r="FS65">
        <v>13123</v>
      </c>
      <c r="FT65">
        <v>0</v>
      </c>
      <c r="FU65">
        <v>0</v>
      </c>
      <c r="FV65">
        <v>0</v>
      </c>
      <c r="FW65">
        <v>0</v>
      </c>
      <c r="FX65">
        <v>0</v>
      </c>
      <c r="FY65">
        <v>13123</v>
      </c>
      <c r="FZ65">
        <v>0</v>
      </c>
      <c r="GA65">
        <v>0</v>
      </c>
      <c r="GB65">
        <v>0</v>
      </c>
      <c r="GC65">
        <v>0</v>
      </c>
      <c r="GD65">
        <v>0</v>
      </c>
      <c r="GE65">
        <v>0</v>
      </c>
      <c r="GF65">
        <v>0</v>
      </c>
      <c r="GG65">
        <v>0</v>
      </c>
      <c r="GH65">
        <v>0</v>
      </c>
      <c r="GI65">
        <v>0</v>
      </c>
      <c r="GJ65">
        <v>0</v>
      </c>
      <c r="GK65">
        <v>0</v>
      </c>
      <c r="GL65">
        <v>0</v>
      </c>
      <c r="GM65">
        <v>0</v>
      </c>
      <c r="GN65">
        <v>0</v>
      </c>
      <c r="GO65">
        <v>0</v>
      </c>
      <c r="GP65">
        <v>0</v>
      </c>
      <c r="GQ65">
        <v>0</v>
      </c>
      <c r="GR65">
        <v>0</v>
      </c>
    </row>
    <row r="66" spans="1:200" x14ac:dyDescent="0.25">
      <c r="A66" t="s">
        <v>354</v>
      </c>
      <c r="B66">
        <v>4370394112</v>
      </c>
      <c r="C66">
        <v>4370394111</v>
      </c>
      <c r="D66">
        <v>4349573968</v>
      </c>
      <c r="E66">
        <v>1050444634</v>
      </c>
      <c r="F66">
        <v>638215358</v>
      </c>
      <c r="G66">
        <v>606415458</v>
      </c>
      <c r="H66">
        <v>47135377</v>
      </c>
      <c r="I66">
        <v>26050154</v>
      </c>
      <c r="J66">
        <v>19075379</v>
      </c>
      <c r="K66">
        <v>106080594</v>
      </c>
      <c r="L66">
        <v>294854813</v>
      </c>
      <c r="M66">
        <v>12470426</v>
      </c>
      <c r="N66">
        <v>100734961</v>
      </c>
      <c r="O66">
        <v>99</v>
      </c>
      <c r="P66">
        <v>13655</v>
      </c>
      <c r="Q66">
        <v>0</v>
      </c>
      <c r="R66">
        <v>8</v>
      </c>
      <c r="S66">
        <v>22453027</v>
      </c>
      <c r="T66">
        <v>771</v>
      </c>
      <c r="U66">
        <v>0</v>
      </c>
      <c r="V66">
        <v>-978</v>
      </c>
      <c r="W66">
        <v>-3811115</v>
      </c>
      <c r="X66">
        <v>5338373</v>
      </c>
      <c r="Y66">
        <v>6114552</v>
      </c>
      <c r="Z66">
        <v>234</v>
      </c>
      <c r="AA66">
        <v>498047</v>
      </c>
      <c r="AB66">
        <v>13811</v>
      </c>
      <c r="AC66">
        <v>1193170</v>
      </c>
      <c r="AD66">
        <v>0</v>
      </c>
      <c r="AE66">
        <v>412229276</v>
      </c>
      <c r="AF66">
        <v>349578870</v>
      </c>
      <c r="AG66">
        <v>1475958</v>
      </c>
      <c r="AH66">
        <v>5055200</v>
      </c>
      <c r="AI66">
        <v>1238</v>
      </c>
      <c r="AJ66">
        <v>38</v>
      </c>
      <c r="AK66">
        <v>17575</v>
      </c>
      <c r="AL66">
        <v>32228382</v>
      </c>
      <c r="AM66">
        <v>7834</v>
      </c>
      <c r="AN66">
        <v>4050</v>
      </c>
      <c r="AO66">
        <v>52208</v>
      </c>
      <c r="AP66">
        <v>-1818</v>
      </c>
      <c r="AQ66">
        <v>4807502</v>
      </c>
      <c r="AR66">
        <v>761241191</v>
      </c>
      <c r="AS66">
        <v>794209943</v>
      </c>
      <c r="AT66">
        <v>-32968752</v>
      </c>
      <c r="AU66">
        <v>3202</v>
      </c>
      <c r="AV66">
        <v>3202</v>
      </c>
      <c r="AW66">
        <v>0</v>
      </c>
      <c r="AX66">
        <v>0</v>
      </c>
      <c r="AY66">
        <v>10483287</v>
      </c>
      <c r="AZ66">
        <v>2319442</v>
      </c>
      <c r="BA66">
        <v>0</v>
      </c>
      <c r="BB66">
        <v>0</v>
      </c>
      <c r="BC66">
        <v>0</v>
      </c>
      <c r="BD66">
        <v>0</v>
      </c>
      <c r="BE66">
        <v>0</v>
      </c>
      <c r="BF66">
        <v>15874</v>
      </c>
      <c r="BG66">
        <v>13665001</v>
      </c>
      <c r="BH66">
        <v>-8225704</v>
      </c>
      <c r="BI66">
        <v>287</v>
      </c>
      <c r="BJ66">
        <v>8614079</v>
      </c>
      <c r="BK66">
        <v>57564</v>
      </c>
      <c r="BL66">
        <v>70485</v>
      </c>
      <c r="BM66">
        <v>1</v>
      </c>
      <c r="BN66">
        <v>5023186</v>
      </c>
      <c r="BO66">
        <v>1897067</v>
      </c>
      <c r="BP66">
        <v>0</v>
      </c>
      <c r="BQ66">
        <v>28190</v>
      </c>
      <c r="BR66">
        <v>305836</v>
      </c>
      <c r="BS66">
        <v>0</v>
      </c>
      <c r="BT66">
        <v>-1918895</v>
      </c>
      <c r="BU66">
        <v>-5615359</v>
      </c>
      <c r="BV66">
        <v>0</v>
      </c>
      <c r="BW66">
        <v>929414</v>
      </c>
      <c r="BX66">
        <v>0</v>
      </c>
      <c r="BY66">
        <v>0</v>
      </c>
      <c r="BZ66">
        <v>48</v>
      </c>
      <c r="CA66">
        <v>224</v>
      </c>
      <c r="CB66">
        <v>0</v>
      </c>
      <c r="CC66">
        <v>-48846629</v>
      </c>
      <c r="CD66">
        <v>0</v>
      </c>
      <c r="CE66">
        <v>0</v>
      </c>
      <c r="CF66">
        <v>-11775352</v>
      </c>
      <c r="CG66">
        <v>24591196</v>
      </c>
      <c r="CH66">
        <v>24507602</v>
      </c>
      <c r="CI66">
        <v>83594</v>
      </c>
      <c r="CJ66">
        <v>7874</v>
      </c>
      <c r="CK66">
        <v>7874</v>
      </c>
      <c r="CL66">
        <v>0</v>
      </c>
      <c r="CM66">
        <v>0</v>
      </c>
      <c r="CN66">
        <v>774</v>
      </c>
      <c r="CO66">
        <v>0</v>
      </c>
      <c r="CP66">
        <v>0</v>
      </c>
      <c r="CQ66">
        <v>714</v>
      </c>
      <c r="CR66">
        <v>42517</v>
      </c>
      <c r="CS66">
        <v>0</v>
      </c>
      <c r="CT66">
        <v>10307</v>
      </c>
      <c r="CU66">
        <v>21408</v>
      </c>
      <c r="CV66">
        <v>0</v>
      </c>
      <c r="CW66">
        <v>0</v>
      </c>
      <c r="CX66">
        <v>0</v>
      </c>
      <c r="CY66">
        <v>0</v>
      </c>
      <c r="CZ66">
        <v>0</v>
      </c>
      <c r="DA66">
        <v>0</v>
      </c>
      <c r="DB66">
        <v>0</v>
      </c>
      <c r="DC66">
        <v>0</v>
      </c>
      <c r="DD66">
        <v>0</v>
      </c>
      <c r="DE66">
        <v>0</v>
      </c>
      <c r="DF66">
        <v>284476444</v>
      </c>
      <c r="DG66">
        <v>-91665</v>
      </c>
      <c r="DH66">
        <v>0</v>
      </c>
      <c r="DI66">
        <v>-77199</v>
      </c>
      <c r="DJ66">
        <v>-4439</v>
      </c>
      <c r="DK66">
        <v>0</v>
      </c>
      <c r="DL66">
        <v>-4777</v>
      </c>
      <c r="DM66">
        <v>-257</v>
      </c>
      <c r="DN66">
        <v>-2147</v>
      </c>
      <c r="DO66">
        <v>-2846</v>
      </c>
      <c r="DP66">
        <v>272172105</v>
      </c>
      <c r="DQ66">
        <v>187680171</v>
      </c>
      <c r="DR66">
        <v>84491934</v>
      </c>
      <c r="DS66">
        <v>3647253</v>
      </c>
      <c r="DT66">
        <v>3716409</v>
      </c>
      <c r="DU66">
        <v>-69156</v>
      </c>
      <c r="DV66">
        <v>10436</v>
      </c>
      <c r="DW66">
        <v>8738315</v>
      </c>
      <c r="DX66">
        <v>8772049</v>
      </c>
      <c r="DY66">
        <v>0</v>
      </c>
      <c r="DZ66">
        <v>6724698</v>
      </c>
      <c r="EA66">
        <v>104436</v>
      </c>
      <c r="EB66">
        <v>1238708</v>
      </c>
      <c r="EC66">
        <v>0</v>
      </c>
      <c r="ED66">
        <v>76563</v>
      </c>
      <c r="EE66">
        <v>440111</v>
      </c>
      <c r="EF66">
        <v>187533</v>
      </c>
      <c r="EG66">
        <v>-33734</v>
      </c>
      <c r="EH66">
        <v>0</v>
      </c>
      <c r="EI66">
        <v>-21262</v>
      </c>
      <c r="EJ66">
        <v>-845</v>
      </c>
      <c r="EK66">
        <v>0</v>
      </c>
      <c r="EL66">
        <v>-56</v>
      </c>
      <c r="EM66">
        <v>-6047</v>
      </c>
      <c r="EN66">
        <v>-652</v>
      </c>
      <c r="EO66">
        <v>-4872</v>
      </c>
      <c r="EP66">
        <v>2228721006</v>
      </c>
      <c r="EQ66">
        <v>1939385432</v>
      </c>
      <c r="ER66">
        <v>1924926387</v>
      </c>
      <c r="ES66">
        <v>1388108163</v>
      </c>
      <c r="ET66">
        <v>348608927</v>
      </c>
      <c r="EU66">
        <v>188209297</v>
      </c>
      <c r="EV66">
        <v>2175216</v>
      </c>
      <c r="EW66">
        <v>0</v>
      </c>
      <c r="EX66">
        <v>1817120</v>
      </c>
      <c r="EY66">
        <v>0</v>
      </c>
      <c r="EZ66">
        <v>0</v>
      </c>
      <c r="FA66">
        <v>0</v>
      </c>
      <c r="FB66">
        <v>0</v>
      </c>
      <c r="FC66">
        <v>0</v>
      </c>
      <c r="FD66">
        <v>0</v>
      </c>
      <c r="FE66">
        <v>0</v>
      </c>
      <c r="FF66">
        <v>2493001</v>
      </c>
      <c r="FG66">
        <v>0</v>
      </c>
      <c r="FH66">
        <v>0</v>
      </c>
      <c r="FI66">
        <v>7973708</v>
      </c>
      <c r="FJ66">
        <v>0</v>
      </c>
      <c r="FK66">
        <v>0</v>
      </c>
      <c r="FL66">
        <v>0</v>
      </c>
      <c r="FM66">
        <v>0</v>
      </c>
      <c r="FN66">
        <v>477876</v>
      </c>
      <c r="FO66">
        <v>13673</v>
      </c>
      <c r="FP66">
        <v>9023</v>
      </c>
      <c r="FQ66">
        <v>904</v>
      </c>
      <c r="FR66">
        <v>3746</v>
      </c>
      <c r="FS66">
        <v>288844025</v>
      </c>
      <c r="FT66">
        <v>13150123</v>
      </c>
      <c r="FU66">
        <v>64640280</v>
      </c>
      <c r="FV66">
        <v>36467384</v>
      </c>
      <c r="FW66">
        <v>21127025</v>
      </c>
      <c r="FX66">
        <v>0</v>
      </c>
      <c r="FY66">
        <v>153459213</v>
      </c>
      <c r="FZ66">
        <v>99497</v>
      </c>
      <c r="GA66">
        <v>0</v>
      </c>
      <c r="GB66">
        <v>0</v>
      </c>
      <c r="GC66">
        <v>0</v>
      </c>
      <c r="GD66">
        <v>0</v>
      </c>
      <c r="GE66">
        <v>0</v>
      </c>
      <c r="GF66">
        <v>0</v>
      </c>
      <c r="GG66">
        <v>0</v>
      </c>
      <c r="GH66">
        <v>0</v>
      </c>
      <c r="GI66">
        <v>0</v>
      </c>
      <c r="GJ66">
        <v>0</v>
      </c>
      <c r="GK66">
        <v>0</v>
      </c>
      <c r="GL66">
        <v>0</v>
      </c>
      <c r="GM66">
        <v>0</v>
      </c>
      <c r="GN66">
        <v>0</v>
      </c>
      <c r="GO66">
        <v>0</v>
      </c>
      <c r="GP66">
        <v>0</v>
      </c>
      <c r="GQ66">
        <v>0</v>
      </c>
      <c r="GR66">
        <v>0</v>
      </c>
    </row>
    <row r="67" spans="1:200" x14ac:dyDescent="0.25">
      <c r="A67" t="s">
        <v>355</v>
      </c>
      <c r="B67">
        <v>39001330</v>
      </c>
      <c r="C67">
        <v>39001330</v>
      </c>
      <c r="D67">
        <v>38533500</v>
      </c>
      <c r="E67">
        <v>19101236</v>
      </c>
      <c r="F67">
        <v>7090217</v>
      </c>
      <c r="G67">
        <v>6806636</v>
      </c>
      <c r="H67">
        <v>692395</v>
      </c>
      <c r="I67">
        <v>0</v>
      </c>
      <c r="J67">
        <v>0</v>
      </c>
      <c r="K67">
        <v>567855</v>
      </c>
      <c r="L67">
        <v>5232446</v>
      </c>
      <c r="M67">
        <v>0</v>
      </c>
      <c r="N67">
        <v>313731</v>
      </c>
      <c r="O67">
        <v>0</v>
      </c>
      <c r="P67">
        <v>209</v>
      </c>
      <c r="Q67">
        <v>0</v>
      </c>
      <c r="R67">
        <v>0</v>
      </c>
      <c r="S67">
        <v>37412</v>
      </c>
      <c r="T67">
        <v>0</v>
      </c>
      <c r="U67">
        <v>0</v>
      </c>
      <c r="V67">
        <v>0</v>
      </c>
      <c r="W67">
        <v>1832</v>
      </c>
      <c r="X67">
        <v>217867</v>
      </c>
      <c r="Y67">
        <v>26470</v>
      </c>
      <c r="Z67">
        <v>0</v>
      </c>
      <c r="AA67">
        <v>0</v>
      </c>
      <c r="AB67">
        <v>0</v>
      </c>
      <c r="AC67">
        <v>0</v>
      </c>
      <c r="AD67">
        <v>0</v>
      </c>
      <c r="AE67">
        <v>12011019</v>
      </c>
      <c r="AF67">
        <v>10769765</v>
      </c>
      <c r="AG67">
        <v>102690</v>
      </c>
      <c r="AH67">
        <v>160736</v>
      </c>
      <c r="AI67">
        <v>0</v>
      </c>
      <c r="AJ67">
        <v>0</v>
      </c>
      <c r="AK67">
        <v>1</v>
      </c>
      <c r="AL67">
        <v>564238</v>
      </c>
      <c r="AM67">
        <v>0</v>
      </c>
      <c r="AN67">
        <v>0</v>
      </c>
      <c r="AO67">
        <v>0</v>
      </c>
      <c r="AP67">
        <v>-13</v>
      </c>
      <c r="AQ67">
        <v>100577</v>
      </c>
      <c r="AR67">
        <v>15994889</v>
      </c>
      <c r="AS67">
        <v>15751418</v>
      </c>
      <c r="AT67">
        <v>243471</v>
      </c>
      <c r="AU67">
        <v>0</v>
      </c>
      <c r="AV67">
        <v>0</v>
      </c>
      <c r="AW67">
        <v>0</v>
      </c>
      <c r="AX67">
        <v>0</v>
      </c>
      <c r="AY67">
        <v>0</v>
      </c>
      <c r="AZ67">
        <v>0</v>
      </c>
      <c r="BA67">
        <v>0</v>
      </c>
      <c r="BB67">
        <v>0</v>
      </c>
      <c r="BC67">
        <v>0</v>
      </c>
      <c r="BD67">
        <v>0</v>
      </c>
      <c r="BE67">
        <v>0</v>
      </c>
      <c r="BF67">
        <v>0</v>
      </c>
      <c r="BG67">
        <v>0</v>
      </c>
      <c r="BH67">
        <v>0</v>
      </c>
      <c r="BI67">
        <v>0</v>
      </c>
      <c r="BJ67">
        <v>0</v>
      </c>
      <c r="BK67">
        <v>0</v>
      </c>
      <c r="BL67">
        <v>0</v>
      </c>
      <c r="BM67">
        <v>0</v>
      </c>
      <c r="BN67">
        <v>243471</v>
      </c>
      <c r="BO67">
        <v>0</v>
      </c>
      <c r="BP67">
        <v>0</v>
      </c>
      <c r="BQ67">
        <v>0</v>
      </c>
      <c r="BR67">
        <v>0</v>
      </c>
      <c r="BS67">
        <v>0</v>
      </c>
      <c r="BT67">
        <v>0</v>
      </c>
      <c r="BU67">
        <v>0</v>
      </c>
      <c r="BV67">
        <v>0</v>
      </c>
      <c r="BW67">
        <v>0</v>
      </c>
      <c r="BX67">
        <v>0</v>
      </c>
      <c r="BY67">
        <v>0</v>
      </c>
      <c r="BZ67">
        <v>0</v>
      </c>
      <c r="CA67">
        <v>0</v>
      </c>
      <c r="CB67">
        <v>0</v>
      </c>
      <c r="CC67">
        <v>0</v>
      </c>
      <c r="CD67">
        <v>0</v>
      </c>
      <c r="CE67">
        <v>0</v>
      </c>
      <c r="CF67">
        <v>0</v>
      </c>
      <c r="CG67">
        <v>212920</v>
      </c>
      <c r="CH67">
        <v>212920</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3142170</v>
      </c>
      <c r="DG67">
        <v>-21661</v>
      </c>
      <c r="DH67">
        <v>0</v>
      </c>
      <c r="DI67">
        <v>-17807</v>
      </c>
      <c r="DJ67">
        <v>0</v>
      </c>
      <c r="DK67">
        <v>0</v>
      </c>
      <c r="DL67">
        <v>-3536</v>
      </c>
      <c r="DM67">
        <v>0</v>
      </c>
      <c r="DN67">
        <v>-123</v>
      </c>
      <c r="DO67">
        <v>-195</v>
      </c>
      <c r="DP67">
        <v>2736049</v>
      </c>
      <c r="DQ67">
        <v>2485831</v>
      </c>
      <c r="DR67">
        <v>250218</v>
      </c>
      <c r="DS67">
        <v>107330</v>
      </c>
      <c r="DT67">
        <v>120683</v>
      </c>
      <c r="DU67">
        <v>-13353</v>
      </c>
      <c r="DV67">
        <v>588</v>
      </c>
      <c r="DW67">
        <v>319864</v>
      </c>
      <c r="DX67">
        <v>326066</v>
      </c>
      <c r="DY67">
        <v>0</v>
      </c>
      <c r="DZ67">
        <v>239733</v>
      </c>
      <c r="EA67">
        <v>66613</v>
      </c>
      <c r="EB67">
        <v>0</v>
      </c>
      <c r="EC67">
        <v>0</v>
      </c>
      <c r="ED67">
        <v>0</v>
      </c>
      <c r="EE67">
        <v>5442</v>
      </c>
      <c r="EF67">
        <v>14278</v>
      </c>
      <c r="EG67">
        <v>-6202</v>
      </c>
      <c r="EH67">
        <v>0</v>
      </c>
      <c r="EI67">
        <v>-1101</v>
      </c>
      <c r="EJ67">
        <v>0</v>
      </c>
      <c r="EK67">
        <v>0</v>
      </c>
      <c r="EL67">
        <v>0</v>
      </c>
      <c r="EM67">
        <v>-281</v>
      </c>
      <c r="EN67">
        <v>-163</v>
      </c>
      <c r="EO67">
        <v>-4657</v>
      </c>
      <c r="EP67">
        <v>82285</v>
      </c>
      <c r="EQ67">
        <v>74905</v>
      </c>
      <c r="ER67">
        <v>0</v>
      </c>
      <c r="ES67">
        <v>0</v>
      </c>
      <c r="ET67">
        <v>0</v>
      </c>
      <c r="EU67">
        <v>0</v>
      </c>
      <c r="EV67">
        <v>15782</v>
      </c>
      <c r="EW67">
        <v>0</v>
      </c>
      <c r="EX67">
        <v>0</v>
      </c>
      <c r="EY67">
        <v>0</v>
      </c>
      <c r="EZ67">
        <v>0</v>
      </c>
      <c r="FA67">
        <v>0</v>
      </c>
      <c r="FB67">
        <v>0</v>
      </c>
      <c r="FC67">
        <v>0</v>
      </c>
      <c r="FD67">
        <v>0</v>
      </c>
      <c r="FE67">
        <v>0</v>
      </c>
      <c r="FF67">
        <v>59111</v>
      </c>
      <c r="FG67">
        <v>0</v>
      </c>
      <c r="FH67">
        <v>0</v>
      </c>
      <c r="FI67">
        <v>12</v>
      </c>
      <c r="FJ67">
        <v>0</v>
      </c>
      <c r="FK67">
        <v>0</v>
      </c>
      <c r="FL67">
        <v>0</v>
      </c>
      <c r="FM67">
        <v>0</v>
      </c>
      <c r="FN67">
        <v>6769</v>
      </c>
      <c r="FO67">
        <v>611</v>
      </c>
      <c r="FP67">
        <v>279</v>
      </c>
      <c r="FQ67">
        <v>32</v>
      </c>
      <c r="FR67">
        <v>300</v>
      </c>
      <c r="FS67">
        <v>0</v>
      </c>
      <c r="FT67">
        <v>0</v>
      </c>
      <c r="FU67">
        <v>0</v>
      </c>
      <c r="FV67">
        <v>0</v>
      </c>
      <c r="FW67">
        <v>0</v>
      </c>
      <c r="FX67">
        <v>0</v>
      </c>
      <c r="FY67">
        <v>0</v>
      </c>
      <c r="FZ67">
        <v>0</v>
      </c>
      <c r="GA67">
        <v>0</v>
      </c>
      <c r="GB67">
        <v>0</v>
      </c>
      <c r="GC67">
        <v>0</v>
      </c>
      <c r="GD67">
        <v>0</v>
      </c>
      <c r="GE67">
        <v>0</v>
      </c>
      <c r="GF67">
        <v>0</v>
      </c>
      <c r="GG67">
        <v>0</v>
      </c>
      <c r="GH67">
        <v>0</v>
      </c>
      <c r="GI67">
        <v>0</v>
      </c>
      <c r="GJ67">
        <v>0</v>
      </c>
      <c r="GK67">
        <v>0</v>
      </c>
      <c r="GL67">
        <v>0</v>
      </c>
      <c r="GM67">
        <v>0</v>
      </c>
      <c r="GN67">
        <v>0</v>
      </c>
      <c r="GO67">
        <v>0</v>
      </c>
      <c r="GP67">
        <v>0</v>
      </c>
      <c r="GQ67">
        <v>0</v>
      </c>
      <c r="GR67">
        <v>0</v>
      </c>
    </row>
    <row r="68" spans="1:200" x14ac:dyDescent="0.25">
      <c r="A68" t="s">
        <v>356</v>
      </c>
      <c r="B68">
        <v>493413082</v>
      </c>
      <c r="C68">
        <v>493413082</v>
      </c>
      <c r="D68">
        <v>483486026</v>
      </c>
      <c r="E68">
        <v>254967298</v>
      </c>
      <c r="F68">
        <v>131433615</v>
      </c>
      <c r="G68">
        <v>128532758</v>
      </c>
      <c r="H68">
        <v>13010796</v>
      </c>
      <c r="I68">
        <v>0</v>
      </c>
      <c r="J68">
        <v>0</v>
      </c>
      <c r="K68">
        <v>15552498</v>
      </c>
      <c r="L68">
        <v>84875603</v>
      </c>
      <c r="M68">
        <v>1713919</v>
      </c>
      <c r="N68">
        <v>13369448</v>
      </c>
      <c r="O68">
        <v>23</v>
      </c>
      <c r="P68">
        <v>10471</v>
      </c>
      <c r="Q68">
        <v>0</v>
      </c>
      <c r="R68">
        <v>8</v>
      </c>
      <c r="S68">
        <v>2116034</v>
      </c>
      <c r="T68">
        <v>352</v>
      </c>
      <c r="U68">
        <v>0</v>
      </c>
      <c r="V68">
        <v>-1005</v>
      </c>
      <c r="W68">
        <v>87623</v>
      </c>
      <c r="X68">
        <v>154276</v>
      </c>
      <c r="Y68">
        <v>80541</v>
      </c>
      <c r="Z68">
        <v>8</v>
      </c>
      <c r="AA68">
        <v>279986</v>
      </c>
      <c r="AB68">
        <v>12498</v>
      </c>
      <c r="AC68">
        <v>170536</v>
      </c>
      <c r="AD68">
        <v>0</v>
      </c>
      <c r="AE68">
        <v>123533683</v>
      </c>
      <c r="AF68">
        <v>99686085</v>
      </c>
      <c r="AG68">
        <v>524446</v>
      </c>
      <c r="AH68">
        <v>1769412</v>
      </c>
      <c r="AI68">
        <v>0</v>
      </c>
      <c r="AJ68">
        <v>0</v>
      </c>
      <c r="AK68">
        <v>10866</v>
      </c>
      <c r="AL68">
        <v>10167439</v>
      </c>
      <c r="AM68">
        <v>5206</v>
      </c>
      <c r="AN68">
        <v>1965</v>
      </c>
      <c r="AO68">
        <v>34800</v>
      </c>
      <c r="AP68">
        <v>-697</v>
      </c>
      <c r="AQ68">
        <v>2245921</v>
      </c>
      <c r="AR68">
        <v>174512042</v>
      </c>
      <c r="AS68">
        <v>168985102</v>
      </c>
      <c r="AT68">
        <v>5526940</v>
      </c>
      <c r="AU68">
        <v>0</v>
      </c>
      <c r="AV68">
        <v>0</v>
      </c>
      <c r="AW68">
        <v>0</v>
      </c>
      <c r="AX68">
        <v>0</v>
      </c>
      <c r="AY68">
        <v>2584781</v>
      </c>
      <c r="AZ68">
        <v>1521247</v>
      </c>
      <c r="BA68">
        <v>0</v>
      </c>
      <c r="BB68">
        <v>0</v>
      </c>
      <c r="BC68">
        <v>0</v>
      </c>
      <c r="BD68">
        <v>0</v>
      </c>
      <c r="BE68">
        <v>0</v>
      </c>
      <c r="BF68">
        <v>15874</v>
      </c>
      <c r="BG68">
        <v>0</v>
      </c>
      <c r="BH68">
        <v>0</v>
      </c>
      <c r="BI68">
        <v>0</v>
      </c>
      <c r="BJ68">
        <v>0</v>
      </c>
      <c r="BK68">
        <v>0</v>
      </c>
      <c r="BL68">
        <v>0</v>
      </c>
      <c r="BM68">
        <v>0</v>
      </c>
      <c r="BN68">
        <v>4335464</v>
      </c>
      <c r="BO68">
        <v>0</v>
      </c>
      <c r="BP68">
        <v>0</v>
      </c>
      <c r="BQ68">
        <v>4701</v>
      </c>
      <c r="BR68">
        <v>0</v>
      </c>
      <c r="BS68">
        <v>0</v>
      </c>
      <c r="BT68">
        <v>0</v>
      </c>
      <c r="BU68">
        <v>-2935399</v>
      </c>
      <c r="BV68">
        <v>0</v>
      </c>
      <c r="BW68">
        <v>0</v>
      </c>
      <c r="BX68">
        <v>0</v>
      </c>
      <c r="BY68">
        <v>0</v>
      </c>
      <c r="BZ68">
        <v>48</v>
      </c>
      <c r="CA68">
        <v>224</v>
      </c>
      <c r="CB68">
        <v>0</v>
      </c>
      <c r="CC68">
        <v>0</v>
      </c>
      <c r="CD68">
        <v>0</v>
      </c>
      <c r="CE68">
        <v>0</v>
      </c>
      <c r="CF68">
        <v>0</v>
      </c>
      <c r="CG68">
        <v>16059241</v>
      </c>
      <c r="CH68">
        <v>16037289</v>
      </c>
      <c r="CI68">
        <v>21952</v>
      </c>
      <c r="CJ68">
        <v>0</v>
      </c>
      <c r="CK68">
        <v>0</v>
      </c>
      <c r="CL68">
        <v>0</v>
      </c>
      <c r="CM68">
        <v>0</v>
      </c>
      <c r="CN68">
        <v>0</v>
      </c>
      <c r="CO68">
        <v>0</v>
      </c>
      <c r="CP68">
        <v>0</v>
      </c>
      <c r="CQ68">
        <v>714</v>
      </c>
      <c r="CR68">
        <v>12492</v>
      </c>
      <c r="CS68">
        <v>0</v>
      </c>
      <c r="CT68">
        <v>3325</v>
      </c>
      <c r="CU68">
        <v>5421</v>
      </c>
      <c r="CV68">
        <v>0</v>
      </c>
      <c r="CW68">
        <v>0</v>
      </c>
      <c r="CX68">
        <v>0</v>
      </c>
      <c r="CY68">
        <v>0</v>
      </c>
      <c r="CZ68">
        <v>0</v>
      </c>
      <c r="DA68">
        <v>0</v>
      </c>
      <c r="DB68">
        <v>0</v>
      </c>
      <c r="DC68">
        <v>0</v>
      </c>
      <c r="DD68">
        <v>0</v>
      </c>
      <c r="DE68">
        <v>0</v>
      </c>
      <c r="DF68">
        <v>32083943</v>
      </c>
      <c r="DG68">
        <v>-35446</v>
      </c>
      <c r="DH68">
        <v>0</v>
      </c>
      <c r="DI68">
        <v>-35243</v>
      </c>
      <c r="DJ68">
        <v>0</v>
      </c>
      <c r="DK68">
        <v>0</v>
      </c>
      <c r="DL68">
        <v>0</v>
      </c>
      <c r="DM68">
        <v>0</v>
      </c>
      <c r="DN68">
        <v>-63</v>
      </c>
      <c r="DO68">
        <v>-140</v>
      </c>
      <c r="DP68">
        <v>27472887</v>
      </c>
      <c r="DQ68">
        <v>21483012</v>
      </c>
      <c r="DR68">
        <v>5989875</v>
      </c>
      <c r="DS68">
        <v>606192</v>
      </c>
      <c r="DT68">
        <v>620672</v>
      </c>
      <c r="DU68">
        <v>-14480</v>
      </c>
      <c r="DV68">
        <v>4305</v>
      </c>
      <c r="DW68">
        <v>4036005</v>
      </c>
      <c r="DX68">
        <v>4050799</v>
      </c>
      <c r="DY68">
        <v>0</v>
      </c>
      <c r="DZ68">
        <v>4026291</v>
      </c>
      <c r="EA68">
        <v>0</v>
      </c>
      <c r="EB68">
        <v>0</v>
      </c>
      <c r="EC68">
        <v>0</v>
      </c>
      <c r="ED68">
        <v>0</v>
      </c>
      <c r="EE68">
        <v>16794</v>
      </c>
      <c r="EF68">
        <v>7714</v>
      </c>
      <c r="EG68">
        <v>-14794</v>
      </c>
      <c r="EH68">
        <v>0</v>
      </c>
      <c r="EI68">
        <v>-14564</v>
      </c>
      <c r="EJ68">
        <v>0</v>
      </c>
      <c r="EK68">
        <v>0</v>
      </c>
      <c r="EL68">
        <v>0</v>
      </c>
      <c r="EM68">
        <v>-176</v>
      </c>
      <c r="EN68">
        <v>-54</v>
      </c>
      <c r="EO68">
        <v>0</v>
      </c>
      <c r="EP68">
        <v>5863502</v>
      </c>
      <c r="EQ68">
        <v>5762116</v>
      </c>
      <c r="ER68">
        <v>6</v>
      </c>
      <c r="ES68">
        <v>6</v>
      </c>
      <c r="ET68">
        <v>0</v>
      </c>
      <c r="EU68">
        <v>0</v>
      </c>
      <c r="EV68">
        <v>679246</v>
      </c>
      <c r="EW68">
        <v>0</v>
      </c>
      <c r="EX68">
        <v>1460352</v>
      </c>
      <c r="EY68">
        <v>0</v>
      </c>
      <c r="EZ68">
        <v>0</v>
      </c>
      <c r="FA68">
        <v>0</v>
      </c>
      <c r="FB68">
        <v>0</v>
      </c>
      <c r="FC68">
        <v>0</v>
      </c>
      <c r="FD68">
        <v>0</v>
      </c>
      <c r="FE68">
        <v>0</v>
      </c>
      <c r="FF68">
        <v>1066190</v>
      </c>
      <c r="FG68">
        <v>0</v>
      </c>
      <c r="FH68">
        <v>0</v>
      </c>
      <c r="FI68">
        <v>2556322</v>
      </c>
      <c r="FJ68">
        <v>0</v>
      </c>
      <c r="FK68">
        <v>0</v>
      </c>
      <c r="FL68">
        <v>0</v>
      </c>
      <c r="FM68">
        <v>0</v>
      </c>
      <c r="FN68">
        <v>96425</v>
      </c>
      <c r="FO68">
        <v>4961</v>
      </c>
      <c r="FP68">
        <v>4919</v>
      </c>
      <c r="FQ68">
        <v>0</v>
      </c>
      <c r="FR68">
        <v>42</v>
      </c>
      <c r="FS68">
        <v>0</v>
      </c>
      <c r="FT68">
        <v>0</v>
      </c>
      <c r="FU68">
        <v>0</v>
      </c>
      <c r="FV68">
        <v>0</v>
      </c>
      <c r="FW68">
        <v>0</v>
      </c>
      <c r="FX68">
        <v>0</v>
      </c>
      <c r="FY68">
        <v>0</v>
      </c>
      <c r="FZ68">
        <v>0</v>
      </c>
      <c r="GA68">
        <v>0</v>
      </c>
      <c r="GB68">
        <v>0</v>
      </c>
      <c r="GC68">
        <v>0</v>
      </c>
      <c r="GD68">
        <v>0</v>
      </c>
      <c r="GE68">
        <v>0</v>
      </c>
      <c r="GF68">
        <v>0</v>
      </c>
      <c r="GG68">
        <v>0</v>
      </c>
      <c r="GH68">
        <v>0</v>
      </c>
      <c r="GI68">
        <v>0</v>
      </c>
      <c r="GJ68">
        <v>0</v>
      </c>
      <c r="GK68">
        <v>0</v>
      </c>
      <c r="GL68">
        <v>0</v>
      </c>
      <c r="GM68">
        <v>0</v>
      </c>
      <c r="GN68">
        <v>0</v>
      </c>
      <c r="GO68">
        <v>0</v>
      </c>
      <c r="GP68">
        <v>0</v>
      </c>
      <c r="GQ68">
        <v>0</v>
      </c>
      <c r="GR68">
        <v>0</v>
      </c>
    </row>
    <row r="69" spans="1:200" x14ac:dyDescent="0.25">
      <c r="A69" t="s">
        <v>357</v>
      </c>
      <c r="B69">
        <v>257205744</v>
      </c>
      <c r="C69">
        <v>257205744</v>
      </c>
      <c r="D69">
        <v>255888998</v>
      </c>
      <c r="E69">
        <v>117535855</v>
      </c>
      <c r="F69">
        <v>78298287</v>
      </c>
      <c r="G69">
        <v>77294553</v>
      </c>
      <c r="H69">
        <v>9817779</v>
      </c>
      <c r="I69">
        <v>0</v>
      </c>
      <c r="J69">
        <v>0</v>
      </c>
      <c r="K69">
        <v>3621263</v>
      </c>
      <c r="L69">
        <v>59718702</v>
      </c>
      <c r="M69">
        <v>29</v>
      </c>
      <c r="N69">
        <v>4136747</v>
      </c>
      <c r="O69">
        <v>0</v>
      </c>
      <c r="P69">
        <v>33</v>
      </c>
      <c r="Q69">
        <v>0</v>
      </c>
      <c r="R69">
        <v>0</v>
      </c>
      <c r="S69">
        <v>761613</v>
      </c>
      <c r="T69">
        <v>0</v>
      </c>
      <c r="U69">
        <v>0</v>
      </c>
      <c r="V69">
        <v>0</v>
      </c>
      <c r="W69">
        <v>220032</v>
      </c>
      <c r="X69">
        <v>21006</v>
      </c>
      <c r="Y69">
        <v>0</v>
      </c>
      <c r="Z69">
        <v>180</v>
      </c>
      <c r="AA69">
        <v>888</v>
      </c>
      <c r="AB69">
        <v>0</v>
      </c>
      <c r="AC69">
        <v>15</v>
      </c>
      <c r="AD69">
        <v>0</v>
      </c>
      <c r="AE69">
        <v>39237568</v>
      </c>
      <c r="AF69">
        <v>33574483</v>
      </c>
      <c r="AG69">
        <v>174577</v>
      </c>
      <c r="AH69">
        <v>885886</v>
      </c>
      <c r="AI69">
        <v>0</v>
      </c>
      <c r="AJ69">
        <v>0</v>
      </c>
      <c r="AK69">
        <v>2479</v>
      </c>
      <c r="AL69">
        <v>2928941</v>
      </c>
      <c r="AM69">
        <v>661</v>
      </c>
      <c r="AN69">
        <v>0</v>
      </c>
      <c r="AO69">
        <v>4350</v>
      </c>
      <c r="AP69">
        <v>29</v>
      </c>
      <c r="AQ69">
        <v>583933</v>
      </c>
      <c r="AR69">
        <v>51115523</v>
      </c>
      <c r="AS69">
        <v>69626439</v>
      </c>
      <c r="AT69">
        <v>-18510916</v>
      </c>
      <c r="AU69">
        <v>3034</v>
      </c>
      <c r="AV69">
        <v>3034</v>
      </c>
      <c r="AW69">
        <v>0</v>
      </c>
      <c r="AX69">
        <v>0</v>
      </c>
      <c r="AY69">
        <v>0</v>
      </c>
      <c r="AZ69">
        <v>0</v>
      </c>
      <c r="BA69">
        <v>0</v>
      </c>
      <c r="BB69">
        <v>0</v>
      </c>
      <c r="BC69">
        <v>0</v>
      </c>
      <c r="BD69">
        <v>0</v>
      </c>
      <c r="BE69">
        <v>0</v>
      </c>
      <c r="BF69">
        <v>0</v>
      </c>
      <c r="BG69">
        <v>669827</v>
      </c>
      <c r="BH69">
        <v>-9086447</v>
      </c>
      <c r="BI69">
        <v>0</v>
      </c>
      <c r="BJ69">
        <v>2295078</v>
      </c>
      <c r="BK69">
        <v>57564</v>
      </c>
      <c r="BL69">
        <v>0</v>
      </c>
      <c r="BM69">
        <v>0</v>
      </c>
      <c r="BN69">
        <v>295662</v>
      </c>
      <c r="BO69">
        <v>636000</v>
      </c>
      <c r="BP69">
        <v>0</v>
      </c>
      <c r="BQ69">
        <v>294</v>
      </c>
      <c r="BR69">
        <v>0</v>
      </c>
      <c r="BS69">
        <v>0</v>
      </c>
      <c r="BT69">
        <v>-1883404</v>
      </c>
      <c r="BU69">
        <v>-70829</v>
      </c>
      <c r="BV69">
        <v>0</v>
      </c>
      <c r="BW69">
        <v>347657</v>
      </c>
      <c r="BX69">
        <v>0</v>
      </c>
      <c r="BY69">
        <v>0</v>
      </c>
      <c r="BZ69">
        <v>0</v>
      </c>
      <c r="CA69">
        <v>0</v>
      </c>
      <c r="CB69">
        <v>0</v>
      </c>
      <c r="CC69">
        <v>0</v>
      </c>
      <c r="CD69">
        <v>0</v>
      </c>
      <c r="CE69">
        <v>0</v>
      </c>
      <c r="CF69">
        <v>-11775352</v>
      </c>
      <c r="CG69">
        <v>760885</v>
      </c>
      <c r="CH69">
        <v>754372</v>
      </c>
      <c r="CI69">
        <v>6513</v>
      </c>
      <c r="CJ69">
        <v>0</v>
      </c>
      <c r="CK69">
        <v>0</v>
      </c>
      <c r="CL69">
        <v>0</v>
      </c>
      <c r="CM69">
        <v>0</v>
      </c>
      <c r="CN69">
        <v>176</v>
      </c>
      <c r="CO69">
        <v>0</v>
      </c>
      <c r="CP69">
        <v>0</v>
      </c>
      <c r="CQ69">
        <v>0</v>
      </c>
      <c r="CR69">
        <v>1014</v>
      </c>
      <c r="CS69">
        <v>0</v>
      </c>
      <c r="CT69">
        <v>2700</v>
      </c>
      <c r="CU69">
        <v>2623</v>
      </c>
      <c r="CV69">
        <v>0</v>
      </c>
      <c r="CW69">
        <v>0</v>
      </c>
      <c r="CX69">
        <v>0</v>
      </c>
      <c r="CY69">
        <v>0</v>
      </c>
      <c r="CZ69">
        <v>0</v>
      </c>
      <c r="DA69">
        <v>0</v>
      </c>
      <c r="DB69">
        <v>0</v>
      </c>
      <c r="DC69">
        <v>0</v>
      </c>
      <c r="DD69">
        <v>0</v>
      </c>
      <c r="DE69">
        <v>0</v>
      </c>
      <c r="DF69">
        <v>13390252</v>
      </c>
      <c r="DG69">
        <v>-11211</v>
      </c>
      <c r="DH69">
        <v>0</v>
      </c>
      <c r="DI69">
        <v>-10964</v>
      </c>
      <c r="DJ69">
        <v>0</v>
      </c>
      <c r="DK69">
        <v>0</v>
      </c>
      <c r="DL69">
        <v>0</v>
      </c>
      <c r="DM69">
        <v>0</v>
      </c>
      <c r="DN69">
        <v>-247</v>
      </c>
      <c r="DO69">
        <v>0</v>
      </c>
      <c r="DP69">
        <v>12264703</v>
      </c>
      <c r="DQ69">
        <v>11107857</v>
      </c>
      <c r="DR69">
        <v>1156846</v>
      </c>
      <c r="DS69">
        <v>448828</v>
      </c>
      <c r="DT69">
        <v>457472</v>
      </c>
      <c r="DU69">
        <v>-8644</v>
      </c>
      <c r="DV69">
        <v>1112</v>
      </c>
      <c r="DW69">
        <v>686820</v>
      </c>
      <c r="DX69">
        <v>690234</v>
      </c>
      <c r="DY69">
        <v>0</v>
      </c>
      <c r="DZ69">
        <v>563737</v>
      </c>
      <c r="EA69">
        <v>0</v>
      </c>
      <c r="EB69">
        <v>0</v>
      </c>
      <c r="EC69">
        <v>0</v>
      </c>
      <c r="ED69">
        <v>0</v>
      </c>
      <c r="EE69">
        <v>126497</v>
      </c>
      <c r="EF69">
        <v>0</v>
      </c>
      <c r="EG69">
        <v>-3414</v>
      </c>
      <c r="EH69">
        <v>0</v>
      </c>
      <c r="EI69">
        <v>-2744</v>
      </c>
      <c r="EJ69">
        <v>0</v>
      </c>
      <c r="EK69">
        <v>0</v>
      </c>
      <c r="EL69">
        <v>0</v>
      </c>
      <c r="EM69">
        <v>-670</v>
      </c>
      <c r="EN69">
        <v>0</v>
      </c>
      <c r="EO69">
        <v>0</v>
      </c>
      <c r="EP69">
        <v>73086483</v>
      </c>
      <c r="EQ69">
        <v>54475657</v>
      </c>
      <c r="ER69">
        <v>54426678</v>
      </c>
      <c r="ES69">
        <v>54426678</v>
      </c>
      <c r="ET69">
        <v>0</v>
      </c>
      <c r="EU69">
        <v>0</v>
      </c>
      <c r="EV69">
        <v>48381</v>
      </c>
      <c r="EW69">
        <v>0</v>
      </c>
      <c r="EX69">
        <v>0</v>
      </c>
      <c r="EY69">
        <v>0</v>
      </c>
      <c r="EZ69">
        <v>0</v>
      </c>
      <c r="FA69">
        <v>0</v>
      </c>
      <c r="FB69">
        <v>0</v>
      </c>
      <c r="FC69">
        <v>0</v>
      </c>
      <c r="FD69">
        <v>0</v>
      </c>
      <c r="FE69">
        <v>0</v>
      </c>
      <c r="FF69">
        <v>598</v>
      </c>
      <c r="FG69">
        <v>0</v>
      </c>
      <c r="FH69">
        <v>0</v>
      </c>
      <c r="FI69">
        <v>0</v>
      </c>
      <c r="FJ69">
        <v>0</v>
      </c>
      <c r="FK69">
        <v>0</v>
      </c>
      <c r="FL69">
        <v>0</v>
      </c>
      <c r="FM69">
        <v>0</v>
      </c>
      <c r="FN69">
        <v>33278</v>
      </c>
      <c r="FO69">
        <v>2714</v>
      </c>
      <c r="FP69">
        <v>2295</v>
      </c>
      <c r="FQ69">
        <v>173</v>
      </c>
      <c r="FR69">
        <v>246</v>
      </c>
      <c r="FS69">
        <v>18574834</v>
      </c>
      <c r="FT69">
        <v>0</v>
      </c>
      <c r="FU69">
        <v>0</v>
      </c>
      <c r="FV69">
        <v>522520</v>
      </c>
      <c r="FW69">
        <v>598801</v>
      </c>
      <c r="FX69">
        <v>0</v>
      </c>
      <c r="FY69">
        <v>17453513</v>
      </c>
      <c r="FZ69">
        <v>0</v>
      </c>
      <c r="GA69">
        <v>0</v>
      </c>
      <c r="GB69">
        <v>0</v>
      </c>
      <c r="GC69">
        <v>0</v>
      </c>
      <c r="GD69">
        <v>0</v>
      </c>
      <c r="GE69">
        <v>0</v>
      </c>
      <c r="GF69">
        <v>0</v>
      </c>
      <c r="GG69">
        <v>0</v>
      </c>
      <c r="GH69">
        <v>0</v>
      </c>
      <c r="GI69">
        <v>0</v>
      </c>
      <c r="GJ69">
        <v>0</v>
      </c>
      <c r="GK69">
        <v>0</v>
      </c>
      <c r="GL69">
        <v>0</v>
      </c>
      <c r="GM69">
        <v>0</v>
      </c>
      <c r="GN69">
        <v>0</v>
      </c>
      <c r="GO69">
        <v>0</v>
      </c>
      <c r="GP69">
        <v>0</v>
      </c>
      <c r="GQ69">
        <v>0</v>
      </c>
      <c r="GR69">
        <v>0</v>
      </c>
    </row>
    <row r="70" spans="1:200" x14ac:dyDescent="0.25">
      <c r="A70" t="s">
        <v>358</v>
      </c>
      <c r="B70">
        <v>308225882</v>
      </c>
      <c r="C70">
        <v>308225881</v>
      </c>
      <c r="D70">
        <v>303061471</v>
      </c>
      <c r="E70">
        <v>155325763</v>
      </c>
      <c r="F70">
        <v>76671157</v>
      </c>
      <c r="G70">
        <v>74926621</v>
      </c>
      <c r="H70">
        <v>9025178</v>
      </c>
      <c r="I70">
        <v>0</v>
      </c>
      <c r="J70">
        <v>0</v>
      </c>
      <c r="K70">
        <v>2339019</v>
      </c>
      <c r="L70">
        <v>60466368</v>
      </c>
      <c r="M70">
        <v>0</v>
      </c>
      <c r="N70">
        <v>3096056</v>
      </c>
      <c r="O70">
        <v>0</v>
      </c>
      <c r="P70">
        <v>0</v>
      </c>
      <c r="Q70">
        <v>0</v>
      </c>
      <c r="R70">
        <v>0</v>
      </c>
      <c r="S70">
        <v>257780</v>
      </c>
      <c r="T70">
        <v>419</v>
      </c>
      <c r="U70">
        <v>0</v>
      </c>
      <c r="V70">
        <v>27</v>
      </c>
      <c r="W70">
        <v>90941</v>
      </c>
      <c r="X70">
        <v>285795</v>
      </c>
      <c r="Y70">
        <v>784596</v>
      </c>
      <c r="Z70">
        <v>46</v>
      </c>
      <c r="AA70">
        <v>164175</v>
      </c>
      <c r="AB70">
        <v>1</v>
      </c>
      <c r="AC70">
        <v>160756</v>
      </c>
      <c r="AD70">
        <v>0</v>
      </c>
      <c r="AE70">
        <v>78654606</v>
      </c>
      <c r="AF70">
        <v>64461850</v>
      </c>
      <c r="AG70">
        <v>458142</v>
      </c>
      <c r="AH70">
        <v>1339188</v>
      </c>
      <c r="AI70">
        <v>663</v>
      </c>
      <c r="AJ70">
        <v>0</v>
      </c>
      <c r="AK70">
        <v>3451</v>
      </c>
      <c r="AL70">
        <v>8568410</v>
      </c>
      <c r="AM70">
        <v>1967</v>
      </c>
      <c r="AN70">
        <v>2085</v>
      </c>
      <c r="AO70">
        <v>13050</v>
      </c>
      <c r="AP70">
        <v>-1782</v>
      </c>
      <c r="AQ70">
        <v>1285098</v>
      </c>
      <c r="AR70">
        <v>116206282</v>
      </c>
      <c r="AS70">
        <v>105756469</v>
      </c>
      <c r="AT70">
        <v>10449813</v>
      </c>
      <c r="AU70">
        <v>168</v>
      </c>
      <c r="AV70">
        <v>168</v>
      </c>
      <c r="AW70">
        <v>0</v>
      </c>
      <c r="AX70">
        <v>0</v>
      </c>
      <c r="AY70">
        <v>7898506</v>
      </c>
      <c r="AZ70">
        <v>798195</v>
      </c>
      <c r="BA70">
        <v>0</v>
      </c>
      <c r="BB70">
        <v>0</v>
      </c>
      <c r="BC70">
        <v>0</v>
      </c>
      <c r="BD70">
        <v>0</v>
      </c>
      <c r="BE70">
        <v>0</v>
      </c>
      <c r="BF70">
        <v>0</v>
      </c>
      <c r="BG70">
        <v>0</v>
      </c>
      <c r="BH70">
        <v>0</v>
      </c>
      <c r="BI70">
        <v>287</v>
      </c>
      <c r="BJ70">
        <v>0</v>
      </c>
      <c r="BK70">
        <v>0</v>
      </c>
      <c r="BL70">
        <v>70485</v>
      </c>
      <c r="BM70">
        <v>1</v>
      </c>
      <c r="BN70">
        <v>92073</v>
      </c>
      <c r="BO70">
        <v>1261067</v>
      </c>
      <c r="BP70">
        <v>0</v>
      </c>
      <c r="BQ70">
        <v>23195</v>
      </c>
      <c r="BR70">
        <v>305836</v>
      </c>
      <c r="BS70">
        <v>0</v>
      </c>
      <c r="BT70">
        <v>0</v>
      </c>
      <c r="BU70">
        <v>0</v>
      </c>
      <c r="BV70">
        <v>0</v>
      </c>
      <c r="BW70">
        <v>0</v>
      </c>
      <c r="BX70">
        <v>0</v>
      </c>
      <c r="BY70">
        <v>0</v>
      </c>
      <c r="BZ70">
        <v>0</v>
      </c>
      <c r="CA70">
        <v>0</v>
      </c>
      <c r="CB70">
        <v>0</v>
      </c>
      <c r="CC70">
        <v>0</v>
      </c>
      <c r="CD70">
        <v>0</v>
      </c>
      <c r="CE70">
        <v>0</v>
      </c>
      <c r="CF70">
        <v>0</v>
      </c>
      <c r="CG70">
        <v>6919876</v>
      </c>
      <c r="CH70">
        <v>6876189</v>
      </c>
      <c r="CI70">
        <v>43687</v>
      </c>
      <c r="CJ70">
        <v>7874</v>
      </c>
      <c r="CK70">
        <v>7874</v>
      </c>
      <c r="CL70">
        <v>0</v>
      </c>
      <c r="CM70">
        <v>0</v>
      </c>
      <c r="CN70">
        <v>598</v>
      </c>
      <c r="CO70">
        <v>0</v>
      </c>
      <c r="CP70">
        <v>0</v>
      </c>
      <c r="CQ70">
        <v>0</v>
      </c>
      <c r="CR70">
        <v>21341</v>
      </c>
      <c r="CS70">
        <v>0</v>
      </c>
      <c r="CT70">
        <v>4256</v>
      </c>
      <c r="CU70">
        <v>9618</v>
      </c>
      <c r="CV70">
        <v>0</v>
      </c>
      <c r="CW70">
        <v>0</v>
      </c>
      <c r="CX70">
        <v>0</v>
      </c>
      <c r="CY70">
        <v>0</v>
      </c>
      <c r="CZ70">
        <v>0</v>
      </c>
      <c r="DA70">
        <v>0</v>
      </c>
      <c r="DB70">
        <v>0</v>
      </c>
      <c r="DC70">
        <v>0</v>
      </c>
      <c r="DD70">
        <v>0</v>
      </c>
      <c r="DE70">
        <v>0</v>
      </c>
      <c r="DF70">
        <v>17422708</v>
      </c>
      <c r="DG70">
        <v>-8713</v>
      </c>
      <c r="DH70">
        <v>0</v>
      </c>
      <c r="DI70">
        <v>-3029</v>
      </c>
      <c r="DJ70">
        <v>-4439</v>
      </c>
      <c r="DK70">
        <v>0</v>
      </c>
      <c r="DL70">
        <v>-73</v>
      </c>
      <c r="DM70">
        <v>0</v>
      </c>
      <c r="DN70">
        <v>-782</v>
      </c>
      <c r="DO70">
        <v>-390</v>
      </c>
      <c r="DP70">
        <v>14473642</v>
      </c>
      <c r="DQ70">
        <v>14030551</v>
      </c>
      <c r="DR70">
        <v>443091</v>
      </c>
      <c r="DS70">
        <v>754274</v>
      </c>
      <c r="DT70">
        <v>768826</v>
      </c>
      <c r="DU70">
        <v>-14552</v>
      </c>
      <c r="DV70">
        <v>2933</v>
      </c>
      <c r="DW70">
        <v>2200572</v>
      </c>
      <c r="DX70">
        <v>2207863</v>
      </c>
      <c r="DY70">
        <v>0</v>
      </c>
      <c r="DZ70">
        <v>622334</v>
      </c>
      <c r="EA70">
        <v>12155</v>
      </c>
      <c r="EB70">
        <v>1238708</v>
      </c>
      <c r="EC70">
        <v>0</v>
      </c>
      <c r="ED70">
        <v>0</v>
      </c>
      <c r="EE70">
        <v>254952</v>
      </c>
      <c r="EF70">
        <v>79714</v>
      </c>
      <c r="EG70">
        <v>-7291</v>
      </c>
      <c r="EH70">
        <v>0</v>
      </c>
      <c r="EI70">
        <v>-1221</v>
      </c>
      <c r="EJ70">
        <v>-845</v>
      </c>
      <c r="EK70">
        <v>0</v>
      </c>
      <c r="EL70">
        <v>0</v>
      </c>
      <c r="EM70">
        <v>-4861</v>
      </c>
      <c r="EN70">
        <v>-152</v>
      </c>
      <c r="EO70">
        <v>-212</v>
      </c>
      <c r="EP70">
        <v>7186842</v>
      </c>
      <c r="EQ70">
        <v>7113150</v>
      </c>
      <c r="ER70">
        <v>0</v>
      </c>
      <c r="ES70">
        <v>0</v>
      </c>
      <c r="ET70">
        <v>0</v>
      </c>
      <c r="EU70">
        <v>0</v>
      </c>
      <c r="EV70">
        <v>447478</v>
      </c>
      <c r="EW70">
        <v>0</v>
      </c>
      <c r="EX70">
        <v>356768</v>
      </c>
      <c r="EY70">
        <v>0</v>
      </c>
      <c r="EZ70">
        <v>0</v>
      </c>
      <c r="FA70">
        <v>0</v>
      </c>
      <c r="FB70">
        <v>0</v>
      </c>
      <c r="FC70">
        <v>0</v>
      </c>
      <c r="FD70">
        <v>0</v>
      </c>
      <c r="FE70">
        <v>0</v>
      </c>
      <c r="FF70">
        <v>1367102</v>
      </c>
      <c r="FG70">
        <v>0</v>
      </c>
      <c r="FH70">
        <v>0</v>
      </c>
      <c r="FI70">
        <v>4941802</v>
      </c>
      <c r="FJ70">
        <v>0</v>
      </c>
      <c r="FK70">
        <v>0</v>
      </c>
      <c r="FL70">
        <v>0</v>
      </c>
      <c r="FM70">
        <v>0</v>
      </c>
      <c r="FN70">
        <v>72549</v>
      </c>
      <c r="FO70">
        <v>1143</v>
      </c>
      <c r="FP70">
        <v>1097</v>
      </c>
      <c r="FQ70">
        <v>0</v>
      </c>
      <c r="FR70">
        <v>46</v>
      </c>
      <c r="FS70">
        <v>0</v>
      </c>
      <c r="FT70">
        <v>0</v>
      </c>
      <c r="FU70">
        <v>0</v>
      </c>
      <c r="FV70">
        <v>0</v>
      </c>
      <c r="FW70">
        <v>0</v>
      </c>
      <c r="FX70">
        <v>0</v>
      </c>
      <c r="FY70">
        <v>0</v>
      </c>
      <c r="FZ70">
        <v>0</v>
      </c>
      <c r="GA70">
        <v>0</v>
      </c>
      <c r="GB70">
        <v>0</v>
      </c>
      <c r="GC70">
        <v>0</v>
      </c>
      <c r="GD70">
        <v>0</v>
      </c>
      <c r="GE70">
        <v>0</v>
      </c>
      <c r="GF70">
        <v>0</v>
      </c>
      <c r="GG70">
        <v>0</v>
      </c>
      <c r="GH70">
        <v>0</v>
      </c>
      <c r="GI70">
        <v>0</v>
      </c>
      <c r="GJ70">
        <v>0</v>
      </c>
      <c r="GK70">
        <v>0</v>
      </c>
      <c r="GL70">
        <v>0</v>
      </c>
      <c r="GM70">
        <v>0</v>
      </c>
      <c r="GN70">
        <v>0</v>
      </c>
      <c r="GO70">
        <v>0</v>
      </c>
      <c r="GP70">
        <v>0</v>
      </c>
      <c r="GQ70">
        <v>0</v>
      </c>
      <c r="GR70">
        <v>0</v>
      </c>
    </row>
    <row r="71" spans="1:200" x14ac:dyDescent="0.25">
      <c r="A71" t="s">
        <v>359</v>
      </c>
      <c r="B71">
        <v>1893983862</v>
      </c>
      <c r="C71">
        <v>1893983862</v>
      </c>
      <c r="D71">
        <v>1890524204</v>
      </c>
      <c r="E71">
        <v>272723599</v>
      </c>
      <c r="F71">
        <v>183006162</v>
      </c>
      <c r="G71">
        <v>168302116</v>
      </c>
      <c r="H71">
        <v>7623235</v>
      </c>
      <c r="I71">
        <v>0</v>
      </c>
      <c r="J71">
        <v>0</v>
      </c>
      <c r="K71">
        <v>63543454</v>
      </c>
      <c r="L71">
        <v>41300310</v>
      </c>
      <c r="M71">
        <v>10756478</v>
      </c>
      <c r="N71">
        <v>45078797</v>
      </c>
      <c r="O71">
        <v>0</v>
      </c>
      <c r="P71">
        <v>-158</v>
      </c>
      <c r="Q71">
        <v>0</v>
      </c>
      <c r="R71">
        <v>0</v>
      </c>
      <c r="S71">
        <v>13981791</v>
      </c>
      <c r="T71">
        <v>0</v>
      </c>
      <c r="U71">
        <v>0</v>
      </c>
      <c r="V71">
        <v>0</v>
      </c>
      <c r="W71">
        <v>90983</v>
      </c>
      <c r="X71">
        <v>112797</v>
      </c>
      <c r="Y71">
        <v>0</v>
      </c>
      <c r="Z71">
        <v>0</v>
      </c>
      <c r="AA71">
        <v>52275</v>
      </c>
      <c r="AB71">
        <v>0</v>
      </c>
      <c r="AC71">
        <v>466200</v>
      </c>
      <c r="AD71">
        <v>0</v>
      </c>
      <c r="AE71">
        <v>89717437</v>
      </c>
      <c r="AF71">
        <v>82767063</v>
      </c>
      <c r="AG71">
        <v>158484</v>
      </c>
      <c r="AH71">
        <v>488971</v>
      </c>
      <c r="AI71">
        <v>575</v>
      </c>
      <c r="AJ71">
        <v>29</v>
      </c>
      <c r="AK71">
        <v>707</v>
      </c>
      <c r="AL71">
        <v>4431126</v>
      </c>
      <c r="AM71">
        <v>0</v>
      </c>
      <c r="AN71">
        <v>0</v>
      </c>
      <c r="AO71">
        <v>0</v>
      </c>
      <c r="AP71">
        <v>350</v>
      </c>
      <c r="AQ71">
        <v>451371</v>
      </c>
      <c r="AR71">
        <v>183309788</v>
      </c>
      <c r="AS71">
        <v>214705439</v>
      </c>
      <c r="AT71">
        <v>-31395651</v>
      </c>
      <c r="AU71">
        <v>0</v>
      </c>
      <c r="AV71">
        <v>0</v>
      </c>
      <c r="AW71">
        <v>0</v>
      </c>
      <c r="AX71">
        <v>0</v>
      </c>
      <c r="AY71">
        <v>0</v>
      </c>
      <c r="AZ71">
        <v>0</v>
      </c>
      <c r="BA71">
        <v>0</v>
      </c>
      <c r="BB71">
        <v>0</v>
      </c>
      <c r="BC71">
        <v>0</v>
      </c>
      <c r="BD71">
        <v>0</v>
      </c>
      <c r="BE71">
        <v>0</v>
      </c>
      <c r="BF71">
        <v>0</v>
      </c>
      <c r="BG71">
        <v>12746241</v>
      </c>
      <c r="BH71">
        <v>253506</v>
      </c>
      <c r="BI71">
        <v>0</v>
      </c>
      <c r="BJ71">
        <v>6113940</v>
      </c>
      <c r="BK71">
        <v>0</v>
      </c>
      <c r="BL71">
        <v>0</v>
      </c>
      <c r="BM71">
        <v>0</v>
      </c>
      <c r="BN71">
        <v>55171</v>
      </c>
      <c r="BO71">
        <v>0</v>
      </c>
      <c r="BP71">
        <v>0</v>
      </c>
      <c r="BQ71">
        <v>0</v>
      </c>
      <c r="BR71">
        <v>0</v>
      </c>
      <c r="BS71">
        <v>0</v>
      </c>
      <c r="BT71">
        <v>-35491</v>
      </c>
      <c r="BU71">
        <v>-2102031</v>
      </c>
      <c r="BV71">
        <v>0</v>
      </c>
      <c r="BW71">
        <v>419642</v>
      </c>
      <c r="BX71">
        <v>0</v>
      </c>
      <c r="BY71">
        <v>0</v>
      </c>
      <c r="BZ71">
        <v>0</v>
      </c>
      <c r="CA71">
        <v>0</v>
      </c>
      <c r="CB71">
        <v>0</v>
      </c>
      <c r="CC71">
        <v>-48846629</v>
      </c>
      <c r="CD71">
        <v>0</v>
      </c>
      <c r="CE71">
        <v>0</v>
      </c>
      <c r="CF71">
        <v>0</v>
      </c>
      <c r="CG71">
        <v>614626</v>
      </c>
      <c r="CH71">
        <v>603184</v>
      </c>
      <c r="CI71">
        <v>11442</v>
      </c>
      <c r="CJ71">
        <v>0</v>
      </c>
      <c r="CK71">
        <v>0</v>
      </c>
      <c r="CL71">
        <v>0</v>
      </c>
      <c r="CM71">
        <v>0</v>
      </c>
      <c r="CN71">
        <v>0</v>
      </c>
      <c r="CO71">
        <v>0</v>
      </c>
      <c r="CP71">
        <v>0</v>
      </c>
      <c r="CQ71">
        <v>0</v>
      </c>
      <c r="CR71">
        <v>7670</v>
      </c>
      <c r="CS71">
        <v>0</v>
      </c>
      <c r="CT71">
        <v>26</v>
      </c>
      <c r="CU71">
        <v>3746</v>
      </c>
      <c r="CV71">
        <v>0</v>
      </c>
      <c r="CW71">
        <v>0</v>
      </c>
      <c r="CX71">
        <v>0</v>
      </c>
      <c r="CY71">
        <v>0</v>
      </c>
      <c r="CZ71">
        <v>0</v>
      </c>
      <c r="DA71">
        <v>0</v>
      </c>
      <c r="DB71">
        <v>0</v>
      </c>
      <c r="DC71">
        <v>0</v>
      </c>
      <c r="DD71">
        <v>0</v>
      </c>
      <c r="DE71">
        <v>0</v>
      </c>
      <c r="DF71">
        <v>99586690</v>
      </c>
      <c r="DG71">
        <v>-11225</v>
      </c>
      <c r="DH71">
        <v>0</v>
      </c>
      <c r="DI71">
        <v>-7915</v>
      </c>
      <c r="DJ71">
        <v>0</v>
      </c>
      <c r="DK71">
        <v>0</v>
      </c>
      <c r="DL71">
        <v>0</v>
      </c>
      <c r="DM71">
        <v>-257</v>
      </c>
      <c r="DN71">
        <v>-932</v>
      </c>
      <c r="DO71">
        <v>-2121</v>
      </c>
      <c r="DP71">
        <v>97196025</v>
      </c>
      <c r="DQ71">
        <v>84423958</v>
      </c>
      <c r="DR71">
        <v>12772067</v>
      </c>
      <c r="DS71">
        <v>1110531</v>
      </c>
      <c r="DT71">
        <v>1126274</v>
      </c>
      <c r="DU71">
        <v>-15743</v>
      </c>
      <c r="DV71">
        <v>1302</v>
      </c>
      <c r="DW71">
        <v>1290057</v>
      </c>
      <c r="DX71">
        <v>1292053</v>
      </c>
      <c r="DY71">
        <v>0</v>
      </c>
      <c r="DZ71">
        <v>1093237</v>
      </c>
      <c r="EA71">
        <v>0</v>
      </c>
      <c r="EB71">
        <v>0</v>
      </c>
      <c r="EC71">
        <v>0</v>
      </c>
      <c r="ED71">
        <v>76563</v>
      </c>
      <c r="EE71">
        <v>36426</v>
      </c>
      <c r="EF71">
        <v>85827</v>
      </c>
      <c r="EG71">
        <v>-1996</v>
      </c>
      <c r="EH71">
        <v>0</v>
      </c>
      <c r="EI71">
        <v>-1598</v>
      </c>
      <c r="EJ71">
        <v>0</v>
      </c>
      <c r="EK71">
        <v>0</v>
      </c>
      <c r="EL71">
        <v>-56</v>
      </c>
      <c r="EM71">
        <v>-59</v>
      </c>
      <c r="EN71">
        <v>-283</v>
      </c>
      <c r="EO71">
        <v>0</v>
      </c>
      <c r="EP71">
        <v>1334289501</v>
      </c>
      <c r="EQ71">
        <v>1107023949</v>
      </c>
      <c r="ER71">
        <v>1106459122</v>
      </c>
      <c r="ES71">
        <v>1103211600</v>
      </c>
      <c r="ET71">
        <v>2422040</v>
      </c>
      <c r="EU71">
        <v>825482</v>
      </c>
      <c r="EV71">
        <v>564827</v>
      </c>
      <c r="EW71">
        <v>0</v>
      </c>
      <c r="EX71">
        <v>0</v>
      </c>
      <c r="EY71">
        <v>0</v>
      </c>
      <c r="EZ71">
        <v>0</v>
      </c>
      <c r="FA71">
        <v>0</v>
      </c>
      <c r="FB71">
        <v>0</v>
      </c>
      <c r="FC71">
        <v>0</v>
      </c>
      <c r="FD71">
        <v>0</v>
      </c>
      <c r="FE71">
        <v>0</v>
      </c>
      <c r="FF71">
        <v>0</v>
      </c>
      <c r="FG71">
        <v>0</v>
      </c>
      <c r="FH71">
        <v>0</v>
      </c>
      <c r="FI71">
        <v>0</v>
      </c>
      <c r="FJ71">
        <v>0</v>
      </c>
      <c r="FK71">
        <v>0</v>
      </c>
      <c r="FL71">
        <v>0</v>
      </c>
      <c r="FM71">
        <v>0</v>
      </c>
      <c r="FN71">
        <v>232805</v>
      </c>
      <c r="FO71">
        <v>1495</v>
      </c>
      <c r="FP71">
        <v>426</v>
      </c>
      <c r="FQ71">
        <v>15</v>
      </c>
      <c r="FR71">
        <v>1054</v>
      </c>
      <c r="FS71">
        <v>227031252</v>
      </c>
      <c r="FT71">
        <v>6085996</v>
      </c>
      <c r="FU71">
        <v>43483088</v>
      </c>
      <c r="FV71">
        <v>26961175</v>
      </c>
      <c r="FW71">
        <v>20528224</v>
      </c>
      <c r="FX71">
        <v>0</v>
      </c>
      <c r="FY71">
        <v>129972769</v>
      </c>
      <c r="FZ71">
        <v>0</v>
      </c>
      <c r="GA71">
        <v>0</v>
      </c>
      <c r="GB71">
        <v>0</v>
      </c>
      <c r="GC71">
        <v>0</v>
      </c>
      <c r="GD71">
        <v>0</v>
      </c>
      <c r="GE71">
        <v>0</v>
      </c>
      <c r="GF71">
        <v>0</v>
      </c>
      <c r="GG71">
        <v>0</v>
      </c>
      <c r="GH71">
        <v>0</v>
      </c>
      <c r="GI71">
        <v>0</v>
      </c>
      <c r="GJ71">
        <v>0</v>
      </c>
      <c r="GK71">
        <v>0</v>
      </c>
      <c r="GL71">
        <v>0</v>
      </c>
      <c r="GM71">
        <v>0</v>
      </c>
      <c r="GN71">
        <v>0</v>
      </c>
      <c r="GO71">
        <v>0</v>
      </c>
      <c r="GP71">
        <v>0</v>
      </c>
      <c r="GQ71">
        <v>0</v>
      </c>
      <c r="GR71">
        <v>0</v>
      </c>
    </row>
    <row r="72" spans="1:200" x14ac:dyDescent="0.25">
      <c r="A72" t="s">
        <v>360</v>
      </c>
      <c r="B72">
        <v>1378564212</v>
      </c>
      <c r="C72">
        <v>1378564212</v>
      </c>
      <c r="D72">
        <v>1378079769</v>
      </c>
      <c r="E72">
        <v>230790883</v>
      </c>
      <c r="F72">
        <v>161715920</v>
      </c>
      <c r="G72">
        <v>150552774</v>
      </c>
      <c r="H72">
        <v>6965994</v>
      </c>
      <c r="I72">
        <v>26050154</v>
      </c>
      <c r="J72">
        <v>19075379</v>
      </c>
      <c r="K72">
        <v>20456505</v>
      </c>
      <c r="L72">
        <v>43261384</v>
      </c>
      <c r="M72">
        <v>0</v>
      </c>
      <c r="N72">
        <v>34740182</v>
      </c>
      <c r="O72">
        <v>76</v>
      </c>
      <c r="P72">
        <v>3100</v>
      </c>
      <c r="Q72">
        <v>0</v>
      </c>
      <c r="R72">
        <v>0</v>
      </c>
      <c r="S72">
        <v>5298397</v>
      </c>
      <c r="T72">
        <v>0</v>
      </c>
      <c r="U72">
        <v>0</v>
      </c>
      <c r="V72">
        <v>0</v>
      </c>
      <c r="W72">
        <v>-4302526</v>
      </c>
      <c r="X72">
        <v>4546632</v>
      </c>
      <c r="Y72">
        <v>5222945</v>
      </c>
      <c r="Z72">
        <v>0</v>
      </c>
      <c r="AA72">
        <v>723</v>
      </c>
      <c r="AB72">
        <v>1312</v>
      </c>
      <c r="AC72">
        <v>395663</v>
      </c>
      <c r="AD72">
        <v>0</v>
      </c>
      <c r="AE72">
        <v>69074963</v>
      </c>
      <c r="AF72">
        <v>58319624</v>
      </c>
      <c r="AG72">
        <v>57619</v>
      </c>
      <c r="AH72">
        <v>411007</v>
      </c>
      <c r="AI72">
        <v>0</v>
      </c>
      <c r="AJ72">
        <v>9</v>
      </c>
      <c r="AK72">
        <v>71</v>
      </c>
      <c r="AL72">
        <v>5568228</v>
      </c>
      <c r="AM72">
        <v>0</v>
      </c>
      <c r="AN72">
        <v>0</v>
      </c>
      <c r="AO72">
        <v>8</v>
      </c>
      <c r="AP72">
        <v>295</v>
      </c>
      <c r="AQ72">
        <v>140602</v>
      </c>
      <c r="AR72">
        <v>220102667</v>
      </c>
      <c r="AS72">
        <v>219385076</v>
      </c>
      <c r="AT72">
        <v>717591</v>
      </c>
      <c r="AU72">
        <v>0</v>
      </c>
      <c r="AV72">
        <v>0</v>
      </c>
      <c r="AW72">
        <v>0</v>
      </c>
      <c r="AX72">
        <v>0</v>
      </c>
      <c r="AY72">
        <v>0</v>
      </c>
      <c r="AZ72">
        <v>0</v>
      </c>
      <c r="BA72">
        <v>0</v>
      </c>
      <c r="BB72">
        <v>0</v>
      </c>
      <c r="BC72">
        <v>0</v>
      </c>
      <c r="BD72">
        <v>0</v>
      </c>
      <c r="BE72">
        <v>0</v>
      </c>
      <c r="BF72">
        <v>0</v>
      </c>
      <c r="BG72">
        <v>248933</v>
      </c>
      <c r="BH72">
        <v>607237</v>
      </c>
      <c r="BI72">
        <v>0</v>
      </c>
      <c r="BJ72">
        <v>205061</v>
      </c>
      <c r="BK72">
        <v>0</v>
      </c>
      <c r="BL72">
        <v>0</v>
      </c>
      <c r="BM72">
        <v>0</v>
      </c>
      <c r="BN72">
        <v>1345</v>
      </c>
      <c r="BO72">
        <v>0</v>
      </c>
      <c r="BP72">
        <v>0</v>
      </c>
      <c r="BQ72">
        <v>0</v>
      </c>
      <c r="BR72">
        <v>0</v>
      </c>
      <c r="BS72">
        <v>0</v>
      </c>
      <c r="BT72">
        <v>0</v>
      </c>
      <c r="BU72">
        <v>-507100</v>
      </c>
      <c r="BV72">
        <v>0</v>
      </c>
      <c r="BW72">
        <v>162115</v>
      </c>
      <c r="BX72">
        <v>0</v>
      </c>
      <c r="BY72">
        <v>0</v>
      </c>
      <c r="BZ72">
        <v>0</v>
      </c>
      <c r="CA72">
        <v>0</v>
      </c>
      <c r="CB72">
        <v>0</v>
      </c>
      <c r="CC72">
        <v>0</v>
      </c>
      <c r="CD72">
        <v>0</v>
      </c>
      <c r="CE72">
        <v>0</v>
      </c>
      <c r="CF72">
        <v>0</v>
      </c>
      <c r="CG72">
        <v>23648</v>
      </c>
      <c r="CH72">
        <v>23648</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118850681</v>
      </c>
      <c r="DG72">
        <v>-3409</v>
      </c>
      <c r="DH72">
        <v>0</v>
      </c>
      <c r="DI72">
        <v>-2241</v>
      </c>
      <c r="DJ72">
        <v>0</v>
      </c>
      <c r="DK72">
        <v>0</v>
      </c>
      <c r="DL72">
        <v>-1168</v>
      </c>
      <c r="DM72">
        <v>0</v>
      </c>
      <c r="DN72">
        <v>0</v>
      </c>
      <c r="DO72">
        <v>0</v>
      </c>
      <c r="DP72">
        <v>118028799</v>
      </c>
      <c r="DQ72">
        <v>54148962</v>
      </c>
      <c r="DR72">
        <v>63879837</v>
      </c>
      <c r="DS72">
        <v>620098</v>
      </c>
      <c r="DT72">
        <v>622482</v>
      </c>
      <c r="DU72">
        <v>-2384</v>
      </c>
      <c r="DV72">
        <v>196</v>
      </c>
      <c r="DW72">
        <v>204997</v>
      </c>
      <c r="DX72">
        <v>205034</v>
      </c>
      <c r="DY72">
        <v>0</v>
      </c>
      <c r="DZ72">
        <v>179366</v>
      </c>
      <c r="EA72">
        <v>25668</v>
      </c>
      <c r="EB72">
        <v>0</v>
      </c>
      <c r="EC72">
        <v>0</v>
      </c>
      <c r="ED72">
        <v>0</v>
      </c>
      <c r="EE72">
        <v>0</v>
      </c>
      <c r="EF72">
        <v>0</v>
      </c>
      <c r="EG72">
        <v>-37</v>
      </c>
      <c r="EH72">
        <v>0</v>
      </c>
      <c r="EI72">
        <v>-34</v>
      </c>
      <c r="EJ72">
        <v>0</v>
      </c>
      <c r="EK72">
        <v>0</v>
      </c>
      <c r="EL72">
        <v>0</v>
      </c>
      <c r="EM72">
        <v>0</v>
      </c>
      <c r="EN72">
        <v>0</v>
      </c>
      <c r="EO72">
        <v>-3</v>
      </c>
      <c r="EP72">
        <v>808212393</v>
      </c>
      <c r="EQ72">
        <v>764935655</v>
      </c>
      <c r="ER72">
        <v>764040581</v>
      </c>
      <c r="ES72">
        <v>230469879</v>
      </c>
      <c r="ET72">
        <v>346186887</v>
      </c>
      <c r="EU72">
        <v>187383815</v>
      </c>
      <c r="EV72">
        <v>419502</v>
      </c>
      <c r="EW72">
        <v>0</v>
      </c>
      <c r="EX72">
        <v>0</v>
      </c>
      <c r="EY72">
        <v>0</v>
      </c>
      <c r="EZ72">
        <v>0</v>
      </c>
      <c r="FA72">
        <v>0</v>
      </c>
      <c r="FB72">
        <v>0</v>
      </c>
      <c r="FC72">
        <v>0</v>
      </c>
      <c r="FD72">
        <v>0</v>
      </c>
      <c r="FE72">
        <v>0</v>
      </c>
      <c r="FF72">
        <v>0</v>
      </c>
      <c r="FG72">
        <v>0</v>
      </c>
      <c r="FH72">
        <v>0</v>
      </c>
      <c r="FI72">
        <v>475572</v>
      </c>
      <c r="FJ72">
        <v>0</v>
      </c>
      <c r="FK72">
        <v>0</v>
      </c>
      <c r="FL72">
        <v>0</v>
      </c>
      <c r="FM72">
        <v>0</v>
      </c>
      <c r="FN72">
        <v>36050</v>
      </c>
      <c r="FO72">
        <v>2749</v>
      </c>
      <c r="FP72">
        <v>7</v>
      </c>
      <c r="FQ72">
        <v>684</v>
      </c>
      <c r="FR72">
        <v>2058</v>
      </c>
      <c r="FS72">
        <v>43237939</v>
      </c>
      <c r="FT72">
        <v>7064127</v>
      </c>
      <c r="FU72">
        <v>21157192</v>
      </c>
      <c r="FV72">
        <v>8983689</v>
      </c>
      <c r="FW72">
        <v>0</v>
      </c>
      <c r="FX72">
        <v>0</v>
      </c>
      <c r="FY72">
        <v>6032931</v>
      </c>
      <c r="FZ72">
        <v>99497</v>
      </c>
      <c r="GA72">
        <v>0</v>
      </c>
      <c r="GB72">
        <v>0</v>
      </c>
      <c r="GC72">
        <v>0</v>
      </c>
      <c r="GD72">
        <v>0</v>
      </c>
      <c r="GE72">
        <v>0</v>
      </c>
      <c r="GF72">
        <v>0</v>
      </c>
      <c r="GG72">
        <v>0</v>
      </c>
      <c r="GH72">
        <v>0</v>
      </c>
      <c r="GI72">
        <v>0</v>
      </c>
      <c r="GJ72">
        <v>0</v>
      </c>
      <c r="GK72">
        <v>0</v>
      </c>
      <c r="GL72">
        <v>0</v>
      </c>
      <c r="GM72">
        <v>0</v>
      </c>
      <c r="GN72">
        <v>0</v>
      </c>
      <c r="GO72">
        <v>0</v>
      </c>
      <c r="GP72">
        <v>0</v>
      </c>
      <c r="GQ72">
        <v>0</v>
      </c>
      <c r="GR72">
        <v>0</v>
      </c>
    </row>
    <row r="73" spans="1:200" x14ac:dyDescent="0.25">
      <c r="A73" t="s">
        <v>361</v>
      </c>
      <c r="B73">
        <v>1796725849</v>
      </c>
      <c r="C73">
        <v>1796725571</v>
      </c>
      <c r="D73">
        <v>1784043602</v>
      </c>
      <c r="E73">
        <v>874040599</v>
      </c>
      <c r="F73">
        <v>478177693</v>
      </c>
      <c r="G73">
        <v>460508506</v>
      </c>
      <c r="H73">
        <v>63082383</v>
      </c>
      <c r="I73">
        <v>0</v>
      </c>
      <c r="J73">
        <v>94</v>
      </c>
      <c r="K73">
        <v>22707079</v>
      </c>
      <c r="L73">
        <v>311597579</v>
      </c>
      <c r="M73">
        <v>9902418</v>
      </c>
      <c r="N73">
        <v>52955737</v>
      </c>
      <c r="O73">
        <v>39829</v>
      </c>
      <c r="P73">
        <v>223387</v>
      </c>
      <c r="Q73">
        <v>101</v>
      </c>
      <c r="R73">
        <v>30</v>
      </c>
      <c r="S73">
        <v>3909482</v>
      </c>
      <c r="T73">
        <v>2279</v>
      </c>
      <c r="U73">
        <v>44</v>
      </c>
      <c r="V73">
        <v>32</v>
      </c>
      <c r="W73">
        <v>809059</v>
      </c>
      <c r="X73">
        <v>3552879</v>
      </c>
      <c r="Y73">
        <v>8531436</v>
      </c>
      <c r="Z73">
        <v>8628</v>
      </c>
      <c r="AA73">
        <v>310745</v>
      </c>
      <c r="AB73">
        <v>325186</v>
      </c>
      <c r="AC73">
        <v>219286</v>
      </c>
      <c r="AD73">
        <v>0</v>
      </c>
      <c r="AE73">
        <v>395862906</v>
      </c>
      <c r="AF73">
        <v>346963978</v>
      </c>
      <c r="AG73">
        <v>1995771</v>
      </c>
      <c r="AH73">
        <v>5762635</v>
      </c>
      <c r="AI73">
        <v>3280</v>
      </c>
      <c r="AJ73">
        <v>13</v>
      </c>
      <c r="AK73">
        <v>13352</v>
      </c>
      <c r="AL73">
        <v>22656408</v>
      </c>
      <c r="AM73">
        <v>4618</v>
      </c>
      <c r="AN73">
        <v>8057</v>
      </c>
      <c r="AO73">
        <v>30450</v>
      </c>
      <c r="AP73">
        <v>-3570</v>
      </c>
      <c r="AQ73">
        <v>4806998</v>
      </c>
      <c r="AR73">
        <v>398084567</v>
      </c>
      <c r="AS73">
        <v>281876819</v>
      </c>
      <c r="AT73">
        <v>116207748</v>
      </c>
      <c r="AU73">
        <v>167854</v>
      </c>
      <c r="AV73">
        <v>185734</v>
      </c>
      <c r="AW73">
        <v>-17880</v>
      </c>
      <c r="AX73">
        <v>0</v>
      </c>
      <c r="AY73">
        <v>3341438</v>
      </c>
      <c r="AZ73">
        <v>22870</v>
      </c>
      <c r="BA73">
        <v>0</v>
      </c>
      <c r="BB73">
        <v>0</v>
      </c>
      <c r="BC73">
        <v>1759</v>
      </c>
      <c r="BD73">
        <v>0</v>
      </c>
      <c r="BE73">
        <v>0</v>
      </c>
      <c r="BF73">
        <v>71833</v>
      </c>
      <c r="BG73">
        <v>53769030</v>
      </c>
      <c r="BH73">
        <v>3532</v>
      </c>
      <c r="BI73">
        <v>12</v>
      </c>
      <c r="BJ73">
        <v>49173849</v>
      </c>
      <c r="BK73">
        <v>338624</v>
      </c>
      <c r="BL73">
        <v>179832</v>
      </c>
      <c r="BM73">
        <v>190</v>
      </c>
      <c r="BN73">
        <v>22071100</v>
      </c>
      <c r="BO73">
        <v>9250550</v>
      </c>
      <c r="BP73">
        <v>0</v>
      </c>
      <c r="BQ73">
        <v>63404</v>
      </c>
      <c r="BR73">
        <v>0</v>
      </c>
      <c r="BS73">
        <v>0</v>
      </c>
      <c r="BT73">
        <v>-1032701</v>
      </c>
      <c r="BU73">
        <v>-7813109</v>
      </c>
      <c r="BV73">
        <v>0</v>
      </c>
      <c r="BW73">
        <v>3175366</v>
      </c>
      <c r="BX73">
        <v>0</v>
      </c>
      <c r="BY73">
        <v>0</v>
      </c>
      <c r="BZ73">
        <v>0</v>
      </c>
      <c r="CA73">
        <v>0</v>
      </c>
      <c r="CB73">
        <v>0</v>
      </c>
      <c r="CC73">
        <v>-16577685</v>
      </c>
      <c r="CD73">
        <v>0</v>
      </c>
      <c r="CE73">
        <v>0</v>
      </c>
      <c r="CF73">
        <v>0</v>
      </c>
      <c r="CG73">
        <v>14737267</v>
      </c>
      <c r="CH73">
        <v>14717040</v>
      </c>
      <c r="CI73">
        <v>20227</v>
      </c>
      <c r="CJ73">
        <v>0</v>
      </c>
      <c r="CK73">
        <v>0</v>
      </c>
      <c r="CL73">
        <v>0</v>
      </c>
      <c r="CM73">
        <v>0</v>
      </c>
      <c r="CN73">
        <v>928</v>
      </c>
      <c r="CO73">
        <v>0</v>
      </c>
      <c r="CP73">
        <v>0</v>
      </c>
      <c r="CQ73">
        <v>0</v>
      </c>
      <c r="CR73">
        <v>8465</v>
      </c>
      <c r="CS73">
        <v>0</v>
      </c>
      <c r="CT73">
        <v>9846</v>
      </c>
      <c r="CU73">
        <v>988</v>
      </c>
      <c r="CV73">
        <v>0</v>
      </c>
      <c r="CW73">
        <v>0</v>
      </c>
      <c r="CX73">
        <v>0</v>
      </c>
      <c r="CY73">
        <v>0</v>
      </c>
      <c r="CZ73">
        <v>0</v>
      </c>
      <c r="DA73">
        <v>0</v>
      </c>
      <c r="DB73">
        <v>0</v>
      </c>
      <c r="DC73">
        <v>0</v>
      </c>
      <c r="DD73">
        <v>0</v>
      </c>
      <c r="DE73">
        <v>0</v>
      </c>
      <c r="DF73">
        <v>105150104</v>
      </c>
      <c r="DG73">
        <v>-130859</v>
      </c>
      <c r="DH73">
        <v>0</v>
      </c>
      <c r="DI73">
        <v>-107348</v>
      </c>
      <c r="DJ73">
        <v>0</v>
      </c>
      <c r="DK73">
        <v>0</v>
      </c>
      <c r="DL73">
        <v>-2994</v>
      </c>
      <c r="DM73">
        <v>-6</v>
      </c>
      <c r="DN73">
        <v>-12406</v>
      </c>
      <c r="DO73">
        <v>-8105</v>
      </c>
      <c r="DP73">
        <v>89365816</v>
      </c>
      <c r="DQ73">
        <v>87484496</v>
      </c>
      <c r="DR73">
        <v>1881320</v>
      </c>
      <c r="DS73">
        <v>3698582</v>
      </c>
      <c r="DT73">
        <v>3830977</v>
      </c>
      <c r="DU73">
        <v>-132395</v>
      </c>
      <c r="DV73">
        <v>35125</v>
      </c>
      <c r="DW73">
        <v>12181440</v>
      </c>
      <c r="DX73">
        <v>12232680</v>
      </c>
      <c r="DY73">
        <v>0</v>
      </c>
      <c r="DZ73">
        <v>9342554</v>
      </c>
      <c r="EA73">
        <v>812991</v>
      </c>
      <c r="EB73">
        <v>0</v>
      </c>
      <c r="EC73">
        <v>0</v>
      </c>
      <c r="ED73">
        <v>29586</v>
      </c>
      <c r="EE73">
        <v>1366991</v>
      </c>
      <c r="EF73">
        <v>680558</v>
      </c>
      <c r="EG73">
        <v>-51240</v>
      </c>
      <c r="EH73">
        <v>0</v>
      </c>
      <c r="EI73">
        <v>-24789</v>
      </c>
      <c r="EJ73">
        <v>0</v>
      </c>
      <c r="EK73">
        <v>0</v>
      </c>
      <c r="EL73">
        <v>0</v>
      </c>
      <c r="EM73">
        <v>-16581</v>
      </c>
      <c r="EN73">
        <v>-3511</v>
      </c>
      <c r="EO73">
        <v>-6359</v>
      </c>
      <c r="EP73">
        <v>392031073</v>
      </c>
      <c r="EQ73">
        <v>338317735</v>
      </c>
      <c r="ER73">
        <v>240431311</v>
      </c>
      <c r="ES73">
        <v>231995959</v>
      </c>
      <c r="ET73">
        <v>2915299</v>
      </c>
      <c r="EU73">
        <v>5520053</v>
      </c>
      <c r="EV73">
        <v>1325858</v>
      </c>
      <c r="EW73">
        <v>0</v>
      </c>
      <c r="EX73">
        <v>1287816</v>
      </c>
      <c r="EY73">
        <v>0</v>
      </c>
      <c r="EZ73">
        <v>36612828</v>
      </c>
      <c r="FA73">
        <v>16182194</v>
      </c>
      <c r="FB73">
        <v>0</v>
      </c>
      <c r="FC73">
        <v>0</v>
      </c>
      <c r="FD73">
        <v>0</v>
      </c>
      <c r="FE73">
        <v>0</v>
      </c>
      <c r="FF73">
        <v>15114856</v>
      </c>
      <c r="FG73">
        <v>0</v>
      </c>
      <c r="FH73">
        <v>22790491</v>
      </c>
      <c r="FI73">
        <v>4572381</v>
      </c>
      <c r="FJ73">
        <v>0</v>
      </c>
      <c r="FK73">
        <v>0</v>
      </c>
      <c r="FL73">
        <v>0</v>
      </c>
      <c r="FM73">
        <v>0</v>
      </c>
      <c r="FN73">
        <v>495706</v>
      </c>
      <c r="FO73">
        <v>27146</v>
      </c>
      <c r="FP73">
        <v>22180</v>
      </c>
      <c r="FQ73">
        <v>-8</v>
      </c>
      <c r="FR73">
        <v>4974</v>
      </c>
      <c r="FS73">
        <v>53190486</v>
      </c>
      <c r="FT73">
        <v>15945857</v>
      </c>
      <c r="FU73">
        <v>26158265</v>
      </c>
      <c r="FV73">
        <v>380541</v>
      </c>
      <c r="FW73">
        <v>0</v>
      </c>
      <c r="FX73">
        <v>0</v>
      </c>
      <c r="FY73">
        <v>10705823</v>
      </c>
      <c r="FZ73">
        <v>-8</v>
      </c>
      <c r="GA73">
        <v>0</v>
      </c>
      <c r="GB73">
        <v>0</v>
      </c>
      <c r="GC73">
        <v>0</v>
      </c>
      <c r="GD73">
        <v>0</v>
      </c>
      <c r="GE73">
        <v>0</v>
      </c>
      <c r="GF73">
        <v>0</v>
      </c>
      <c r="GG73">
        <v>0</v>
      </c>
      <c r="GH73">
        <v>0</v>
      </c>
      <c r="GI73">
        <v>0</v>
      </c>
      <c r="GJ73">
        <v>0</v>
      </c>
      <c r="GK73">
        <v>0</v>
      </c>
      <c r="GL73">
        <v>0</v>
      </c>
      <c r="GM73">
        <v>0</v>
      </c>
      <c r="GN73">
        <v>0</v>
      </c>
      <c r="GO73">
        <v>0</v>
      </c>
      <c r="GP73">
        <v>0</v>
      </c>
      <c r="GQ73">
        <v>0</v>
      </c>
      <c r="GR73">
        <v>0</v>
      </c>
    </row>
    <row r="74" spans="1:200" x14ac:dyDescent="0.25">
      <c r="A74" t="s">
        <v>362</v>
      </c>
      <c r="B74">
        <v>5728429</v>
      </c>
      <c r="C74">
        <v>5728429</v>
      </c>
      <c r="D74">
        <v>5621359</v>
      </c>
      <c r="E74">
        <v>4974936</v>
      </c>
      <c r="F74">
        <v>1399238</v>
      </c>
      <c r="G74">
        <v>1313483</v>
      </c>
      <c r="H74">
        <v>219528</v>
      </c>
      <c r="I74">
        <v>0</v>
      </c>
      <c r="J74">
        <v>0</v>
      </c>
      <c r="K74">
        <v>4960</v>
      </c>
      <c r="L74">
        <v>1033345</v>
      </c>
      <c r="M74">
        <v>0</v>
      </c>
      <c r="N74">
        <v>55650</v>
      </c>
      <c r="O74">
        <v>0</v>
      </c>
      <c r="P74">
        <v>0</v>
      </c>
      <c r="Q74">
        <v>0</v>
      </c>
      <c r="R74">
        <v>0</v>
      </c>
      <c r="S74">
        <v>0</v>
      </c>
      <c r="T74">
        <v>0</v>
      </c>
      <c r="U74">
        <v>0</v>
      </c>
      <c r="V74">
        <v>0</v>
      </c>
      <c r="W74">
        <v>251</v>
      </c>
      <c r="X74">
        <v>34</v>
      </c>
      <c r="Y74">
        <v>0</v>
      </c>
      <c r="Z74">
        <v>2608</v>
      </c>
      <c r="AA74">
        <v>82862</v>
      </c>
      <c r="AB74">
        <v>0</v>
      </c>
      <c r="AC74">
        <v>0</v>
      </c>
      <c r="AD74">
        <v>0</v>
      </c>
      <c r="AE74">
        <v>3575698</v>
      </c>
      <c r="AF74">
        <v>3128342</v>
      </c>
      <c r="AG74">
        <v>15300</v>
      </c>
      <c r="AH74">
        <v>75151</v>
      </c>
      <c r="AI74">
        <v>0</v>
      </c>
      <c r="AJ74">
        <v>0</v>
      </c>
      <c r="AK74">
        <v>0</v>
      </c>
      <c r="AL74">
        <v>148851</v>
      </c>
      <c r="AM74">
        <v>0</v>
      </c>
      <c r="AN74">
        <v>0</v>
      </c>
      <c r="AO74">
        <v>0</v>
      </c>
      <c r="AP74">
        <v>0</v>
      </c>
      <c r="AQ74">
        <v>52883</v>
      </c>
      <c r="AR74">
        <v>-131384</v>
      </c>
      <c r="AS74">
        <v>-132287</v>
      </c>
      <c r="AT74">
        <v>903</v>
      </c>
      <c r="AU74">
        <v>0</v>
      </c>
      <c r="AV74">
        <v>0</v>
      </c>
      <c r="AW74">
        <v>0</v>
      </c>
      <c r="AX74">
        <v>0</v>
      </c>
      <c r="AY74">
        <v>0</v>
      </c>
      <c r="AZ74">
        <v>0</v>
      </c>
      <c r="BA74">
        <v>0</v>
      </c>
      <c r="BB74">
        <v>0</v>
      </c>
      <c r="BC74">
        <v>0</v>
      </c>
      <c r="BD74">
        <v>0</v>
      </c>
      <c r="BE74">
        <v>0</v>
      </c>
      <c r="BF74">
        <v>0</v>
      </c>
      <c r="BG74">
        <v>1</v>
      </c>
      <c r="BH74">
        <v>0</v>
      </c>
      <c r="BI74">
        <v>0</v>
      </c>
      <c r="BJ74">
        <v>0</v>
      </c>
      <c r="BK74">
        <v>0</v>
      </c>
      <c r="BL74">
        <v>0</v>
      </c>
      <c r="BM74">
        <v>0</v>
      </c>
      <c r="BN74">
        <v>1075</v>
      </c>
      <c r="BO74">
        <v>0</v>
      </c>
      <c r="BP74">
        <v>0</v>
      </c>
      <c r="BQ74">
        <v>0</v>
      </c>
      <c r="BR74">
        <v>0</v>
      </c>
      <c r="BS74">
        <v>0</v>
      </c>
      <c r="BT74">
        <v>0</v>
      </c>
      <c r="BU74">
        <v>-173</v>
      </c>
      <c r="BV74">
        <v>0</v>
      </c>
      <c r="BW74">
        <v>0</v>
      </c>
      <c r="BX74">
        <v>0</v>
      </c>
      <c r="BY74">
        <v>0</v>
      </c>
      <c r="BZ74">
        <v>0</v>
      </c>
      <c r="CA74">
        <v>0</v>
      </c>
      <c r="CB74">
        <v>0</v>
      </c>
      <c r="CC74">
        <v>0</v>
      </c>
      <c r="CD74">
        <v>0</v>
      </c>
      <c r="CE74">
        <v>0</v>
      </c>
      <c r="CF74">
        <v>0</v>
      </c>
      <c r="CG74">
        <v>4128</v>
      </c>
      <c r="CH74">
        <v>4128</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669478</v>
      </c>
      <c r="DG74">
        <v>-656</v>
      </c>
      <c r="DH74">
        <v>0</v>
      </c>
      <c r="DI74">
        <v>-29</v>
      </c>
      <c r="DJ74">
        <v>0</v>
      </c>
      <c r="DK74">
        <v>0</v>
      </c>
      <c r="DL74">
        <v>0</v>
      </c>
      <c r="DM74">
        <v>0</v>
      </c>
      <c r="DN74">
        <v>-627</v>
      </c>
      <c r="DO74">
        <v>0</v>
      </c>
      <c r="DP74">
        <v>553235</v>
      </c>
      <c r="DQ74">
        <v>549104</v>
      </c>
      <c r="DR74">
        <v>4131</v>
      </c>
      <c r="DS74">
        <v>28439</v>
      </c>
      <c r="DT74">
        <v>28378</v>
      </c>
      <c r="DU74">
        <v>61</v>
      </c>
      <c r="DV74">
        <v>0</v>
      </c>
      <c r="DW74">
        <v>88460</v>
      </c>
      <c r="DX74">
        <v>88797</v>
      </c>
      <c r="DY74">
        <v>0</v>
      </c>
      <c r="DZ74">
        <v>26797</v>
      </c>
      <c r="EA74">
        <v>0</v>
      </c>
      <c r="EB74">
        <v>0</v>
      </c>
      <c r="EC74">
        <v>0</v>
      </c>
      <c r="ED74">
        <v>0</v>
      </c>
      <c r="EE74">
        <v>62000</v>
      </c>
      <c r="EF74">
        <v>0</v>
      </c>
      <c r="EG74">
        <v>-337</v>
      </c>
      <c r="EH74">
        <v>0</v>
      </c>
      <c r="EI74">
        <v>-48</v>
      </c>
      <c r="EJ74">
        <v>0</v>
      </c>
      <c r="EK74">
        <v>0</v>
      </c>
      <c r="EL74">
        <v>0</v>
      </c>
      <c r="EM74">
        <v>-289</v>
      </c>
      <c r="EN74">
        <v>0</v>
      </c>
      <c r="EO74">
        <v>0</v>
      </c>
      <c r="EP74">
        <v>104201</v>
      </c>
      <c r="EQ74">
        <v>99871</v>
      </c>
      <c r="ER74">
        <v>0</v>
      </c>
      <c r="ES74">
        <v>0</v>
      </c>
      <c r="ET74">
        <v>0</v>
      </c>
      <c r="EU74">
        <v>0</v>
      </c>
      <c r="EV74">
        <v>16718</v>
      </c>
      <c r="EW74">
        <v>0</v>
      </c>
      <c r="EX74">
        <v>0</v>
      </c>
      <c r="EY74">
        <v>0</v>
      </c>
      <c r="EZ74">
        <v>0</v>
      </c>
      <c r="FA74">
        <v>0</v>
      </c>
      <c r="FB74">
        <v>0</v>
      </c>
      <c r="FC74">
        <v>0</v>
      </c>
      <c r="FD74">
        <v>0</v>
      </c>
      <c r="FE74">
        <v>0</v>
      </c>
      <c r="FF74">
        <v>83153</v>
      </c>
      <c r="FG74">
        <v>0</v>
      </c>
      <c r="FH74">
        <v>0</v>
      </c>
      <c r="FI74">
        <v>0</v>
      </c>
      <c r="FJ74">
        <v>0</v>
      </c>
      <c r="FK74">
        <v>0</v>
      </c>
      <c r="FL74">
        <v>0</v>
      </c>
      <c r="FM74">
        <v>0</v>
      </c>
      <c r="FN74">
        <v>3577</v>
      </c>
      <c r="FO74">
        <v>753</v>
      </c>
      <c r="FP74">
        <v>753</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row>
    <row r="75" spans="1:200" x14ac:dyDescent="0.25">
      <c r="A75" t="s">
        <v>363</v>
      </c>
      <c r="B75">
        <v>8349311</v>
      </c>
      <c r="C75">
        <v>8349311</v>
      </c>
      <c r="D75">
        <v>8306277</v>
      </c>
      <c r="E75">
        <v>6031758</v>
      </c>
      <c r="F75">
        <v>874985</v>
      </c>
      <c r="G75">
        <v>687196</v>
      </c>
      <c r="H75">
        <v>80310</v>
      </c>
      <c r="I75">
        <v>0</v>
      </c>
      <c r="J75">
        <v>0</v>
      </c>
      <c r="K75">
        <v>4265</v>
      </c>
      <c r="L75">
        <v>604139</v>
      </c>
      <c r="M75">
        <v>0</v>
      </c>
      <c r="N75">
        <v>-1518</v>
      </c>
      <c r="O75">
        <v>0</v>
      </c>
      <c r="P75">
        <v>0</v>
      </c>
      <c r="Q75">
        <v>0</v>
      </c>
      <c r="R75">
        <v>0</v>
      </c>
      <c r="S75">
        <v>0</v>
      </c>
      <c r="T75">
        <v>0</v>
      </c>
      <c r="U75">
        <v>0</v>
      </c>
      <c r="V75">
        <v>0</v>
      </c>
      <c r="W75">
        <v>0</v>
      </c>
      <c r="X75">
        <v>0</v>
      </c>
      <c r="Y75">
        <v>187789</v>
      </c>
      <c r="Z75">
        <v>0</v>
      </c>
      <c r="AA75">
        <v>0</v>
      </c>
      <c r="AB75">
        <v>0</v>
      </c>
      <c r="AC75">
        <v>0</v>
      </c>
      <c r="AD75">
        <v>0</v>
      </c>
      <c r="AE75">
        <v>5156773</v>
      </c>
      <c r="AF75">
        <v>4936992</v>
      </c>
      <c r="AG75">
        <v>-23209</v>
      </c>
      <c r="AH75">
        <v>134690</v>
      </c>
      <c r="AI75">
        <v>0</v>
      </c>
      <c r="AJ75">
        <v>0</v>
      </c>
      <c r="AK75">
        <v>1192</v>
      </c>
      <c r="AL75">
        <v>98652</v>
      </c>
      <c r="AM75">
        <v>0</v>
      </c>
      <c r="AN75">
        <v>0</v>
      </c>
      <c r="AO75">
        <v>0</v>
      </c>
      <c r="AP75">
        <v>0</v>
      </c>
      <c r="AQ75">
        <v>6951</v>
      </c>
      <c r="AR75">
        <v>1019005</v>
      </c>
      <c r="AS75">
        <v>1019314</v>
      </c>
      <c r="AT75">
        <v>-309</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-309</v>
      </c>
      <c r="BV75">
        <v>0</v>
      </c>
      <c r="BW75">
        <v>0</v>
      </c>
      <c r="BX75">
        <v>0</v>
      </c>
      <c r="BY75">
        <v>0</v>
      </c>
      <c r="BZ75">
        <v>0</v>
      </c>
      <c r="CA75">
        <v>0</v>
      </c>
      <c r="CB75">
        <v>0</v>
      </c>
      <c r="CC75">
        <v>0</v>
      </c>
      <c r="CD75">
        <v>0</v>
      </c>
      <c r="CE75">
        <v>0</v>
      </c>
      <c r="CF75">
        <v>0</v>
      </c>
      <c r="CG75">
        <v>41390</v>
      </c>
      <c r="CH75">
        <v>41390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524816</v>
      </c>
      <c r="DG75">
        <v>-2422</v>
      </c>
      <c r="DH75">
        <v>0</v>
      </c>
      <c r="DI75">
        <v>-1589</v>
      </c>
      <c r="DJ75">
        <v>0</v>
      </c>
      <c r="DK75">
        <v>0</v>
      </c>
      <c r="DL75">
        <v>0</v>
      </c>
      <c r="DM75">
        <v>0</v>
      </c>
      <c r="DN75">
        <v>-16</v>
      </c>
      <c r="DO75">
        <v>-817</v>
      </c>
      <c r="DP75">
        <v>442842</v>
      </c>
      <c r="DQ75">
        <v>442661</v>
      </c>
      <c r="DR75">
        <v>181</v>
      </c>
      <c r="DS75">
        <v>29236</v>
      </c>
      <c r="DT75">
        <v>31528</v>
      </c>
      <c r="DU75">
        <v>-2292</v>
      </c>
      <c r="DV75">
        <v>0</v>
      </c>
      <c r="DW75">
        <v>55160</v>
      </c>
      <c r="DX75">
        <v>57173</v>
      </c>
      <c r="DY75">
        <v>0</v>
      </c>
      <c r="DZ75">
        <v>46093</v>
      </c>
      <c r="EA75">
        <v>0</v>
      </c>
      <c r="EB75">
        <v>0</v>
      </c>
      <c r="EC75">
        <v>0</v>
      </c>
      <c r="ED75">
        <v>0</v>
      </c>
      <c r="EE75">
        <v>7227</v>
      </c>
      <c r="EF75">
        <v>3853</v>
      </c>
      <c r="EG75">
        <v>-2013</v>
      </c>
      <c r="EH75">
        <v>0</v>
      </c>
      <c r="EI75">
        <v>-1534</v>
      </c>
      <c r="EJ75">
        <v>0</v>
      </c>
      <c r="EK75">
        <v>0</v>
      </c>
      <c r="EL75">
        <v>0</v>
      </c>
      <c r="EM75">
        <v>-394</v>
      </c>
      <c r="EN75">
        <v>-85</v>
      </c>
      <c r="EO75">
        <v>0</v>
      </c>
      <c r="EP75">
        <v>689308</v>
      </c>
      <c r="EQ75">
        <v>678717</v>
      </c>
      <c r="ER75">
        <v>0</v>
      </c>
      <c r="ES75">
        <v>0</v>
      </c>
      <c r="ET75">
        <v>0</v>
      </c>
      <c r="EU75">
        <v>0</v>
      </c>
      <c r="EV75">
        <v>6614</v>
      </c>
      <c r="EW75">
        <v>0</v>
      </c>
      <c r="EX75">
        <v>0</v>
      </c>
      <c r="EY75">
        <v>0</v>
      </c>
      <c r="EZ75">
        <v>0</v>
      </c>
      <c r="FA75">
        <v>134505</v>
      </c>
      <c r="FB75">
        <v>0</v>
      </c>
      <c r="FC75">
        <v>0</v>
      </c>
      <c r="FD75">
        <v>0</v>
      </c>
      <c r="FE75">
        <v>0</v>
      </c>
      <c r="FF75">
        <v>425989</v>
      </c>
      <c r="FG75">
        <v>0</v>
      </c>
      <c r="FH75">
        <v>111609</v>
      </c>
      <c r="FI75">
        <v>0</v>
      </c>
      <c r="FJ75">
        <v>0</v>
      </c>
      <c r="FK75">
        <v>0</v>
      </c>
      <c r="FL75">
        <v>0</v>
      </c>
      <c r="FM75">
        <v>0</v>
      </c>
      <c r="FN75">
        <v>8241</v>
      </c>
      <c r="FO75">
        <v>2350</v>
      </c>
      <c r="FP75">
        <v>2332</v>
      </c>
      <c r="FQ75">
        <v>0</v>
      </c>
      <c r="FR75">
        <v>18</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row>
    <row r="76" spans="1:200" x14ac:dyDescent="0.25">
      <c r="A76" t="s">
        <v>364</v>
      </c>
      <c r="B76">
        <v>34064445</v>
      </c>
      <c r="C76">
        <v>34064445</v>
      </c>
      <c r="D76">
        <v>31812640</v>
      </c>
      <c r="E76">
        <v>15468746</v>
      </c>
      <c r="F76">
        <v>5897157</v>
      </c>
      <c r="G76">
        <v>5888043</v>
      </c>
      <c r="H76">
        <v>1049058</v>
      </c>
      <c r="I76">
        <v>0</v>
      </c>
      <c r="J76">
        <v>0</v>
      </c>
      <c r="K76">
        <v>68470</v>
      </c>
      <c r="L76">
        <v>4768260</v>
      </c>
      <c r="M76">
        <v>0</v>
      </c>
      <c r="N76">
        <v>-308</v>
      </c>
      <c r="O76">
        <v>0</v>
      </c>
      <c r="P76">
        <v>2563</v>
      </c>
      <c r="Q76">
        <v>0</v>
      </c>
      <c r="R76">
        <v>0</v>
      </c>
      <c r="S76">
        <v>6631</v>
      </c>
      <c r="T76">
        <v>0</v>
      </c>
      <c r="U76">
        <v>0</v>
      </c>
      <c r="V76">
        <v>0</v>
      </c>
      <c r="W76">
        <v>0</v>
      </c>
      <c r="X76">
        <v>1040</v>
      </c>
      <c r="Y76">
        <v>0</v>
      </c>
      <c r="Z76">
        <v>0</v>
      </c>
      <c r="AA76">
        <v>1443</v>
      </c>
      <c r="AB76">
        <v>0</v>
      </c>
      <c r="AC76">
        <v>0</v>
      </c>
      <c r="AD76">
        <v>0</v>
      </c>
      <c r="AE76">
        <v>9571589</v>
      </c>
      <c r="AF76">
        <v>8723330</v>
      </c>
      <c r="AG76">
        <v>80908</v>
      </c>
      <c r="AH76">
        <v>167344</v>
      </c>
      <c r="AI76">
        <v>0</v>
      </c>
      <c r="AJ76">
        <v>0</v>
      </c>
      <c r="AK76">
        <v>14</v>
      </c>
      <c r="AL76">
        <v>492463</v>
      </c>
      <c r="AM76">
        <v>0</v>
      </c>
      <c r="AN76">
        <v>0</v>
      </c>
      <c r="AO76">
        <v>0</v>
      </c>
      <c r="AP76">
        <v>-67</v>
      </c>
      <c r="AQ76">
        <v>46874</v>
      </c>
      <c r="AR76">
        <v>9256345</v>
      </c>
      <c r="AS76">
        <v>5469904</v>
      </c>
      <c r="AT76">
        <v>3786441</v>
      </c>
      <c r="AU76">
        <v>0</v>
      </c>
      <c r="AV76">
        <v>0</v>
      </c>
      <c r="AW76">
        <v>0</v>
      </c>
      <c r="AX76">
        <v>0</v>
      </c>
      <c r="AY76">
        <v>0</v>
      </c>
      <c r="AZ76">
        <v>0</v>
      </c>
      <c r="BA76">
        <v>0</v>
      </c>
      <c r="BB76">
        <v>0</v>
      </c>
      <c r="BC76">
        <v>0</v>
      </c>
      <c r="BD76">
        <v>0</v>
      </c>
      <c r="BE76">
        <v>0</v>
      </c>
      <c r="BF76">
        <v>0</v>
      </c>
      <c r="BG76">
        <v>0</v>
      </c>
      <c r="BH76">
        <v>0</v>
      </c>
      <c r="BI76">
        <v>0</v>
      </c>
      <c r="BJ76">
        <v>347</v>
      </c>
      <c r="BK76">
        <v>0</v>
      </c>
      <c r="BL76">
        <v>0</v>
      </c>
      <c r="BM76">
        <v>0</v>
      </c>
      <c r="BN76">
        <v>3764901</v>
      </c>
      <c r="BO76">
        <v>0</v>
      </c>
      <c r="BP76">
        <v>0</v>
      </c>
      <c r="BQ76">
        <v>21193</v>
      </c>
      <c r="BR76">
        <v>0</v>
      </c>
      <c r="BS76">
        <v>0</v>
      </c>
      <c r="BT76">
        <v>0</v>
      </c>
      <c r="BU76">
        <v>0</v>
      </c>
      <c r="BV76">
        <v>0</v>
      </c>
      <c r="BW76">
        <v>0</v>
      </c>
      <c r="BX76">
        <v>0</v>
      </c>
      <c r="BY76">
        <v>0</v>
      </c>
      <c r="BZ76">
        <v>0</v>
      </c>
      <c r="CA76">
        <v>0</v>
      </c>
      <c r="CB76">
        <v>0</v>
      </c>
      <c r="CC76">
        <v>0</v>
      </c>
      <c r="CD76">
        <v>0</v>
      </c>
      <c r="CE76">
        <v>0</v>
      </c>
      <c r="CF76">
        <v>0</v>
      </c>
      <c r="CG76">
        <v>418464</v>
      </c>
      <c r="CH76">
        <v>418464</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3152654</v>
      </c>
      <c r="DG76">
        <v>-3815</v>
      </c>
      <c r="DH76">
        <v>0</v>
      </c>
      <c r="DI76">
        <v>-3519</v>
      </c>
      <c r="DJ76">
        <v>0</v>
      </c>
      <c r="DK76">
        <v>0</v>
      </c>
      <c r="DL76">
        <v>0</v>
      </c>
      <c r="DM76">
        <v>0</v>
      </c>
      <c r="DN76">
        <v>-245</v>
      </c>
      <c r="DO76">
        <v>-51</v>
      </c>
      <c r="DP76">
        <v>2669354</v>
      </c>
      <c r="DQ76">
        <v>2669354</v>
      </c>
      <c r="DR76">
        <v>0</v>
      </c>
      <c r="DS76">
        <v>71279</v>
      </c>
      <c r="DT76">
        <v>74909</v>
      </c>
      <c r="DU76">
        <v>-3630</v>
      </c>
      <c r="DV76">
        <v>451</v>
      </c>
      <c r="DW76">
        <v>415385</v>
      </c>
      <c r="DX76">
        <v>416342</v>
      </c>
      <c r="DY76">
        <v>0</v>
      </c>
      <c r="DZ76">
        <v>280378</v>
      </c>
      <c r="EA76">
        <v>0</v>
      </c>
      <c r="EB76">
        <v>0</v>
      </c>
      <c r="EC76">
        <v>0</v>
      </c>
      <c r="ED76">
        <v>18756</v>
      </c>
      <c r="EE76">
        <v>110415</v>
      </c>
      <c r="EF76">
        <v>6793</v>
      </c>
      <c r="EG76">
        <v>-957</v>
      </c>
      <c r="EH76">
        <v>0</v>
      </c>
      <c r="EI76">
        <v>-381</v>
      </c>
      <c r="EJ76">
        <v>0</v>
      </c>
      <c r="EK76">
        <v>0</v>
      </c>
      <c r="EL76">
        <v>0</v>
      </c>
      <c r="EM76">
        <v>-558</v>
      </c>
      <c r="EN76">
        <v>-18</v>
      </c>
      <c r="EO76">
        <v>0</v>
      </c>
      <c r="EP76">
        <v>3516431</v>
      </c>
      <c r="EQ76">
        <v>3496122</v>
      </c>
      <c r="ER76">
        <v>0</v>
      </c>
      <c r="ES76">
        <v>0</v>
      </c>
      <c r="ET76">
        <v>0</v>
      </c>
      <c r="EU76">
        <v>0</v>
      </c>
      <c r="EV76">
        <v>9366</v>
      </c>
      <c r="EW76">
        <v>0</v>
      </c>
      <c r="EX76">
        <v>115154</v>
      </c>
      <c r="EY76">
        <v>0</v>
      </c>
      <c r="EZ76">
        <v>0</v>
      </c>
      <c r="FA76">
        <v>0</v>
      </c>
      <c r="FB76">
        <v>0</v>
      </c>
      <c r="FC76">
        <v>0</v>
      </c>
      <c r="FD76">
        <v>0</v>
      </c>
      <c r="FE76">
        <v>0</v>
      </c>
      <c r="FF76">
        <v>362952</v>
      </c>
      <c r="FG76">
        <v>0</v>
      </c>
      <c r="FH76">
        <v>2977391</v>
      </c>
      <c r="FI76">
        <v>31259</v>
      </c>
      <c r="FJ76">
        <v>0</v>
      </c>
      <c r="FK76">
        <v>0</v>
      </c>
      <c r="FL76">
        <v>0</v>
      </c>
      <c r="FM76">
        <v>0</v>
      </c>
      <c r="FN76">
        <v>18547</v>
      </c>
      <c r="FO76">
        <v>1762</v>
      </c>
      <c r="FP76">
        <v>1745</v>
      </c>
      <c r="FQ76">
        <v>0</v>
      </c>
      <c r="FR76">
        <v>17</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row>
    <row r="77" spans="1:200" x14ac:dyDescent="0.25">
      <c r="A77" t="s">
        <v>365</v>
      </c>
      <c r="B77">
        <v>91669706</v>
      </c>
      <c r="C77">
        <v>91669706</v>
      </c>
      <c r="D77">
        <v>90400067</v>
      </c>
      <c r="E77">
        <v>53257099</v>
      </c>
      <c r="F77">
        <v>22484688</v>
      </c>
      <c r="G77">
        <v>22087173</v>
      </c>
      <c r="H77">
        <v>2186597</v>
      </c>
      <c r="I77">
        <v>0</v>
      </c>
      <c r="J77">
        <v>94</v>
      </c>
      <c r="K77">
        <v>1641825</v>
      </c>
      <c r="L77">
        <v>17515202</v>
      </c>
      <c r="M77">
        <v>1424</v>
      </c>
      <c r="N77">
        <v>725118</v>
      </c>
      <c r="O77">
        <v>0</v>
      </c>
      <c r="P77">
        <v>16913</v>
      </c>
      <c r="Q77">
        <v>0</v>
      </c>
      <c r="R77">
        <v>0</v>
      </c>
      <c r="S77">
        <v>276343</v>
      </c>
      <c r="T77">
        <v>0</v>
      </c>
      <c r="U77">
        <v>0</v>
      </c>
      <c r="V77">
        <v>0</v>
      </c>
      <c r="W77">
        <v>1156</v>
      </c>
      <c r="X77">
        <v>24504</v>
      </c>
      <c r="Y77">
        <v>13853</v>
      </c>
      <c r="Z77">
        <v>0</v>
      </c>
      <c r="AA77">
        <v>1196</v>
      </c>
      <c r="AB77">
        <v>1250</v>
      </c>
      <c r="AC77">
        <v>79213</v>
      </c>
      <c r="AD77">
        <v>0</v>
      </c>
      <c r="AE77">
        <v>30772411</v>
      </c>
      <c r="AF77">
        <v>27363724</v>
      </c>
      <c r="AG77">
        <v>244907</v>
      </c>
      <c r="AH77">
        <v>430847</v>
      </c>
      <c r="AI77">
        <v>8</v>
      </c>
      <c r="AJ77">
        <v>0</v>
      </c>
      <c r="AK77">
        <v>1204</v>
      </c>
      <c r="AL77">
        <v>1544573</v>
      </c>
      <c r="AM77">
        <v>0</v>
      </c>
      <c r="AN77">
        <v>0</v>
      </c>
      <c r="AO77">
        <v>0</v>
      </c>
      <c r="AP77">
        <v>-53</v>
      </c>
      <c r="AQ77">
        <v>417531</v>
      </c>
      <c r="AR77">
        <v>28116750</v>
      </c>
      <c r="AS77">
        <v>24738736</v>
      </c>
      <c r="AT77">
        <v>3378014</v>
      </c>
      <c r="AU77">
        <v>13265</v>
      </c>
      <c r="AV77">
        <v>13265</v>
      </c>
      <c r="AW77">
        <v>0</v>
      </c>
      <c r="AX77">
        <v>0</v>
      </c>
      <c r="AY77">
        <v>0</v>
      </c>
      <c r="AZ77">
        <v>0</v>
      </c>
      <c r="BA77">
        <v>0</v>
      </c>
      <c r="BB77">
        <v>0</v>
      </c>
      <c r="BC77">
        <v>1759</v>
      </c>
      <c r="BD77">
        <v>0</v>
      </c>
      <c r="BE77">
        <v>0</v>
      </c>
      <c r="BF77">
        <v>0</v>
      </c>
      <c r="BG77">
        <v>0</v>
      </c>
      <c r="BH77">
        <v>0</v>
      </c>
      <c r="BI77">
        <v>0</v>
      </c>
      <c r="BJ77">
        <v>237</v>
      </c>
      <c r="BK77">
        <v>0</v>
      </c>
      <c r="BL77">
        <v>979</v>
      </c>
      <c r="BM77">
        <v>91</v>
      </c>
      <c r="BN77">
        <v>2463990</v>
      </c>
      <c r="BO77">
        <v>893432</v>
      </c>
      <c r="BP77">
        <v>0</v>
      </c>
      <c r="BQ77">
        <v>10216</v>
      </c>
      <c r="BR77">
        <v>0</v>
      </c>
      <c r="BS77">
        <v>0</v>
      </c>
      <c r="BT77">
        <v>0</v>
      </c>
      <c r="BU77">
        <v>-5955</v>
      </c>
      <c r="BV77">
        <v>0</v>
      </c>
      <c r="BW77">
        <v>0</v>
      </c>
      <c r="BX77">
        <v>0</v>
      </c>
      <c r="BY77">
        <v>0</v>
      </c>
      <c r="BZ77">
        <v>0</v>
      </c>
      <c r="CA77">
        <v>0</v>
      </c>
      <c r="CB77">
        <v>0</v>
      </c>
      <c r="CC77">
        <v>0</v>
      </c>
      <c r="CD77">
        <v>0</v>
      </c>
      <c r="CE77">
        <v>0</v>
      </c>
      <c r="CF77">
        <v>0</v>
      </c>
      <c r="CG77">
        <v>1277653</v>
      </c>
      <c r="CH77">
        <v>1276323</v>
      </c>
      <c r="CI77">
        <v>1330</v>
      </c>
      <c r="CJ77">
        <v>0</v>
      </c>
      <c r="CK77">
        <v>0</v>
      </c>
      <c r="CL77">
        <v>0</v>
      </c>
      <c r="CM77">
        <v>0</v>
      </c>
      <c r="CN77">
        <v>0</v>
      </c>
      <c r="CO77">
        <v>0</v>
      </c>
      <c r="CP77">
        <v>0</v>
      </c>
      <c r="CQ77">
        <v>0</v>
      </c>
      <c r="CR77">
        <v>831</v>
      </c>
      <c r="CS77">
        <v>0</v>
      </c>
      <c r="CT77">
        <v>499</v>
      </c>
      <c r="CU77">
        <v>0</v>
      </c>
      <c r="CV77">
        <v>0</v>
      </c>
      <c r="CW77">
        <v>0</v>
      </c>
      <c r="CX77">
        <v>0</v>
      </c>
      <c r="CY77">
        <v>0</v>
      </c>
      <c r="CZ77">
        <v>0</v>
      </c>
      <c r="DA77">
        <v>0</v>
      </c>
      <c r="DB77">
        <v>0</v>
      </c>
      <c r="DC77">
        <v>0</v>
      </c>
      <c r="DD77">
        <v>0</v>
      </c>
      <c r="DE77">
        <v>0</v>
      </c>
      <c r="DF77">
        <v>6462308</v>
      </c>
      <c r="DG77">
        <v>-45605</v>
      </c>
      <c r="DH77">
        <v>0</v>
      </c>
      <c r="DI77">
        <v>-36786</v>
      </c>
      <c r="DJ77">
        <v>0</v>
      </c>
      <c r="DK77">
        <v>0</v>
      </c>
      <c r="DL77">
        <v>-1261</v>
      </c>
      <c r="DM77">
        <v>0</v>
      </c>
      <c r="DN77">
        <v>-5569</v>
      </c>
      <c r="DO77">
        <v>-1989</v>
      </c>
      <c r="DP77">
        <v>5029309</v>
      </c>
      <c r="DQ77">
        <v>4783767</v>
      </c>
      <c r="DR77">
        <v>245542</v>
      </c>
      <c r="DS77">
        <v>453304</v>
      </c>
      <c r="DT77">
        <v>461791</v>
      </c>
      <c r="DU77">
        <v>-8487</v>
      </c>
      <c r="DV77">
        <v>25805</v>
      </c>
      <c r="DW77">
        <v>999495</v>
      </c>
      <c r="DX77">
        <v>1004265</v>
      </c>
      <c r="DY77">
        <v>0</v>
      </c>
      <c r="DZ77">
        <v>740385</v>
      </c>
      <c r="EA77">
        <v>16338</v>
      </c>
      <c r="EB77">
        <v>0</v>
      </c>
      <c r="EC77">
        <v>0</v>
      </c>
      <c r="ED77">
        <v>0</v>
      </c>
      <c r="EE77">
        <v>208279</v>
      </c>
      <c r="EF77">
        <v>39263</v>
      </c>
      <c r="EG77">
        <v>-4770</v>
      </c>
      <c r="EH77">
        <v>0</v>
      </c>
      <c r="EI77">
        <v>-2731</v>
      </c>
      <c r="EJ77">
        <v>0</v>
      </c>
      <c r="EK77">
        <v>0</v>
      </c>
      <c r="EL77">
        <v>0</v>
      </c>
      <c r="EM77">
        <v>-1685</v>
      </c>
      <c r="EN77">
        <v>-161</v>
      </c>
      <c r="EO77">
        <v>-193</v>
      </c>
      <c r="EP77">
        <v>1286257</v>
      </c>
      <c r="EQ77">
        <v>1243375</v>
      </c>
      <c r="ER77">
        <v>0</v>
      </c>
      <c r="ES77">
        <v>0</v>
      </c>
      <c r="ET77">
        <v>0</v>
      </c>
      <c r="EU77">
        <v>0</v>
      </c>
      <c r="EV77">
        <v>64460</v>
      </c>
      <c r="EW77">
        <v>0</v>
      </c>
      <c r="EX77">
        <v>0</v>
      </c>
      <c r="EY77">
        <v>0</v>
      </c>
      <c r="EZ77">
        <v>0</v>
      </c>
      <c r="FA77">
        <v>0</v>
      </c>
      <c r="FB77">
        <v>0</v>
      </c>
      <c r="FC77">
        <v>0</v>
      </c>
      <c r="FD77">
        <v>0</v>
      </c>
      <c r="FE77">
        <v>0</v>
      </c>
      <c r="FF77">
        <v>88367</v>
      </c>
      <c r="FG77">
        <v>0</v>
      </c>
      <c r="FH77">
        <v>1416</v>
      </c>
      <c r="FI77">
        <v>1089132</v>
      </c>
      <c r="FJ77">
        <v>0</v>
      </c>
      <c r="FK77">
        <v>0</v>
      </c>
      <c r="FL77">
        <v>0</v>
      </c>
      <c r="FM77">
        <v>0</v>
      </c>
      <c r="FN77">
        <v>40862</v>
      </c>
      <c r="FO77">
        <v>2020</v>
      </c>
      <c r="FP77">
        <v>666</v>
      </c>
      <c r="FQ77">
        <v>0</v>
      </c>
      <c r="FR77">
        <v>1354</v>
      </c>
      <c r="FS77">
        <v>0</v>
      </c>
      <c r="FT77">
        <v>0</v>
      </c>
      <c r="FU77">
        <v>0</v>
      </c>
      <c r="FV77">
        <v>0</v>
      </c>
      <c r="FW77">
        <v>0</v>
      </c>
      <c r="FX77">
        <v>0</v>
      </c>
      <c r="FY77">
        <v>0</v>
      </c>
      <c r="FZ77">
        <v>0</v>
      </c>
      <c r="GA77">
        <v>0</v>
      </c>
      <c r="GB77">
        <v>0</v>
      </c>
      <c r="GC77">
        <v>0</v>
      </c>
      <c r="GD77">
        <v>0</v>
      </c>
      <c r="GE77">
        <v>0</v>
      </c>
      <c r="GF77">
        <v>0</v>
      </c>
      <c r="GG77">
        <v>0</v>
      </c>
      <c r="GH77">
        <v>0</v>
      </c>
      <c r="GI77">
        <v>0</v>
      </c>
      <c r="GJ77">
        <v>0</v>
      </c>
      <c r="GK77">
        <v>0</v>
      </c>
      <c r="GL77">
        <v>0</v>
      </c>
      <c r="GM77">
        <v>0</v>
      </c>
      <c r="GN77">
        <v>0</v>
      </c>
      <c r="GO77">
        <v>0</v>
      </c>
      <c r="GP77">
        <v>0</v>
      </c>
      <c r="GQ77">
        <v>0</v>
      </c>
      <c r="GR77">
        <v>0</v>
      </c>
    </row>
    <row r="78" spans="1:200" x14ac:dyDescent="0.25">
      <c r="A78" t="s">
        <v>366</v>
      </c>
      <c r="B78">
        <v>507373702</v>
      </c>
      <c r="C78">
        <v>507373702</v>
      </c>
      <c r="D78">
        <v>505345540</v>
      </c>
      <c r="E78">
        <v>247359287</v>
      </c>
      <c r="F78">
        <v>159226560</v>
      </c>
      <c r="G78">
        <v>155890282</v>
      </c>
      <c r="H78">
        <v>12101948</v>
      </c>
      <c r="I78">
        <v>0</v>
      </c>
      <c r="J78">
        <v>0</v>
      </c>
      <c r="K78">
        <v>13939521</v>
      </c>
      <c r="L78">
        <v>74244363</v>
      </c>
      <c r="M78">
        <v>9900641</v>
      </c>
      <c r="N78">
        <v>45461884</v>
      </c>
      <c r="O78">
        <v>39388</v>
      </c>
      <c r="P78">
        <v>202537</v>
      </c>
      <c r="Q78">
        <v>0</v>
      </c>
      <c r="R78">
        <v>0</v>
      </c>
      <c r="S78">
        <v>2407905</v>
      </c>
      <c r="T78">
        <v>0</v>
      </c>
      <c r="U78">
        <v>0</v>
      </c>
      <c r="V78">
        <v>0</v>
      </c>
      <c r="W78">
        <v>228933</v>
      </c>
      <c r="X78">
        <v>139289</v>
      </c>
      <c r="Y78">
        <v>491270</v>
      </c>
      <c r="Z78">
        <v>0</v>
      </c>
      <c r="AA78">
        <v>4564</v>
      </c>
      <c r="AB78">
        <v>61228</v>
      </c>
      <c r="AC78">
        <v>3089</v>
      </c>
      <c r="AD78">
        <v>0</v>
      </c>
      <c r="AE78">
        <v>88132727</v>
      </c>
      <c r="AF78">
        <v>78949617</v>
      </c>
      <c r="AG78">
        <v>322133</v>
      </c>
      <c r="AH78">
        <v>1136779</v>
      </c>
      <c r="AI78">
        <v>26</v>
      </c>
      <c r="AJ78">
        <v>0</v>
      </c>
      <c r="AK78">
        <v>2617</v>
      </c>
      <c r="AL78">
        <v>4791814</v>
      </c>
      <c r="AM78">
        <v>68</v>
      </c>
      <c r="AN78">
        <v>650</v>
      </c>
      <c r="AO78">
        <v>0</v>
      </c>
      <c r="AP78">
        <v>-1421</v>
      </c>
      <c r="AQ78">
        <v>728227</v>
      </c>
      <c r="AR78">
        <v>75501721</v>
      </c>
      <c r="AS78">
        <v>58626497</v>
      </c>
      <c r="AT78">
        <v>16875224</v>
      </c>
      <c r="AU78">
        <v>7936</v>
      </c>
      <c r="AV78">
        <v>7936</v>
      </c>
      <c r="AW78">
        <v>0</v>
      </c>
      <c r="AX78">
        <v>0</v>
      </c>
      <c r="AY78">
        <v>0</v>
      </c>
      <c r="AZ78">
        <v>0</v>
      </c>
      <c r="BA78">
        <v>0</v>
      </c>
      <c r="BB78">
        <v>0</v>
      </c>
      <c r="BC78">
        <v>0</v>
      </c>
      <c r="BD78">
        <v>0</v>
      </c>
      <c r="BE78">
        <v>0</v>
      </c>
      <c r="BF78">
        <v>38</v>
      </c>
      <c r="BG78">
        <v>6952713</v>
      </c>
      <c r="BH78">
        <v>-3809</v>
      </c>
      <c r="BI78">
        <v>0</v>
      </c>
      <c r="BJ78">
        <v>9894831</v>
      </c>
      <c r="BK78">
        <v>0</v>
      </c>
      <c r="BL78">
        <v>0</v>
      </c>
      <c r="BM78">
        <v>0</v>
      </c>
      <c r="BN78">
        <v>483073</v>
      </c>
      <c r="BO78">
        <v>609364</v>
      </c>
      <c r="BP78">
        <v>0</v>
      </c>
      <c r="BQ78">
        <v>1613</v>
      </c>
      <c r="BR78">
        <v>0</v>
      </c>
      <c r="BS78">
        <v>0</v>
      </c>
      <c r="BT78">
        <v>0</v>
      </c>
      <c r="BU78">
        <v>-1731243</v>
      </c>
      <c r="BV78">
        <v>0</v>
      </c>
      <c r="BW78">
        <v>881051</v>
      </c>
      <c r="BX78">
        <v>0</v>
      </c>
      <c r="BY78">
        <v>0</v>
      </c>
      <c r="BZ78">
        <v>0</v>
      </c>
      <c r="CA78">
        <v>0</v>
      </c>
      <c r="CB78">
        <v>0</v>
      </c>
      <c r="CC78">
        <v>-220343</v>
      </c>
      <c r="CD78">
        <v>0</v>
      </c>
      <c r="CE78">
        <v>0</v>
      </c>
      <c r="CF78">
        <v>0</v>
      </c>
      <c r="CG78">
        <v>1176207</v>
      </c>
      <c r="CH78">
        <v>1174242</v>
      </c>
      <c r="CI78">
        <v>1965</v>
      </c>
      <c r="CJ78">
        <v>0</v>
      </c>
      <c r="CK78">
        <v>0</v>
      </c>
      <c r="CL78">
        <v>0</v>
      </c>
      <c r="CM78">
        <v>0</v>
      </c>
      <c r="CN78">
        <v>0</v>
      </c>
      <c r="CO78">
        <v>0</v>
      </c>
      <c r="CP78">
        <v>0</v>
      </c>
      <c r="CQ78">
        <v>0</v>
      </c>
      <c r="CR78">
        <v>895</v>
      </c>
      <c r="CS78">
        <v>0</v>
      </c>
      <c r="CT78">
        <v>1070</v>
      </c>
      <c r="CU78">
        <v>0</v>
      </c>
      <c r="CV78">
        <v>0</v>
      </c>
      <c r="CW78">
        <v>0</v>
      </c>
      <c r="CX78">
        <v>0</v>
      </c>
      <c r="CY78">
        <v>0</v>
      </c>
      <c r="CZ78">
        <v>0</v>
      </c>
      <c r="DA78">
        <v>0</v>
      </c>
      <c r="DB78">
        <v>0</v>
      </c>
      <c r="DC78">
        <v>0</v>
      </c>
      <c r="DD78">
        <v>0</v>
      </c>
      <c r="DE78">
        <v>0</v>
      </c>
      <c r="DF78">
        <v>26242878</v>
      </c>
      <c r="DG78">
        <v>-11922</v>
      </c>
      <c r="DH78">
        <v>0</v>
      </c>
      <c r="DI78">
        <v>-10231</v>
      </c>
      <c r="DJ78">
        <v>0</v>
      </c>
      <c r="DK78">
        <v>0</v>
      </c>
      <c r="DL78">
        <v>-15</v>
      </c>
      <c r="DM78">
        <v>-5</v>
      </c>
      <c r="DN78">
        <v>-1079</v>
      </c>
      <c r="DO78">
        <v>-592</v>
      </c>
      <c r="DP78">
        <v>24429910</v>
      </c>
      <c r="DQ78">
        <v>24429169</v>
      </c>
      <c r="DR78">
        <v>741</v>
      </c>
      <c r="DS78">
        <v>733734</v>
      </c>
      <c r="DT78">
        <v>749308</v>
      </c>
      <c r="DU78">
        <v>-15574</v>
      </c>
      <c r="DV78">
        <v>2583</v>
      </c>
      <c r="DW78">
        <v>1088573</v>
      </c>
      <c r="DX78">
        <v>1100343</v>
      </c>
      <c r="DY78">
        <v>0</v>
      </c>
      <c r="DZ78">
        <v>849444</v>
      </c>
      <c r="EA78">
        <v>11669</v>
      </c>
      <c r="EB78">
        <v>0</v>
      </c>
      <c r="EC78">
        <v>0</v>
      </c>
      <c r="ED78">
        <v>5315</v>
      </c>
      <c r="EE78">
        <v>158832</v>
      </c>
      <c r="EF78">
        <v>75083</v>
      </c>
      <c r="EG78">
        <v>-11770</v>
      </c>
      <c r="EH78">
        <v>0</v>
      </c>
      <c r="EI78">
        <v>-2688</v>
      </c>
      <c r="EJ78">
        <v>0</v>
      </c>
      <c r="EK78">
        <v>0</v>
      </c>
      <c r="EL78">
        <v>0</v>
      </c>
      <c r="EM78">
        <v>-8022</v>
      </c>
      <c r="EN78">
        <v>-737</v>
      </c>
      <c r="EO78">
        <v>-323</v>
      </c>
      <c r="EP78">
        <v>155065447</v>
      </c>
      <c r="EQ78">
        <v>120329663</v>
      </c>
      <c r="ER78">
        <v>68202151</v>
      </c>
      <c r="ES78">
        <v>67182173</v>
      </c>
      <c r="ET78">
        <v>753865</v>
      </c>
      <c r="EU78">
        <v>266113</v>
      </c>
      <c r="EV78">
        <v>472891</v>
      </c>
      <c r="EW78">
        <v>0</v>
      </c>
      <c r="EX78">
        <v>0</v>
      </c>
      <c r="EY78">
        <v>0</v>
      </c>
      <c r="EZ78">
        <v>36612828</v>
      </c>
      <c r="FA78">
        <v>0</v>
      </c>
      <c r="FB78">
        <v>0</v>
      </c>
      <c r="FC78">
        <v>0</v>
      </c>
      <c r="FD78">
        <v>0</v>
      </c>
      <c r="FE78">
        <v>0</v>
      </c>
      <c r="FF78">
        <v>11286134</v>
      </c>
      <c r="FG78">
        <v>0</v>
      </c>
      <c r="FH78">
        <v>920307</v>
      </c>
      <c r="FI78">
        <v>2835352</v>
      </c>
      <c r="FJ78">
        <v>0</v>
      </c>
      <c r="FK78">
        <v>0</v>
      </c>
      <c r="FL78">
        <v>0</v>
      </c>
      <c r="FM78">
        <v>0</v>
      </c>
      <c r="FN78">
        <v>142521</v>
      </c>
      <c r="FO78">
        <v>5574</v>
      </c>
      <c r="FP78">
        <v>4488</v>
      </c>
      <c r="FQ78">
        <v>0</v>
      </c>
      <c r="FR78">
        <v>1086</v>
      </c>
      <c r="FS78">
        <v>34587689</v>
      </c>
      <c r="FT78">
        <v>8948324</v>
      </c>
      <c r="FU78">
        <v>25639365</v>
      </c>
      <c r="FV78">
        <v>0</v>
      </c>
      <c r="FW78">
        <v>0</v>
      </c>
      <c r="FX78">
        <v>0</v>
      </c>
      <c r="FY78">
        <v>0</v>
      </c>
      <c r="FZ78">
        <v>0</v>
      </c>
      <c r="GA78">
        <v>0</v>
      </c>
      <c r="GB78">
        <v>0</v>
      </c>
      <c r="GC78">
        <v>0</v>
      </c>
      <c r="GD78">
        <v>0</v>
      </c>
      <c r="GE78">
        <v>0</v>
      </c>
      <c r="GF78">
        <v>0</v>
      </c>
      <c r="GG78">
        <v>0</v>
      </c>
      <c r="GH78">
        <v>0</v>
      </c>
      <c r="GI78">
        <v>0</v>
      </c>
      <c r="GJ78">
        <v>0</v>
      </c>
      <c r="GK78">
        <v>0</v>
      </c>
      <c r="GL78">
        <v>0</v>
      </c>
      <c r="GM78">
        <v>0</v>
      </c>
      <c r="GN78">
        <v>0</v>
      </c>
      <c r="GO78">
        <v>0</v>
      </c>
      <c r="GP78">
        <v>0</v>
      </c>
      <c r="GQ78">
        <v>0</v>
      </c>
      <c r="GR78">
        <v>0</v>
      </c>
    </row>
    <row r="79" spans="1:200" x14ac:dyDescent="0.25">
      <c r="A79" t="s">
        <v>367</v>
      </c>
      <c r="B79">
        <v>346455161</v>
      </c>
      <c r="C79">
        <v>346455161</v>
      </c>
      <c r="D79">
        <v>345236161</v>
      </c>
      <c r="E79">
        <v>139653589</v>
      </c>
      <c r="F79">
        <v>72130861</v>
      </c>
      <c r="G79">
        <v>70548684</v>
      </c>
      <c r="H79">
        <v>7522330</v>
      </c>
      <c r="I79">
        <v>0</v>
      </c>
      <c r="J79">
        <v>0</v>
      </c>
      <c r="K79">
        <v>2713941</v>
      </c>
      <c r="L79">
        <v>58847509</v>
      </c>
      <c r="M79">
        <v>7</v>
      </c>
      <c r="N79">
        <v>1464326</v>
      </c>
      <c r="O79">
        <v>0</v>
      </c>
      <c r="P79">
        <v>571</v>
      </c>
      <c r="Q79">
        <v>0</v>
      </c>
      <c r="R79">
        <v>0</v>
      </c>
      <c r="S79">
        <v>671732</v>
      </c>
      <c r="T79">
        <v>0</v>
      </c>
      <c r="U79">
        <v>0</v>
      </c>
      <c r="V79">
        <v>0</v>
      </c>
      <c r="W79">
        <v>10534</v>
      </c>
      <c r="X79">
        <v>39219</v>
      </c>
      <c r="Y79">
        <v>853599</v>
      </c>
      <c r="Z79">
        <v>325</v>
      </c>
      <c r="AA79">
        <v>491</v>
      </c>
      <c r="AB79">
        <v>392</v>
      </c>
      <c r="AC79">
        <v>5885</v>
      </c>
      <c r="AD79">
        <v>0</v>
      </c>
      <c r="AE79">
        <v>67522728</v>
      </c>
      <c r="AF79">
        <v>60611118</v>
      </c>
      <c r="AG79">
        <v>348246</v>
      </c>
      <c r="AH79">
        <v>803491</v>
      </c>
      <c r="AI79">
        <v>440</v>
      </c>
      <c r="AJ79">
        <v>0</v>
      </c>
      <c r="AK79">
        <v>2476</v>
      </c>
      <c r="AL79">
        <v>2980980</v>
      </c>
      <c r="AM79">
        <v>650</v>
      </c>
      <c r="AN79">
        <v>0</v>
      </c>
      <c r="AO79">
        <v>4350</v>
      </c>
      <c r="AP79">
        <v>-932</v>
      </c>
      <c r="AQ79">
        <v>640092</v>
      </c>
      <c r="AR79">
        <v>74333462</v>
      </c>
      <c r="AS79">
        <v>58980854</v>
      </c>
      <c r="AT79">
        <v>15352608</v>
      </c>
      <c r="AU79">
        <v>-5377</v>
      </c>
      <c r="AV79">
        <v>697</v>
      </c>
      <c r="AW79">
        <v>-6074</v>
      </c>
      <c r="AX79">
        <v>0</v>
      </c>
      <c r="AY79">
        <v>0</v>
      </c>
      <c r="AZ79">
        <v>0</v>
      </c>
      <c r="BA79">
        <v>0</v>
      </c>
      <c r="BB79">
        <v>0</v>
      </c>
      <c r="BC79">
        <v>0</v>
      </c>
      <c r="BD79">
        <v>0</v>
      </c>
      <c r="BE79">
        <v>0</v>
      </c>
      <c r="BF79">
        <v>17319</v>
      </c>
      <c r="BG79">
        <v>5401239</v>
      </c>
      <c r="BH79">
        <v>138</v>
      </c>
      <c r="BI79">
        <v>0</v>
      </c>
      <c r="BJ79">
        <v>7134161</v>
      </c>
      <c r="BK79">
        <v>95824</v>
      </c>
      <c r="BL79">
        <v>0</v>
      </c>
      <c r="BM79">
        <v>0</v>
      </c>
      <c r="BN79">
        <v>1617333</v>
      </c>
      <c r="BO79">
        <v>0</v>
      </c>
      <c r="BP79">
        <v>0</v>
      </c>
      <c r="BQ79">
        <v>2137</v>
      </c>
      <c r="BR79">
        <v>0</v>
      </c>
      <c r="BS79">
        <v>0</v>
      </c>
      <c r="BT79">
        <v>0</v>
      </c>
      <c r="BU79">
        <v>-559810</v>
      </c>
      <c r="BV79">
        <v>0</v>
      </c>
      <c r="BW79">
        <v>1649644</v>
      </c>
      <c r="BX79">
        <v>0</v>
      </c>
      <c r="BY79">
        <v>0</v>
      </c>
      <c r="BZ79">
        <v>0</v>
      </c>
      <c r="CA79">
        <v>0</v>
      </c>
      <c r="CB79">
        <v>0</v>
      </c>
      <c r="CC79">
        <v>0</v>
      </c>
      <c r="CD79">
        <v>0</v>
      </c>
      <c r="CE79">
        <v>0</v>
      </c>
      <c r="CF79">
        <v>0</v>
      </c>
      <c r="CG79">
        <v>362985</v>
      </c>
      <c r="CH79">
        <v>362378</v>
      </c>
      <c r="CI79">
        <v>607</v>
      </c>
      <c r="CJ79">
        <v>0</v>
      </c>
      <c r="CK79">
        <v>0</v>
      </c>
      <c r="CL79">
        <v>0</v>
      </c>
      <c r="CM79">
        <v>0</v>
      </c>
      <c r="CN79">
        <v>0</v>
      </c>
      <c r="CO79">
        <v>0</v>
      </c>
      <c r="CP79">
        <v>0</v>
      </c>
      <c r="CQ79">
        <v>0</v>
      </c>
      <c r="CR79">
        <v>597</v>
      </c>
      <c r="CS79">
        <v>0</v>
      </c>
      <c r="CT79">
        <v>10</v>
      </c>
      <c r="CU79">
        <v>0</v>
      </c>
      <c r="CV79">
        <v>0</v>
      </c>
      <c r="CW79">
        <v>0</v>
      </c>
      <c r="CX79">
        <v>0</v>
      </c>
      <c r="CY79">
        <v>0</v>
      </c>
      <c r="CZ79">
        <v>0</v>
      </c>
      <c r="DA79">
        <v>0</v>
      </c>
      <c r="DB79">
        <v>0</v>
      </c>
      <c r="DC79">
        <v>0</v>
      </c>
      <c r="DD79">
        <v>0</v>
      </c>
      <c r="DE79">
        <v>0</v>
      </c>
      <c r="DF79">
        <v>20456612</v>
      </c>
      <c r="DG79">
        <v>-12175</v>
      </c>
      <c r="DH79">
        <v>0</v>
      </c>
      <c r="DI79">
        <v>-7109</v>
      </c>
      <c r="DJ79">
        <v>0</v>
      </c>
      <c r="DK79">
        <v>0</v>
      </c>
      <c r="DL79">
        <v>0</v>
      </c>
      <c r="DM79">
        <v>-1</v>
      </c>
      <c r="DN79">
        <v>-2023</v>
      </c>
      <c r="DO79">
        <v>-3042</v>
      </c>
      <c r="DP79">
        <v>17941156</v>
      </c>
      <c r="DQ79">
        <v>17544092</v>
      </c>
      <c r="DR79">
        <v>397064</v>
      </c>
      <c r="DS79">
        <v>686249</v>
      </c>
      <c r="DT79">
        <v>706205</v>
      </c>
      <c r="DU79">
        <v>-19956</v>
      </c>
      <c r="DV79">
        <v>0</v>
      </c>
      <c r="DW79">
        <v>1841382</v>
      </c>
      <c r="DX79">
        <v>1847137</v>
      </c>
      <c r="DY79">
        <v>0</v>
      </c>
      <c r="DZ79">
        <v>1346132</v>
      </c>
      <c r="EA79">
        <v>0</v>
      </c>
      <c r="EB79">
        <v>0</v>
      </c>
      <c r="EC79">
        <v>0</v>
      </c>
      <c r="ED79">
        <v>5042</v>
      </c>
      <c r="EE79">
        <v>223365</v>
      </c>
      <c r="EF79">
        <v>272598</v>
      </c>
      <c r="EG79">
        <v>-5755</v>
      </c>
      <c r="EH79">
        <v>0</v>
      </c>
      <c r="EI79">
        <v>-3590</v>
      </c>
      <c r="EJ79">
        <v>0</v>
      </c>
      <c r="EK79">
        <v>0</v>
      </c>
      <c r="EL79">
        <v>0</v>
      </c>
      <c r="EM79">
        <v>-1192</v>
      </c>
      <c r="EN79">
        <v>-973</v>
      </c>
      <c r="EO79">
        <v>0</v>
      </c>
      <c r="EP79">
        <v>110429513</v>
      </c>
      <c r="EQ79">
        <v>98610368</v>
      </c>
      <c r="ER79">
        <v>94473142</v>
      </c>
      <c r="ES79">
        <v>90991421</v>
      </c>
      <c r="ET79">
        <v>135293</v>
      </c>
      <c r="EU79">
        <v>3346428</v>
      </c>
      <c r="EV79">
        <v>369517</v>
      </c>
      <c r="EW79">
        <v>0</v>
      </c>
      <c r="EX79">
        <v>347926</v>
      </c>
      <c r="EY79">
        <v>0</v>
      </c>
      <c r="EZ79">
        <v>0</v>
      </c>
      <c r="FA79">
        <v>0</v>
      </c>
      <c r="FB79">
        <v>0</v>
      </c>
      <c r="FC79">
        <v>0</v>
      </c>
      <c r="FD79">
        <v>0</v>
      </c>
      <c r="FE79">
        <v>0</v>
      </c>
      <c r="FF79">
        <v>2466570</v>
      </c>
      <c r="FG79">
        <v>0</v>
      </c>
      <c r="FH79">
        <v>840005</v>
      </c>
      <c r="FI79">
        <v>113208</v>
      </c>
      <c r="FJ79">
        <v>0</v>
      </c>
      <c r="FK79">
        <v>0</v>
      </c>
      <c r="FL79">
        <v>0</v>
      </c>
      <c r="FM79">
        <v>0</v>
      </c>
      <c r="FN79">
        <v>94858</v>
      </c>
      <c r="FO79">
        <v>5546</v>
      </c>
      <c r="FP79">
        <v>5372</v>
      </c>
      <c r="FQ79">
        <v>-14</v>
      </c>
      <c r="FR79">
        <v>188</v>
      </c>
      <c r="FS79">
        <v>11718741</v>
      </c>
      <c r="FT79">
        <v>6997533</v>
      </c>
      <c r="FU79">
        <v>518900</v>
      </c>
      <c r="FV79">
        <v>0</v>
      </c>
      <c r="FW79">
        <v>0</v>
      </c>
      <c r="FX79">
        <v>0</v>
      </c>
      <c r="FY79">
        <v>4202308</v>
      </c>
      <c r="FZ79">
        <v>0</v>
      </c>
      <c r="GA79">
        <v>0</v>
      </c>
      <c r="GB79">
        <v>0</v>
      </c>
      <c r="GC79">
        <v>0</v>
      </c>
      <c r="GD79">
        <v>0</v>
      </c>
      <c r="GE79">
        <v>0</v>
      </c>
      <c r="GF79">
        <v>0</v>
      </c>
      <c r="GG79">
        <v>0</v>
      </c>
      <c r="GH79">
        <v>0</v>
      </c>
      <c r="GI79">
        <v>0</v>
      </c>
      <c r="GJ79">
        <v>0</v>
      </c>
      <c r="GK79">
        <v>0</v>
      </c>
      <c r="GL79">
        <v>0</v>
      </c>
      <c r="GM79">
        <v>0</v>
      </c>
      <c r="GN79">
        <v>0</v>
      </c>
      <c r="GO79">
        <v>0</v>
      </c>
      <c r="GP79">
        <v>0</v>
      </c>
      <c r="GQ79">
        <v>0</v>
      </c>
      <c r="GR79">
        <v>0</v>
      </c>
    </row>
    <row r="80" spans="1:200" x14ac:dyDescent="0.25">
      <c r="A80" t="s">
        <v>368</v>
      </c>
      <c r="B80">
        <v>216622446</v>
      </c>
      <c r="C80">
        <v>216622446</v>
      </c>
      <c r="D80">
        <v>214812704</v>
      </c>
      <c r="E80">
        <v>164744145</v>
      </c>
      <c r="F80">
        <v>104321736</v>
      </c>
      <c r="G80">
        <v>101394593</v>
      </c>
      <c r="H80">
        <v>28514032</v>
      </c>
      <c r="I80">
        <v>0</v>
      </c>
      <c r="J80">
        <v>0</v>
      </c>
      <c r="K80">
        <v>465939</v>
      </c>
      <c r="L80">
        <v>71629577</v>
      </c>
      <c r="M80">
        <v>96</v>
      </c>
      <c r="N80">
        <v>784934</v>
      </c>
      <c r="O80">
        <v>0</v>
      </c>
      <c r="P80">
        <v>15</v>
      </c>
      <c r="Q80">
        <v>101</v>
      </c>
      <c r="R80">
        <v>0</v>
      </c>
      <c r="S80">
        <v>0</v>
      </c>
      <c r="T80">
        <v>0</v>
      </c>
      <c r="U80">
        <v>44</v>
      </c>
      <c r="V80">
        <v>0</v>
      </c>
      <c r="W80">
        <v>165530</v>
      </c>
      <c r="X80">
        <v>2621203</v>
      </c>
      <c r="Y80">
        <v>130124</v>
      </c>
      <c r="Z80">
        <v>0</v>
      </c>
      <c r="AA80">
        <v>3864</v>
      </c>
      <c r="AB80">
        <v>0</v>
      </c>
      <c r="AC80">
        <v>6277</v>
      </c>
      <c r="AD80">
        <v>0</v>
      </c>
      <c r="AE80">
        <v>60422409</v>
      </c>
      <c r="AF80">
        <v>52530386</v>
      </c>
      <c r="AG80">
        <v>191358</v>
      </c>
      <c r="AH80">
        <v>749936</v>
      </c>
      <c r="AI80">
        <v>1320</v>
      </c>
      <c r="AJ80">
        <v>0</v>
      </c>
      <c r="AK80">
        <v>955</v>
      </c>
      <c r="AL80">
        <v>4282024</v>
      </c>
      <c r="AM80">
        <v>1300</v>
      </c>
      <c r="AN80">
        <v>7407</v>
      </c>
      <c r="AO80">
        <v>8700</v>
      </c>
      <c r="AP80">
        <v>-689</v>
      </c>
      <c r="AQ80">
        <v>573478</v>
      </c>
      <c r="AR80">
        <v>-1965508</v>
      </c>
      <c r="AS80">
        <v>33989</v>
      </c>
      <c r="AT80">
        <v>-1999497</v>
      </c>
      <c r="AU80">
        <v>-8209</v>
      </c>
      <c r="AV80">
        <v>-2992</v>
      </c>
      <c r="AW80">
        <v>-5217</v>
      </c>
      <c r="AX80">
        <v>0</v>
      </c>
      <c r="AY80">
        <v>3341438</v>
      </c>
      <c r="AZ80">
        <v>22870</v>
      </c>
      <c r="BA80">
        <v>0</v>
      </c>
      <c r="BB80">
        <v>0</v>
      </c>
      <c r="BC80">
        <v>0</v>
      </c>
      <c r="BD80">
        <v>0</v>
      </c>
      <c r="BE80">
        <v>0</v>
      </c>
      <c r="BF80">
        <v>14</v>
      </c>
      <c r="BG80">
        <v>3832834</v>
      </c>
      <c r="BH80">
        <v>0</v>
      </c>
      <c r="BI80">
        <v>0</v>
      </c>
      <c r="BJ80">
        <v>101</v>
      </c>
      <c r="BK80">
        <v>0</v>
      </c>
      <c r="BL80">
        <v>0</v>
      </c>
      <c r="BM80">
        <v>0</v>
      </c>
      <c r="BN80">
        <v>371925</v>
      </c>
      <c r="BO80">
        <v>1908094</v>
      </c>
      <c r="BP80">
        <v>0</v>
      </c>
      <c r="BQ80">
        <v>674</v>
      </c>
      <c r="BR80">
        <v>0</v>
      </c>
      <c r="BS80">
        <v>0</v>
      </c>
      <c r="BT80">
        <v>-582751</v>
      </c>
      <c r="BU80">
        <v>4336</v>
      </c>
      <c r="BV80">
        <v>0</v>
      </c>
      <c r="BW80">
        <v>0</v>
      </c>
      <c r="BX80">
        <v>0</v>
      </c>
      <c r="BY80">
        <v>0</v>
      </c>
      <c r="BZ80">
        <v>0</v>
      </c>
      <c r="CA80">
        <v>0</v>
      </c>
      <c r="CB80">
        <v>0</v>
      </c>
      <c r="CC80">
        <v>-10890823</v>
      </c>
      <c r="CD80">
        <v>0</v>
      </c>
      <c r="CE80">
        <v>0</v>
      </c>
      <c r="CF80">
        <v>0</v>
      </c>
      <c r="CG80">
        <v>3704320</v>
      </c>
      <c r="CH80">
        <v>3698710</v>
      </c>
      <c r="CI80">
        <v>5610</v>
      </c>
      <c r="CJ80">
        <v>0</v>
      </c>
      <c r="CK80">
        <v>0</v>
      </c>
      <c r="CL80">
        <v>0</v>
      </c>
      <c r="CM80">
        <v>0</v>
      </c>
      <c r="CN80">
        <v>5</v>
      </c>
      <c r="CO80">
        <v>0</v>
      </c>
      <c r="CP80">
        <v>0</v>
      </c>
      <c r="CQ80">
        <v>0</v>
      </c>
      <c r="CR80">
        <v>4019</v>
      </c>
      <c r="CS80">
        <v>0</v>
      </c>
      <c r="CT80">
        <v>1586</v>
      </c>
      <c r="CU80">
        <v>0</v>
      </c>
      <c r="CV80">
        <v>0</v>
      </c>
      <c r="CW80">
        <v>0</v>
      </c>
      <c r="CX80">
        <v>0</v>
      </c>
      <c r="CY80">
        <v>0</v>
      </c>
      <c r="CZ80">
        <v>0</v>
      </c>
      <c r="DA80">
        <v>0</v>
      </c>
      <c r="DB80">
        <v>0</v>
      </c>
      <c r="DC80">
        <v>0</v>
      </c>
      <c r="DD80">
        <v>0</v>
      </c>
      <c r="DE80">
        <v>0</v>
      </c>
      <c r="DF80">
        <v>15777971</v>
      </c>
      <c r="DG80">
        <v>-18357</v>
      </c>
      <c r="DH80">
        <v>0</v>
      </c>
      <c r="DI80">
        <v>-16543</v>
      </c>
      <c r="DJ80">
        <v>0</v>
      </c>
      <c r="DK80">
        <v>0</v>
      </c>
      <c r="DL80">
        <v>-1718</v>
      </c>
      <c r="DM80">
        <v>0</v>
      </c>
      <c r="DN80">
        <v>0</v>
      </c>
      <c r="DO80">
        <v>-96</v>
      </c>
      <c r="DP80">
        <v>12117575</v>
      </c>
      <c r="DQ80">
        <v>11950780</v>
      </c>
      <c r="DR80">
        <v>166795</v>
      </c>
      <c r="DS80">
        <v>602594</v>
      </c>
      <c r="DT80">
        <v>611142</v>
      </c>
      <c r="DU80">
        <v>-8548</v>
      </c>
      <c r="DV80">
        <v>1204</v>
      </c>
      <c r="DW80">
        <v>3074955</v>
      </c>
      <c r="DX80">
        <v>3089881</v>
      </c>
      <c r="DY80">
        <v>0</v>
      </c>
      <c r="DZ80">
        <v>2216820</v>
      </c>
      <c r="EA80">
        <v>784984</v>
      </c>
      <c r="EB80">
        <v>0</v>
      </c>
      <c r="EC80">
        <v>0</v>
      </c>
      <c r="ED80">
        <v>0</v>
      </c>
      <c r="EE80">
        <v>477</v>
      </c>
      <c r="EF80">
        <v>87600</v>
      </c>
      <c r="EG80">
        <v>-14926</v>
      </c>
      <c r="EH80">
        <v>0</v>
      </c>
      <c r="EI80">
        <v>-9062</v>
      </c>
      <c r="EJ80">
        <v>0</v>
      </c>
      <c r="EK80">
        <v>0</v>
      </c>
      <c r="EL80">
        <v>0</v>
      </c>
      <c r="EM80">
        <v>0</v>
      </c>
      <c r="EN80">
        <v>-21</v>
      </c>
      <c r="EO80">
        <v>-5843</v>
      </c>
      <c r="EP80">
        <v>32551776</v>
      </c>
      <c r="EQ80">
        <v>32503953</v>
      </c>
      <c r="ER80">
        <v>0</v>
      </c>
      <c r="ES80">
        <v>0</v>
      </c>
      <c r="ET80">
        <v>0</v>
      </c>
      <c r="EU80">
        <v>0</v>
      </c>
      <c r="EV80">
        <v>165773</v>
      </c>
      <c r="EW80">
        <v>0</v>
      </c>
      <c r="EX80">
        <v>824736</v>
      </c>
      <c r="EY80">
        <v>0</v>
      </c>
      <c r="EZ80">
        <v>0</v>
      </c>
      <c r="FA80">
        <v>16047689</v>
      </c>
      <c r="FB80">
        <v>0</v>
      </c>
      <c r="FC80">
        <v>0</v>
      </c>
      <c r="FD80">
        <v>0</v>
      </c>
      <c r="FE80">
        <v>0</v>
      </c>
      <c r="FF80">
        <v>380813</v>
      </c>
      <c r="FG80">
        <v>0</v>
      </c>
      <c r="FH80">
        <v>14635845</v>
      </c>
      <c r="FI80">
        <v>449097</v>
      </c>
      <c r="FJ80">
        <v>0</v>
      </c>
      <c r="FK80">
        <v>0</v>
      </c>
      <c r="FL80">
        <v>0</v>
      </c>
      <c r="FM80">
        <v>0</v>
      </c>
      <c r="FN80">
        <v>46273</v>
      </c>
      <c r="FO80">
        <v>1550</v>
      </c>
      <c r="FP80">
        <v>1497</v>
      </c>
      <c r="FQ80">
        <v>0</v>
      </c>
      <c r="FR80">
        <v>53</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row>
    <row r="81" spans="1:200" x14ac:dyDescent="0.25">
      <c r="A81" t="s">
        <v>369</v>
      </c>
      <c r="B81">
        <v>228875836</v>
      </c>
      <c r="C81">
        <v>228875565</v>
      </c>
      <c r="D81">
        <v>226498375</v>
      </c>
      <c r="E81">
        <v>146345076</v>
      </c>
      <c r="F81">
        <v>72895426</v>
      </c>
      <c r="G81">
        <v>64587045</v>
      </c>
      <c r="H81">
        <v>8298143</v>
      </c>
      <c r="I81">
        <v>0</v>
      </c>
      <c r="J81">
        <v>0</v>
      </c>
      <c r="K81">
        <v>819347</v>
      </c>
      <c r="L81">
        <v>55157212</v>
      </c>
      <c r="M81">
        <v>250</v>
      </c>
      <c r="N81">
        <v>311759</v>
      </c>
      <c r="O81">
        <v>39</v>
      </c>
      <c r="P81">
        <v>295</v>
      </c>
      <c r="Q81">
        <v>0</v>
      </c>
      <c r="R81">
        <v>30</v>
      </c>
      <c r="S81">
        <v>0</v>
      </c>
      <c r="T81">
        <v>0</v>
      </c>
      <c r="U81">
        <v>0</v>
      </c>
      <c r="V81">
        <v>32</v>
      </c>
      <c r="W81">
        <v>312342</v>
      </c>
      <c r="X81">
        <v>636273</v>
      </c>
      <c r="Y81">
        <v>6763702</v>
      </c>
      <c r="Z81">
        <v>5694</v>
      </c>
      <c r="AA81">
        <v>207299</v>
      </c>
      <c r="AB81">
        <v>262316</v>
      </c>
      <c r="AC81">
        <v>120693</v>
      </c>
      <c r="AD81">
        <v>0</v>
      </c>
      <c r="AE81">
        <v>73449650</v>
      </c>
      <c r="AF81">
        <v>59192717</v>
      </c>
      <c r="AG81">
        <v>450969</v>
      </c>
      <c r="AH81">
        <v>1344916</v>
      </c>
      <c r="AI81">
        <v>836</v>
      </c>
      <c r="AJ81">
        <v>0</v>
      </c>
      <c r="AK81">
        <v>1460</v>
      </c>
      <c r="AL81">
        <v>5524265</v>
      </c>
      <c r="AM81">
        <v>1950</v>
      </c>
      <c r="AN81">
        <v>0</v>
      </c>
      <c r="AO81">
        <v>13050</v>
      </c>
      <c r="AP81">
        <v>874</v>
      </c>
      <c r="AQ81">
        <v>1508981</v>
      </c>
      <c r="AR81">
        <v>55763903</v>
      </c>
      <c r="AS81">
        <v>55667009</v>
      </c>
      <c r="AT81">
        <v>96894</v>
      </c>
      <c r="AU81">
        <v>160239</v>
      </c>
      <c r="AV81">
        <v>166828</v>
      </c>
      <c r="AW81">
        <v>-6589</v>
      </c>
      <c r="AX81">
        <v>0</v>
      </c>
      <c r="AY81">
        <v>0</v>
      </c>
      <c r="AZ81">
        <v>0</v>
      </c>
      <c r="BA81">
        <v>0</v>
      </c>
      <c r="BB81">
        <v>0</v>
      </c>
      <c r="BC81">
        <v>0</v>
      </c>
      <c r="BD81">
        <v>0</v>
      </c>
      <c r="BE81">
        <v>0</v>
      </c>
      <c r="BF81">
        <v>1179</v>
      </c>
      <c r="BG81">
        <v>0</v>
      </c>
      <c r="BH81">
        <v>597</v>
      </c>
      <c r="BI81">
        <v>12</v>
      </c>
      <c r="BJ81">
        <v>1579345</v>
      </c>
      <c r="BK81">
        <v>0</v>
      </c>
      <c r="BL81">
        <v>0</v>
      </c>
      <c r="BM81">
        <v>0</v>
      </c>
      <c r="BN81">
        <v>6290854</v>
      </c>
      <c r="BO81">
        <v>1108202</v>
      </c>
      <c r="BP81">
        <v>0</v>
      </c>
      <c r="BQ81">
        <v>26908</v>
      </c>
      <c r="BR81">
        <v>0</v>
      </c>
      <c r="BS81">
        <v>0</v>
      </c>
      <c r="BT81">
        <v>0</v>
      </c>
      <c r="BU81">
        <v>-5505806</v>
      </c>
      <c r="BV81">
        <v>0</v>
      </c>
      <c r="BW81">
        <v>0</v>
      </c>
      <c r="BX81">
        <v>0</v>
      </c>
      <c r="BY81">
        <v>0</v>
      </c>
      <c r="BZ81">
        <v>0</v>
      </c>
      <c r="CA81">
        <v>0</v>
      </c>
      <c r="CB81">
        <v>0</v>
      </c>
      <c r="CC81">
        <v>-3564636</v>
      </c>
      <c r="CD81">
        <v>0</v>
      </c>
      <c r="CE81">
        <v>0</v>
      </c>
      <c r="CF81">
        <v>0</v>
      </c>
      <c r="CG81">
        <v>5997072</v>
      </c>
      <c r="CH81">
        <v>5990850</v>
      </c>
      <c r="CI81">
        <v>6222</v>
      </c>
      <c r="CJ81">
        <v>0</v>
      </c>
      <c r="CK81">
        <v>0</v>
      </c>
      <c r="CL81">
        <v>0</v>
      </c>
      <c r="CM81">
        <v>0</v>
      </c>
      <c r="CN81">
        <v>0</v>
      </c>
      <c r="CO81">
        <v>0</v>
      </c>
      <c r="CP81">
        <v>0</v>
      </c>
      <c r="CQ81">
        <v>0</v>
      </c>
      <c r="CR81">
        <v>2115</v>
      </c>
      <c r="CS81">
        <v>0</v>
      </c>
      <c r="CT81">
        <v>3934</v>
      </c>
      <c r="CU81">
        <v>173</v>
      </c>
      <c r="CV81">
        <v>0</v>
      </c>
      <c r="CW81">
        <v>0</v>
      </c>
      <c r="CX81">
        <v>0</v>
      </c>
      <c r="CY81">
        <v>0</v>
      </c>
      <c r="CZ81">
        <v>0</v>
      </c>
      <c r="DA81">
        <v>0</v>
      </c>
      <c r="DB81">
        <v>0</v>
      </c>
      <c r="DC81">
        <v>0</v>
      </c>
      <c r="DD81">
        <v>0</v>
      </c>
      <c r="DE81">
        <v>0</v>
      </c>
      <c r="DF81">
        <v>14809470</v>
      </c>
      <c r="DG81">
        <v>-22545</v>
      </c>
      <c r="DH81">
        <v>0</v>
      </c>
      <c r="DI81">
        <v>-19753</v>
      </c>
      <c r="DJ81">
        <v>0</v>
      </c>
      <c r="DK81">
        <v>0</v>
      </c>
      <c r="DL81">
        <v>0</v>
      </c>
      <c r="DM81">
        <v>0</v>
      </c>
      <c r="DN81">
        <v>-1559</v>
      </c>
      <c r="DO81">
        <v>-1233</v>
      </c>
      <c r="DP81">
        <v>11942558</v>
      </c>
      <c r="DQ81">
        <v>11676901</v>
      </c>
      <c r="DR81">
        <v>265657</v>
      </c>
      <c r="DS81">
        <v>597718</v>
      </c>
      <c r="DT81">
        <v>658731</v>
      </c>
      <c r="DU81">
        <v>-61013</v>
      </c>
      <c r="DV81">
        <v>1855</v>
      </c>
      <c r="DW81">
        <v>2289884</v>
      </c>
      <c r="DX81">
        <v>2294877</v>
      </c>
      <c r="DY81">
        <v>0</v>
      </c>
      <c r="DZ81">
        <v>1734358</v>
      </c>
      <c r="EA81">
        <v>0</v>
      </c>
      <c r="EB81">
        <v>0</v>
      </c>
      <c r="EC81">
        <v>0</v>
      </c>
      <c r="ED81">
        <v>0</v>
      </c>
      <c r="EE81">
        <v>401174</v>
      </c>
      <c r="EF81">
        <v>159345</v>
      </c>
      <c r="EG81">
        <v>-4993</v>
      </c>
      <c r="EH81">
        <v>0</v>
      </c>
      <c r="EI81">
        <v>-2910</v>
      </c>
      <c r="EJ81">
        <v>0</v>
      </c>
      <c r="EK81">
        <v>0</v>
      </c>
      <c r="EL81">
        <v>0</v>
      </c>
      <c r="EM81">
        <v>-619</v>
      </c>
      <c r="EN81">
        <v>-1464</v>
      </c>
      <c r="EO81">
        <v>0</v>
      </c>
      <c r="EP81">
        <v>3582862</v>
      </c>
      <c r="EQ81">
        <v>3552758</v>
      </c>
      <c r="ER81">
        <v>30522</v>
      </c>
      <c r="ES81">
        <v>30522</v>
      </c>
      <c r="ET81">
        <v>0</v>
      </c>
      <c r="EU81">
        <v>0</v>
      </c>
      <c r="EV81">
        <v>197689</v>
      </c>
      <c r="EW81">
        <v>0</v>
      </c>
      <c r="EX81">
        <v>0</v>
      </c>
      <c r="EY81">
        <v>0</v>
      </c>
      <c r="EZ81">
        <v>0</v>
      </c>
      <c r="FA81">
        <v>0</v>
      </c>
      <c r="FB81">
        <v>0</v>
      </c>
      <c r="FC81">
        <v>0</v>
      </c>
      <c r="FD81">
        <v>0</v>
      </c>
      <c r="FE81">
        <v>0</v>
      </c>
      <c r="FF81">
        <v>20629</v>
      </c>
      <c r="FG81">
        <v>0</v>
      </c>
      <c r="FH81">
        <v>3303918</v>
      </c>
      <c r="FI81">
        <v>0</v>
      </c>
      <c r="FJ81">
        <v>0</v>
      </c>
      <c r="FK81">
        <v>0</v>
      </c>
      <c r="FL81">
        <v>0</v>
      </c>
      <c r="FM81">
        <v>0</v>
      </c>
      <c r="FN81">
        <v>28188</v>
      </c>
      <c r="FO81">
        <v>1916</v>
      </c>
      <c r="FP81">
        <v>546</v>
      </c>
      <c r="FQ81">
        <v>0</v>
      </c>
      <c r="FR81">
        <v>1370</v>
      </c>
      <c r="FS81">
        <v>0</v>
      </c>
      <c r="FT81">
        <v>0</v>
      </c>
      <c r="FU81">
        <v>0</v>
      </c>
      <c r="FV81">
        <v>0</v>
      </c>
      <c r="FW81">
        <v>0</v>
      </c>
      <c r="FX81">
        <v>0</v>
      </c>
      <c r="FY81">
        <v>0</v>
      </c>
      <c r="FZ81">
        <v>-8</v>
      </c>
      <c r="GA81">
        <v>0</v>
      </c>
      <c r="GB81">
        <v>0</v>
      </c>
      <c r="GC81">
        <v>0</v>
      </c>
      <c r="GD81">
        <v>0</v>
      </c>
      <c r="GE81">
        <v>0</v>
      </c>
      <c r="GF81">
        <v>0</v>
      </c>
      <c r="GG81">
        <v>0</v>
      </c>
      <c r="GH81">
        <v>0</v>
      </c>
      <c r="GI81">
        <v>0</v>
      </c>
      <c r="GJ81">
        <v>0</v>
      </c>
      <c r="GK81">
        <v>0</v>
      </c>
      <c r="GL81">
        <v>0</v>
      </c>
      <c r="GM81">
        <v>0</v>
      </c>
      <c r="GN81">
        <v>0</v>
      </c>
      <c r="GO81">
        <v>0</v>
      </c>
      <c r="GP81">
        <v>0</v>
      </c>
      <c r="GQ81">
        <v>0</v>
      </c>
      <c r="GR81">
        <v>0</v>
      </c>
    </row>
    <row r="82" spans="1:200" x14ac:dyDescent="0.25">
      <c r="A82" t="s">
        <v>370</v>
      </c>
      <c r="B82">
        <v>184634964</v>
      </c>
      <c r="C82">
        <v>184634957</v>
      </c>
      <c r="D82">
        <v>183629392</v>
      </c>
      <c r="E82">
        <v>56695263</v>
      </c>
      <c r="F82">
        <v>23180129</v>
      </c>
      <c r="G82">
        <v>22812946</v>
      </c>
      <c r="H82">
        <v>1757040</v>
      </c>
      <c r="I82">
        <v>0</v>
      </c>
      <c r="J82">
        <v>0</v>
      </c>
      <c r="K82">
        <v>1017983</v>
      </c>
      <c r="L82">
        <v>18405445</v>
      </c>
      <c r="M82">
        <v>0</v>
      </c>
      <c r="N82">
        <v>1631657</v>
      </c>
      <c r="O82">
        <v>402</v>
      </c>
      <c r="P82">
        <v>419</v>
      </c>
      <c r="Q82">
        <v>0</v>
      </c>
      <c r="R82">
        <v>0</v>
      </c>
      <c r="S82">
        <v>281099</v>
      </c>
      <c r="T82">
        <v>2279</v>
      </c>
      <c r="U82">
        <v>0</v>
      </c>
      <c r="V82">
        <v>0</v>
      </c>
      <c r="W82">
        <v>18771</v>
      </c>
      <c r="X82">
        <v>52147</v>
      </c>
      <c r="Y82">
        <v>0</v>
      </c>
      <c r="Z82">
        <v>1</v>
      </c>
      <c r="AA82">
        <v>9026</v>
      </c>
      <c r="AB82">
        <v>0</v>
      </c>
      <c r="AC82">
        <v>3860</v>
      </c>
      <c r="AD82">
        <v>0</v>
      </c>
      <c r="AE82">
        <v>33515134</v>
      </c>
      <c r="AF82">
        <v>29919290</v>
      </c>
      <c r="AG82">
        <v>268244</v>
      </c>
      <c r="AH82">
        <v>599162</v>
      </c>
      <c r="AI82">
        <v>650</v>
      </c>
      <c r="AJ82">
        <v>13</v>
      </c>
      <c r="AK82">
        <v>1525</v>
      </c>
      <c r="AL82">
        <v>1838390</v>
      </c>
      <c r="AM82">
        <v>650</v>
      </c>
      <c r="AN82">
        <v>0</v>
      </c>
      <c r="AO82">
        <v>4350</v>
      </c>
      <c r="AP82">
        <v>-814</v>
      </c>
      <c r="AQ82">
        <v>440132</v>
      </c>
      <c r="AR82">
        <v>117507355</v>
      </c>
      <c r="AS82">
        <v>40301610</v>
      </c>
      <c r="AT82">
        <v>77205745</v>
      </c>
      <c r="AU82">
        <v>0</v>
      </c>
      <c r="AV82">
        <v>0</v>
      </c>
      <c r="AW82">
        <v>0</v>
      </c>
      <c r="AX82">
        <v>0</v>
      </c>
      <c r="AY82">
        <v>0</v>
      </c>
      <c r="AZ82">
        <v>0</v>
      </c>
      <c r="BA82">
        <v>0</v>
      </c>
      <c r="BB82">
        <v>0</v>
      </c>
      <c r="BC82">
        <v>0</v>
      </c>
      <c r="BD82">
        <v>0</v>
      </c>
      <c r="BE82">
        <v>0</v>
      </c>
      <c r="BF82">
        <v>52221</v>
      </c>
      <c r="BG82">
        <v>37292264</v>
      </c>
      <c r="BH82">
        <v>254</v>
      </c>
      <c r="BI82">
        <v>0</v>
      </c>
      <c r="BJ82">
        <v>30549149</v>
      </c>
      <c r="BK82">
        <v>242800</v>
      </c>
      <c r="BL82">
        <v>0</v>
      </c>
      <c r="BM82">
        <v>99</v>
      </c>
      <c r="BN82">
        <v>4795418</v>
      </c>
      <c r="BO82">
        <v>4545488</v>
      </c>
      <c r="BP82">
        <v>0</v>
      </c>
      <c r="BQ82">
        <v>170</v>
      </c>
      <c r="BR82">
        <v>0</v>
      </c>
      <c r="BS82">
        <v>0</v>
      </c>
      <c r="BT82">
        <v>-449950</v>
      </c>
      <c r="BU82">
        <v>-9025</v>
      </c>
      <c r="BV82">
        <v>0</v>
      </c>
      <c r="BW82">
        <v>186857</v>
      </c>
      <c r="BX82">
        <v>0</v>
      </c>
      <c r="BY82">
        <v>0</v>
      </c>
      <c r="BZ82">
        <v>0</v>
      </c>
      <c r="CA82">
        <v>0</v>
      </c>
      <c r="CB82">
        <v>0</v>
      </c>
      <c r="CC82">
        <v>0</v>
      </c>
      <c r="CD82">
        <v>0</v>
      </c>
      <c r="CE82">
        <v>0</v>
      </c>
      <c r="CF82">
        <v>0</v>
      </c>
      <c r="CG82">
        <v>1491461</v>
      </c>
      <c r="CH82">
        <v>1486968</v>
      </c>
      <c r="CI82">
        <v>4493</v>
      </c>
      <c r="CJ82">
        <v>0</v>
      </c>
      <c r="CK82">
        <v>0</v>
      </c>
      <c r="CL82">
        <v>0</v>
      </c>
      <c r="CM82">
        <v>0</v>
      </c>
      <c r="CN82">
        <v>923</v>
      </c>
      <c r="CO82">
        <v>0</v>
      </c>
      <c r="CP82">
        <v>0</v>
      </c>
      <c r="CQ82">
        <v>0</v>
      </c>
      <c r="CR82">
        <v>8</v>
      </c>
      <c r="CS82">
        <v>0</v>
      </c>
      <c r="CT82">
        <v>2747</v>
      </c>
      <c r="CU82">
        <v>815</v>
      </c>
      <c r="CV82">
        <v>0</v>
      </c>
      <c r="CW82">
        <v>0</v>
      </c>
      <c r="CX82">
        <v>0</v>
      </c>
      <c r="CY82">
        <v>0</v>
      </c>
      <c r="CZ82">
        <v>0</v>
      </c>
      <c r="DA82">
        <v>0</v>
      </c>
      <c r="DB82">
        <v>0</v>
      </c>
      <c r="DC82">
        <v>0</v>
      </c>
      <c r="DD82">
        <v>0</v>
      </c>
      <c r="DE82">
        <v>0</v>
      </c>
      <c r="DF82">
        <v>7857431</v>
      </c>
      <c r="DG82">
        <v>-3226</v>
      </c>
      <c r="DH82">
        <v>0</v>
      </c>
      <c r="DI82">
        <v>-2856</v>
      </c>
      <c r="DJ82">
        <v>0</v>
      </c>
      <c r="DK82">
        <v>0</v>
      </c>
      <c r="DL82">
        <v>0</v>
      </c>
      <c r="DM82">
        <v>0</v>
      </c>
      <c r="DN82">
        <v>-231</v>
      </c>
      <c r="DO82">
        <v>-139</v>
      </c>
      <c r="DP82">
        <v>6490182</v>
      </c>
      <c r="DQ82">
        <v>6369930</v>
      </c>
      <c r="DR82">
        <v>120252</v>
      </c>
      <c r="DS82">
        <v>260746</v>
      </c>
      <c r="DT82">
        <v>269853</v>
      </c>
      <c r="DU82">
        <v>-9107</v>
      </c>
      <c r="DV82">
        <v>1092</v>
      </c>
      <c r="DW82">
        <v>1108637</v>
      </c>
      <c r="DX82">
        <v>1112190</v>
      </c>
      <c r="DY82">
        <v>0</v>
      </c>
      <c r="DZ82">
        <v>945251</v>
      </c>
      <c r="EA82">
        <v>0</v>
      </c>
      <c r="EB82">
        <v>0</v>
      </c>
      <c r="EC82">
        <v>0</v>
      </c>
      <c r="ED82">
        <v>0</v>
      </c>
      <c r="EE82">
        <v>144639</v>
      </c>
      <c r="EF82">
        <v>22300</v>
      </c>
      <c r="EG82">
        <v>-3553</v>
      </c>
      <c r="EH82">
        <v>0</v>
      </c>
      <c r="EI82">
        <v>-1584</v>
      </c>
      <c r="EJ82">
        <v>0</v>
      </c>
      <c r="EK82">
        <v>0</v>
      </c>
      <c r="EL82">
        <v>0</v>
      </c>
      <c r="EM82">
        <v>-1940</v>
      </c>
      <c r="EN82">
        <v>-29</v>
      </c>
      <c r="EO82">
        <v>0</v>
      </c>
      <c r="EP82">
        <v>77882</v>
      </c>
      <c r="EQ82">
        <v>9032</v>
      </c>
      <c r="ER82">
        <v>3526</v>
      </c>
      <c r="ES82">
        <v>1725</v>
      </c>
      <c r="ET82">
        <v>1569</v>
      </c>
      <c r="EU82">
        <v>232</v>
      </c>
      <c r="EV82">
        <v>5356</v>
      </c>
      <c r="EW82">
        <v>0</v>
      </c>
      <c r="EX82">
        <v>0</v>
      </c>
      <c r="EY82">
        <v>0</v>
      </c>
      <c r="EZ82">
        <v>0</v>
      </c>
      <c r="FA82">
        <v>0</v>
      </c>
      <c r="FB82">
        <v>0</v>
      </c>
      <c r="FC82">
        <v>0</v>
      </c>
      <c r="FD82">
        <v>0</v>
      </c>
      <c r="FE82">
        <v>0</v>
      </c>
      <c r="FF82">
        <v>150</v>
      </c>
      <c r="FG82">
        <v>0</v>
      </c>
      <c r="FH82">
        <v>0</v>
      </c>
      <c r="FI82">
        <v>0</v>
      </c>
      <c r="FJ82">
        <v>0</v>
      </c>
      <c r="FK82">
        <v>0</v>
      </c>
      <c r="FL82">
        <v>0</v>
      </c>
      <c r="FM82">
        <v>0</v>
      </c>
      <c r="FN82">
        <v>65665</v>
      </c>
      <c r="FO82">
        <v>3185</v>
      </c>
      <c r="FP82">
        <v>2662</v>
      </c>
      <c r="FQ82">
        <v>0</v>
      </c>
      <c r="FR82">
        <v>523</v>
      </c>
      <c r="FS82">
        <v>0</v>
      </c>
      <c r="FT82">
        <v>0</v>
      </c>
      <c r="FU82">
        <v>0</v>
      </c>
      <c r="FV82">
        <v>0</v>
      </c>
      <c r="FW82">
        <v>0</v>
      </c>
      <c r="FX82">
        <v>0</v>
      </c>
      <c r="FY82">
        <v>0</v>
      </c>
      <c r="FZ82">
        <v>0</v>
      </c>
      <c r="GA82">
        <v>0</v>
      </c>
      <c r="GB82">
        <v>0</v>
      </c>
      <c r="GC82">
        <v>0</v>
      </c>
      <c r="GD82">
        <v>0</v>
      </c>
      <c r="GE82">
        <v>0</v>
      </c>
      <c r="GF82">
        <v>0</v>
      </c>
      <c r="GG82">
        <v>0</v>
      </c>
      <c r="GH82">
        <v>0</v>
      </c>
      <c r="GI82">
        <v>0</v>
      </c>
      <c r="GJ82">
        <v>0</v>
      </c>
      <c r="GK82">
        <v>0</v>
      </c>
      <c r="GL82">
        <v>0</v>
      </c>
      <c r="GM82">
        <v>0</v>
      </c>
      <c r="GN82">
        <v>0</v>
      </c>
      <c r="GO82">
        <v>0</v>
      </c>
      <c r="GP82">
        <v>0</v>
      </c>
      <c r="GQ82">
        <v>0</v>
      </c>
      <c r="GR82">
        <v>0</v>
      </c>
    </row>
    <row r="83" spans="1:200" x14ac:dyDescent="0.25">
      <c r="A83" t="s">
        <v>371</v>
      </c>
      <c r="B83">
        <v>172951849</v>
      </c>
      <c r="C83">
        <v>172951849</v>
      </c>
      <c r="D83">
        <v>172381087</v>
      </c>
      <c r="E83">
        <v>39510700</v>
      </c>
      <c r="F83">
        <v>15766913</v>
      </c>
      <c r="G83">
        <v>15299061</v>
      </c>
      <c r="H83">
        <v>1353397</v>
      </c>
      <c r="I83">
        <v>0</v>
      </c>
      <c r="J83">
        <v>0</v>
      </c>
      <c r="K83">
        <v>2030828</v>
      </c>
      <c r="L83">
        <v>9392527</v>
      </c>
      <c r="M83">
        <v>0</v>
      </c>
      <c r="N83">
        <v>2522235</v>
      </c>
      <c r="O83">
        <v>0</v>
      </c>
      <c r="P83">
        <v>74</v>
      </c>
      <c r="Q83">
        <v>0</v>
      </c>
      <c r="R83">
        <v>0</v>
      </c>
      <c r="S83">
        <v>265772</v>
      </c>
      <c r="T83">
        <v>0</v>
      </c>
      <c r="U83">
        <v>0</v>
      </c>
      <c r="V83">
        <v>0</v>
      </c>
      <c r="W83">
        <v>71542</v>
      </c>
      <c r="X83">
        <v>39170</v>
      </c>
      <c r="Y83">
        <v>91099</v>
      </c>
      <c r="Z83">
        <v>0</v>
      </c>
      <c r="AA83">
        <v>0</v>
      </c>
      <c r="AB83">
        <v>0</v>
      </c>
      <c r="AC83">
        <v>269</v>
      </c>
      <c r="AD83">
        <v>0</v>
      </c>
      <c r="AE83">
        <v>23743787</v>
      </c>
      <c r="AF83">
        <v>21608462</v>
      </c>
      <c r="AG83">
        <v>96915</v>
      </c>
      <c r="AH83">
        <v>320319</v>
      </c>
      <c r="AI83">
        <v>0</v>
      </c>
      <c r="AJ83">
        <v>0</v>
      </c>
      <c r="AK83">
        <v>1909</v>
      </c>
      <c r="AL83">
        <v>954396</v>
      </c>
      <c r="AM83">
        <v>0</v>
      </c>
      <c r="AN83">
        <v>0</v>
      </c>
      <c r="AO83">
        <v>0</v>
      </c>
      <c r="AP83">
        <v>-468</v>
      </c>
      <c r="AQ83">
        <v>391849</v>
      </c>
      <c r="AR83">
        <v>38682918</v>
      </c>
      <c r="AS83">
        <v>37171193</v>
      </c>
      <c r="AT83">
        <v>1511725</v>
      </c>
      <c r="AU83">
        <v>0</v>
      </c>
      <c r="AV83">
        <v>0</v>
      </c>
      <c r="AW83">
        <v>0</v>
      </c>
      <c r="AX83">
        <v>0</v>
      </c>
      <c r="AY83">
        <v>0</v>
      </c>
      <c r="AZ83">
        <v>0</v>
      </c>
      <c r="BA83">
        <v>0</v>
      </c>
      <c r="BB83">
        <v>0</v>
      </c>
      <c r="BC83">
        <v>0</v>
      </c>
      <c r="BD83">
        <v>0</v>
      </c>
      <c r="BE83">
        <v>0</v>
      </c>
      <c r="BF83">
        <v>1062</v>
      </c>
      <c r="BG83">
        <v>289979</v>
      </c>
      <c r="BH83">
        <v>6352</v>
      </c>
      <c r="BI83">
        <v>0</v>
      </c>
      <c r="BJ83">
        <v>15678</v>
      </c>
      <c r="BK83">
        <v>0</v>
      </c>
      <c r="BL83">
        <v>178853</v>
      </c>
      <c r="BM83">
        <v>0</v>
      </c>
      <c r="BN83">
        <v>2282531</v>
      </c>
      <c r="BO83">
        <v>185970</v>
      </c>
      <c r="BP83">
        <v>0</v>
      </c>
      <c r="BQ83">
        <v>493</v>
      </c>
      <c r="BR83">
        <v>0</v>
      </c>
      <c r="BS83">
        <v>0</v>
      </c>
      <c r="BT83">
        <v>0</v>
      </c>
      <c r="BU83">
        <v>-5124</v>
      </c>
      <c r="BV83">
        <v>0</v>
      </c>
      <c r="BW83">
        <v>457814</v>
      </c>
      <c r="BX83">
        <v>0</v>
      </c>
      <c r="BY83">
        <v>0</v>
      </c>
      <c r="BZ83">
        <v>0</v>
      </c>
      <c r="CA83">
        <v>0</v>
      </c>
      <c r="CB83">
        <v>0</v>
      </c>
      <c r="CC83">
        <v>-1901883</v>
      </c>
      <c r="CD83">
        <v>0</v>
      </c>
      <c r="CE83">
        <v>0</v>
      </c>
      <c r="CF83">
        <v>0</v>
      </c>
      <c r="CG83">
        <v>263587</v>
      </c>
      <c r="CH83">
        <v>263587</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9196486</v>
      </c>
      <c r="DG83">
        <v>-10136</v>
      </c>
      <c r="DH83">
        <v>0</v>
      </c>
      <c r="DI83">
        <v>-8933</v>
      </c>
      <c r="DJ83">
        <v>0</v>
      </c>
      <c r="DK83">
        <v>0</v>
      </c>
      <c r="DL83">
        <v>0</v>
      </c>
      <c r="DM83">
        <v>0</v>
      </c>
      <c r="DN83">
        <v>-1057</v>
      </c>
      <c r="DO83">
        <v>-146</v>
      </c>
      <c r="DP83">
        <v>7749695</v>
      </c>
      <c r="DQ83">
        <v>7068738</v>
      </c>
      <c r="DR83">
        <v>680957</v>
      </c>
      <c r="DS83">
        <v>235283</v>
      </c>
      <c r="DT83">
        <v>239132</v>
      </c>
      <c r="DU83">
        <v>-3849</v>
      </c>
      <c r="DV83">
        <v>2135</v>
      </c>
      <c r="DW83">
        <v>1219509</v>
      </c>
      <c r="DX83">
        <v>1221675</v>
      </c>
      <c r="DY83">
        <v>0</v>
      </c>
      <c r="DZ83">
        <v>1156896</v>
      </c>
      <c r="EA83">
        <v>0</v>
      </c>
      <c r="EB83">
        <v>0</v>
      </c>
      <c r="EC83">
        <v>0</v>
      </c>
      <c r="ED83">
        <v>473</v>
      </c>
      <c r="EE83">
        <v>50583</v>
      </c>
      <c r="EF83">
        <v>13723</v>
      </c>
      <c r="EG83">
        <v>-2166</v>
      </c>
      <c r="EH83">
        <v>0</v>
      </c>
      <c r="EI83">
        <v>-261</v>
      </c>
      <c r="EJ83">
        <v>0</v>
      </c>
      <c r="EK83">
        <v>0</v>
      </c>
      <c r="EL83">
        <v>0</v>
      </c>
      <c r="EM83">
        <v>-1882</v>
      </c>
      <c r="EN83">
        <v>-23</v>
      </c>
      <c r="EO83">
        <v>0</v>
      </c>
      <c r="EP83">
        <v>84727396</v>
      </c>
      <c r="EQ83">
        <v>77793876</v>
      </c>
      <c r="ER83">
        <v>77721970</v>
      </c>
      <c r="ES83">
        <v>73790118</v>
      </c>
      <c r="ET83">
        <v>2024572</v>
      </c>
      <c r="EU83">
        <v>1907280</v>
      </c>
      <c r="EV83">
        <v>17474</v>
      </c>
      <c r="EW83">
        <v>0</v>
      </c>
      <c r="EX83">
        <v>0</v>
      </c>
      <c r="EY83">
        <v>0</v>
      </c>
      <c r="EZ83">
        <v>0</v>
      </c>
      <c r="FA83">
        <v>0</v>
      </c>
      <c r="FB83">
        <v>0</v>
      </c>
      <c r="FC83">
        <v>0</v>
      </c>
      <c r="FD83">
        <v>0</v>
      </c>
      <c r="FE83">
        <v>0</v>
      </c>
      <c r="FF83">
        <v>99</v>
      </c>
      <c r="FG83">
        <v>0</v>
      </c>
      <c r="FH83">
        <v>0</v>
      </c>
      <c r="FI83">
        <v>54333</v>
      </c>
      <c r="FJ83">
        <v>0</v>
      </c>
      <c r="FK83">
        <v>0</v>
      </c>
      <c r="FL83">
        <v>0</v>
      </c>
      <c r="FM83">
        <v>0</v>
      </c>
      <c r="FN83">
        <v>46974</v>
      </c>
      <c r="FO83">
        <v>2490</v>
      </c>
      <c r="FP83">
        <v>2119</v>
      </c>
      <c r="FQ83">
        <v>6</v>
      </c>
      <c r="FR83">
        <v>365</v>
      </c>
      <c r="FS83">
        <v>6884056</v>
      </c>
      <c r="FT83">
        <v>0</v>
      </c>
      <c r="FU83">
        <v>0</v>
      </c>
      <c r="FV83">
        <v>380541</v>
      </c>
      <c r="FW83">
        <v>0</v>
      </c>
      <c r="FX83">
        <v>0</v>
      </c>
      <c r="FY83">
        <v>6503515</v>
      </c>
      <c r="FZ83">
        <v>0</v>
      </c>
      <c r="GA83">
        <v>0</v>
      </c>
      <c r="GB83">
        <v>0</v>
      </c>
      <c r="GC83">
        <v>0</v>
      </c>
      <c r="GD83">
        <v>0</v>
      </c>
      <c r="GE83">
        <v>0</v>
      </c>
      <c r="GF83">
        <v>0</v>
      </c>
      <c r="GG83">
        <v>0</v>
      </c>
      <c r="GH83">
        <v>0</v>
      </c>
      <c r="GI83">
        <v>0</v>
      </c>
      <c r="GJ83">
        <v>0</v>
      </c>
      <c r="GK83">
        <v>0</v>
      </c>
      <c r="GL83">
        <v>0</v>
      </c>
      <c r="GM83">
        <v>0</v>
      </c>
      <c r="GN83">
        <v>0</v>
      </c>
      <c r="GO83">
        <v>0</v>
      </c>
      <c r="GP83">
        <v>0</v>
      </c>
      <c r="GQ83">
        <v>0</v>
      </c>
      <c r="GR83">
        <v>0</v>
      </c>
    </row>
    <row r="84" spans="1:200" x14ac:dyDescent="0.25">
      <c r="A84" t="s">
        <v>372</v>
      </c>
      <c r="B84">
        <v>917621944</v>
      </c>
      <c r="C84">
        <v>917620279</v>
      </c>
      <c r="D84">
        <v>910386349</v>
      </c>
      <c r="E84">
        <v>659662509</v>
      </c>
      <c r="F84">
        <v>369044921</v>
      </c>
      <c r="G84">
        <v>208255990</v>
      </c>
      <c r="H84">
        <v>21388869</v>
      </c>
      <c r="I84">
        <v>0</v>
      </c>
      <c r="J84">
        <v>0</v>
      </c>
      <c r="K84">
        <v>14391587</v>
      </c>
      <c r="L84">
        <v>160475482</v>
      </c>
      <c r="M84">
        <v>619</v>
      </c>
      <c r="N84">
        <v>11779306</v>
      </c>
      <c r="O84">
        <v>56026</v>
      </c>
      <c r="P84">
        <v>164101</v>
      </c>
      <c r="Q84">
        <v>154206958</v>
      </c>
      <c r="R84">
        <v>10</v>
      </c>
      <c r="S84">
        <v>219869</v>
      </c>
      <c r="T84">
        <v>3111</v>
      </c>
      <c r="U84">
        <v>0</v>
      </c>
      <c r="V84">
        <v>2218</v>
      </c>
      <c r="W84">
        <v>1237703</v>
      </c>
      <c r="X84">
        <v>1075855</v>
      </c>
      <c r="Y84">
        <v>3306491</v>
      </c>
      <c r="Z84">
        <v>96</v>
      </c>
      <c r="AA84">
        <v>488585</v>
      </c>
      <c r="AB84">
        <v>167889</v>
      </c>
      <c r="AC84">
        <v>80146</v>
      </c>
      <c r="AD84">
        <v>0</v>
      </c>
      <c r="AE84">
        <v>290617588</v>
      </c>
      <c r="AF84">
        <v>260905626</v>
      </c>
      <c r="AG84">
        <v>1084240</v>
      </c>
      <c r="AH84">
        <v>3389986</v>
      </c>
      <c r="AI84">
        <v>3183</v>
      </c>
      <c r="AJ84">
        <v>125</v>
      </c>
      <c r="AK84">
        <v>6268</v>
      </c>
      <c r="AL84">
        <v>16806544</v>
      </c>
      <c r="AM84">
        <v>1300</v>
      </c>
      <c r="AN84">
        <v>792</v>
      </c>
      <c r="AO84">
        <v>8700</v>
      </c>
      <c r="AP84">
        <v>-2616</v>
      </c>
      <c r="AQ84">
        <v>1997830</v>
      </c>
      <c r="AR84">
        <v>-48573735</v>
      </c>
      <c r="AS84">
        <v>-71995554</v>
      </c>
      <c r="AT84">
        <v>23421819</v>
      </c>
      <c r="AU84">
        <v>0</v>
      </c>
      <c r="AV84">
        <v>0</v>
      </c>
      <c r="AW84">
        <v>0</v>
      </c>
      <c r="AX84">
        <v>0</v>
      </c>
      <c r="AY84">
        <v>0</v>
      </c>
      <c r="AZ84">
        <v>305376</v>
      </c>
      <c r="BA84">
        <v>0</v>
      </c>
      <c r="BB84">
        <v>0</v>
      </c>
      <c r="BC84">
        <v>0</v>
      </c>
      <c r="BD84">
        <v>0</v>
      </c>
      <c r="BE84">
        <v>3</v>
      </c>
      <c r="BF84">
        <v>0</v>
      </c>
      <c r="BG84">
        <v>9167334</v>
      </c>
      <c r="BH84">
        <v>25079</v>
      </c>
      <c r="BI84">
        <v>44</v>
      </c>
      <c r="BJ84">
        <v>10153912</v>
      </c>
      <c r="BK84">
        <v>0</v>
      </c>
      <c r="BL84">
        <v>0</v>
      </c>
      <c r="BM84">
        <v>0</v>
      </c>
      <c r="BN84">
        <v>4081367</v>
      </c>
      <c r="BO84">
        <v>2474226</v>
      </c>
      <c r="BP84">
        <v>0</v>
      </c>
      <c r="BQ84">
        <v>7020</v>
      </c>
      <c r="BR84">
        <v>0</v>
      </c>
      <c r="BS84">
        <v>0</v>
      </c>
      <c r="BT84">
        <v>-11</v>
      </c>
      <c r="BU84">
        <v>-1729010</v>
      </c>
      <c r="BV84">
        <v>0</v>
      </c>
      <c r="BW84">
        <v>-1063521</v>
      </c>
      <c r="BX84">
        <v>0</v>
      </c>
      <c r="BY84">
        <v>0</v>
      </c>
      <c r="BZ84">
        <v>0</v>
      </c>
      <c r="CA84">
        <v>0</v>
      </c>
      <c r="CB84">
        <v>0</v>
      </c>
      <c r="CC84">
        <v>0</v>
      </c>
      <c r="CD84">
        <v>0</v>
      </c>
      <c r="CE84">
        <v>0</v>
      </c>
      <c r="CF84">
        <v>0</v>
      </c>
      <c r="CG84">
        <v>11127876</v>
      </c>
      <c r="CH84">
        <v>11126890</v>
      </c>
      <c r="CI84">
        <v>986</v>
      </c>
      <c r="CJ84">
        <v>927</v>
      </c>
      <c r="CK84">
        <v>0</v>
      </c>
      <c r="CL84">
        <v>927</v>
      </c>
      <c r="CM84">
        <v>0</v>
      </c>
      <c r="CN84">
        <v>0</v>
      </c>
      <c r="CO84">
        <v>0</v>
      </c>
      <c r="CP84">
        <v>0</v>
      </c>
      <c r="CQ84">
        <v>0</v>
      </c>
      <c r="CR84">
        <v>0</v>
      </c>
      <c r="CS84">
        <v>0</v>
      </c>
      <c r="CT84">
        <v>59</v>
      </c>
      <c r="CU84">
        <v>0</v>
      </c>
      <c r="CV84">
        <v>0</v>
      </c>
      <c r="CW84">
        <v>0</v>
      </c>
      <c r="CX84">
        <v>0</v>
      </c>
      <c r="CY84">
        <v>0</v>
      </c>
      <c r="CZ84">
        <v>0</v>
      </c>
      <c r="DA84">
        <v>0</v>
      </c>
      <c r="DB84">
        <v>0</v>
      </c>
      <c r="DC84">
        <v>0</v>
      </c>
      <c r="DD84">
        <v>0</v>
      </c>
      <c r="DE84">
        <v>0</v>
      </c>
      <c r="DF84">
        <v>96377826</v>
      </c>
      <c r="DG84">
        <v>-67414</v>
      </c>
      <c r="DH84">
        <v>0</v>
      </c>
      <c r="DI84">
        <v>-56794</v>
      </c>
      <c r="DJ84">
        <v>0</v>
      </c>
      <c r="DK84">
        <v>0</v>
      </c>
      <c r="DL84">
        <v>-1988</v>
      </c>
      <c r="DM84">
        <v>-76</v>
      </c>
      <c r="DN84">
        <v>-3926</v>
      </c>
      <c r="DO84">
        <v>-4630</v>
      </c>
      <c r="DP84">
        <v>89762102</v>
      </c>
      <c r="DQ84">
        <v>79432169</v>
      </c>
      <c r="DR84">
        <v>10329933</v>
      </c>
      <c r="DS84">
        <v>2095753</v>
      </c>
      <c r="DT84">
        <v>2181916</v>
      </c>
      <c r="DU84">
        <v>-86163</v>
      </c>
      <c r="DV84">
        <v>67075</v>
      </c>
      <c r="DW84">
        <v>4520310</v>
      </c>
      <c r="DX84">
        <v>4543733</v>
      </c>
      <c r="DY84">
        <v>0</v>
      </c>
      <c r="DZ84">
        <v>3316874</v>
      </c>
      <c r="EA84">
        <v>247150</v>
      </c>
      <c r="EB84">
        <v>0</v>
      </c>
      <c r="EC84">
        <v>0</v>
      </c>
      <c r="ED84">
        <v>58389</v>
      </c>
      <c r="EE84">
        <v>395490</v>
      </c>
      <c r="EF84">
        <v>525830</v>
      </c>
      <c r="EG84">
        <v>-23423</v>
      </c>
      <c r="EH84">
        <v>0</v>
      </c>
      <c r="EI84">
        <v>-13424</v>
      </c>
      <c r="EJ84">
        <v>0</v>
      </c>
      <c r="EK84">
        <v>0</v>
      </c>
      <c r="EL84">
        <v>-502</v>
      </c>
      <c r="EM84">
        <v>-5134</v>
      </c>
      <c r="EN84">
        <v>-3113</v>
      </c>
      <c r="EO84">
        <v>-1250</v>
      </c>
      <c r="EP84">
        <v>191791791</v>
      </c>
      <c r="EQ84">
        <v>135920009</v>
      </c>
      <c r="ER84">
        <v>66185866</v>
      </c>
      <c r="ES84">
        <v>65444844</v>
      </c>
      <c r="ET84">
        <v>323100</v>
      </c>
      <c r="EU84">
        <v>417922</v>
      </c>
      <c r="EV84">
        <v>1379221</v>
      </c>
      <c r="EW84">
        <v>22656270</v>
      </c>
      <c r="EX84">
        <v>439017</v>
      </c>
      <c r="EY84">
        <v>0</v>
      </c>
      <c r="EZ84">
        <v>0</v>
      </c>
      <c r="FA84">
        <v>5274628</v>
      </c>
      <c r="FB84">
        <v>2547</v>
      </c>
      <c r="FC84">
        <v>0</v>
      </c>
      <c r="FD84">
        <v>0</v>
      </c>
      <c r="FE84">
        <v>0</v>
      </c>
      <c r="FF84">
        <v>20881522</v>
      </c>
      <c r="FG84">
        <v>13647560</v>
      </c>
      <c r="FH84">
        <v>3156347</v>
      </c>
      <c r="FI84">
        <v>2297031</v>
      </c>
      <c r="FJ84">
        <v>19094292</v>
      </c>
      <c r="FK84">
        <v>3599316</v>
      </c>
      <c r="FL84">
        <v>15494976</v>
      </c>
      <c r="FM84">
        <v>0</v>
      </c>
      <c r="FN84">
        <v>221747</v>
      </c>
      <c r="FO84">
        <v>9034988</v>
      </c>
      <c r="FP84">
        <v>30847</v>
      </c>
      <c r="FQ84">
        <v>8508389</v>
      </c>
      <c r="FR84">
        <v>495752</v>
      </c>
      <c r="FS84">
        <v>27520755</v>
      </c>
      <c r="FT84">
        <v>3335938</v>
      </c>
      <c r="FU84">
        <v>21450564</v>
      </c>
      <c r="FV84">
        <v>939330</v>
      </c>
      <c r="FW84">
        <v>0</v>
      </c>
      <c r="FX84">
        <v>0</v>
      </c>
      <c r="FY84">
        <v>1794923</v>
      </c>
      <c r="FZ84">
        <v>82</v>
      </c>
      <c r="GA84">
        <v>1</v>
      </c>
      <c r="GB84">
        <v>0</v>
      </c>
      <c r="GC84">
        <v>0</v>
      </c>
      <c r="GD84">
        <v>0</v>
      </c>
      <c r="GE84">
        <v>0</v>
      </c>
      <c r="GF84">
        <v>0</v>
      </c>
      <c r="GG84">
        <v>1</v>
      </c>
      <c r="GH84">
        <v>0</v>
      </c>
      <c r="GI84">
        <v>-2</v>
      </c>
      <c r="GJ84">
        <v>0</v>
      </c>
      <c r="GK84">
        <v>0</v>
      </c>
      <c r="GL84">
        <v>0</v>
      </c>
      <c r="GM84">
        <v>0</v>
      </c>
      <c r="GN84">
        <v>0</v>
      </c>
      <c r="GO84">
        <v>0</v>
      </c>
      <c r="GP84">
        <v>0</v>
      </c>
      <c r="GQ84">
        <v>0</v>
      </c>
      <c r="GR84">
        <v>0</v>
      </c>
    </row>
    <row r="85" spans="1:200" x14ac:dyDescent="0.25">
      <c r="A85" t="s">
        <v>373</v>
      </c>
      <c r="B85">
        <v>38088139</v>
      </c>
      <c r="C85">
        <v>38088139</v>
      </c>
      <c r="D85">
        <v>37878968</v>
      </c>
      <c r="E85">
        <v>31799090</v>
      </c>
      <c r="F85">
        <v>14093079</v>
      </c>
      <c r="G85">
        <v>14035120</v>
      </c>
      <c r="H85">
        <v>1758605</v>
      </c>
      <c r="I85">
        <v>0</v>
      </c>
      <c r="J85">
        <v>0</v>
      </c>
      <c r="K85">
        <v>296900</v>
      </c>
      <c r="L85">
        <v>11805685</v>
      </c>
      <c r="M85">
        <v>0</v>
      </c>
      <c r="N85">
        <v>173930</v>
      </c>
      <c r="O85">
        <v>0</v>
      </c>
      <c r="P85">
        <v>0</v>
      </c>
      <c r="Q85">
        <v>0</v>
      </c>
      <c r="R85">
        <v>0</v>
      </c>
      <c r="S85">
        <v>55680</v>
      </c>
      <c r="T85">
        <v>0</v>
      </c>
      <c r="U85">
        <v>0</v>
      </c>
      <c r="V85">
        <v>0</v>
      </c>
      <c r="W85">
        <v>0</v>
      </c>
      <c r="X85">
        <v>1779</v>
      </c>
      <c r="Y85">
        <v>500</v>
      </c>
      <c r="Z85">
        <v>0</v>
      </c>
      <c r="AA85">
        <v>0</v>
      </c>
      <c r="AB85">
        <v>0</v>
      </c>
      <c r="AC85">
        <v>0</v>
      </c>
      <c r="AD85">
        <v>0</v>
      </c>
      <c r="AE85">
        <v>17706011</v>
      </c>
      <c r="AF85">
        <v>16043934</v>
      </c>
      <c r="AG85">
        <v>91279</v>
      </c>
      <c r="AH85">
        <v>315547</v>
      </c>
      <c r="AI85">
        <v>549</v>
      </c>
      <c r="AJ85">
        <v>50</v>
      </c>
      <c r="AK85">
        <v>-180</v>
      </c>
      <c r="AL85">
        <v>963926</v>
      </c>
      <c r="AM85">
        <v>650</v>
      </c>
      <c r="AN85">
        <v>0</v>
      </c>
      <c r="AO85">
        <v>4350</v>
      </c>
      <c r="AP85">
        <v>17</v>
      </c>
      <c r="AQ85">
        <v>57428</v>
      </c>
      <c r="AR85">
        <v>-847524</v>
      </c>
      <c r="AS85">
        <v>-855689</v>
      </c>
      <c r="AT85">
        <v>8165</v>
      </c>
      <c r="AU85">
        <v>0</v>
      </c>
      <c r="AV85">
        <v>0</v>
      </c>
      <c r="AW85">
        <v>0</v>
      </c>
      <c r="AX85">
        <v>0</v>
      </c>
      <c r="AY85">
        <v>0</v>
      </c>
      <c r="AZ85">
        <v>0</v>
      </c>
      <c r="BA85">
        <v>0</v>
      </c>
      <c r="BB85">
        <v>0</v>
      </c>
      <c r="BC85">
        <v>0</v>
      </c>
      <c r="BD85">
        <v>0</v>
      </c>
      <c r="BE85">
        <v>3</v>
      </c>
      <c r="BF85">
        <v>0</v>
      </c>
      <c r="BG85">
        <v>0</v>
      </c>
      <c r="BH85">
        <v>0</v>
      </c>
      <c r="BI85">
        <v>0</v>
      </c>
      <c r="BJ85">
        <v>0</v>
      </c>
      <c r="BK85">
        <v>0</v>
      </c>
      <c r="BL85">
        <v>0</v>
      </c>
      <c r="BM85">
        <v>0</v>
      </c>
      <c r="BN85">
        <v>11423</v>
      </c>
      <c r="BO85">
        <v>0</v>
      </c>
      <c r="BP85">
        <v>0</v>
      </c>
      <c r="BQ85">
        <v>0</v>
      </c>
      <c r="BR85">
        <v>0</v>
      </c>
      <c r="BS85">
        <v>0</v>
      </c>
      <c r="BT85">
        <v>0</v>
      </c>
      <c r="BU85">
        <v>-3261</v>
      </c>
      <c r="BV85">
        <v>0</v>
      </c>
      <c r="BW85">
        <v>0</v>
      </c>
      <c r="BX85">
        <v>0</v>
      </c>
      <c r="BY85">
        <v>0</v>
      </c>
      <c r="BZ85">
        <v>0</v>
      </c>
      <c r="CA85">
        <v>0</v>
      </c>
      <c r="CB85">
        <v>0</v>
      </c>
      <c r="CC85">
        <v>0</v>
      </c>
      <c r="CD85">
        <v>0</v>
      </c>
      <c r="CE85">
        <v>0</v>
      </c>
      <c r="CF85">
        <v>0</v>
      </c>
      <c r="CG85">
        <v>200933</v>
      </c>
      <c r="CH85">
        <v>200933</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4670691</v>
      </c>
      <c r="DG85">
        <v>-4157</v>
      </c>
      <c r="DH85">
        <v>0</v>
      </c>
      <c r="DI85">
        <v>-3083</v>
      </c>
      <c r="DJ85">
        <v>0</v>
      </c>
      <c r="DK85">
        <v>0</v>
      </c>
      <c r="DL85">
        <v>0</v>
      </c>
      <c r="DM85">
        <v>0</v>
      </c>
      <c r="DN85">
        <v>-612</v>
      </c>
      <c r="DO85">
        <v>-462</v>
      </c>
      <c r="DP85">
        <v>4269629</v>
      </c>
      <c r="DQ85">
        <v>4269629</v>
      </c>
      <c r="DR85">
        <v>0</v>
      </c>
      <c r="DS85">
        <v>77170</v>
      </c>
      <c r="DT85">
        <v>94480</v>
      </c>
      <c r="DU85">
        <v>-17310</v>
      </c>
      <c r="DV85">
        <v>336</v>
      </c>
      <c r="DW85">
        <v>327713</v>
      </c>
      <c r="DX85">
        <v>333621</v>
      </c>
      <c r="DY85">
        <v>0</v>
      </c>
      <c r="DZ85">
        <v>257814</v>
      </c>
      <c r="EA85">
        <v>0</v>
      </c>
      <c r="EB85">
        <v>0</v>
      </c>
      <c r="EC85">
        <v>0</v>
      </c>
      <c r="ED85">
        <v>33</v>
      </c>
      <c r="EE85">
        <v>51231</v>
      </c>
      <c r="EF85">
        <v>24543</v>
      </c>
      <c r="EG85">
        <v>-5908</v>
      </c>
      <c r="EH85">
        <v>0</v>
      </c>
      <c r="EI85">
        <v>-3882</v>
      </c>
      <c r="EJ85">
        <v>0</v>
      </c>
      <c r="EK85">
        <v>0</v>
      </c>
      <c r="EL85">
        <v>0</v>
      </c>
      <c r="EM85">
        <v>-1746</v>
      </c>
      <c r="EN85">
        <v>-280</v>
      </c>
      <c r="EO85">
        <v>0</v>
      </c>
      <c r="EP85">
        <v>2055778</v>
      </c>
      <c r="EQ85">
        <v>2015380</v>
      </c>
      <c r="ER85">
        <v>0</v>
      </c>
      <c r="ES85">
        <v>0</v>
      </c>
      <c r="ET85">
        <v>0</v>
      </c>
      <c r="EU85">
        <v>0</v>
      </c>
      <c r="EV85">
        <v>57839</v>
      </c>
      <c r="EW85">
        <v>0</v>
      </c>
      <c r="EX85">
        <v>0</v>
      </c>
      <c r="EY85">
        <v>0</v>
      </c>
      <c r="EZ85">
        <v>0</v>
      </c>
      <c r="FA85">
        <v>0</v>
      </c>
      <c r="FB85">
        <v>0</v>
      </c>
      <c r="FC85">
        <v>0</v>
      </c>
      <c r="FD85">
        <v>0</v>
      </c>
      <c r="FE85">
        <v>0</v>
      </c>
      <c r="FF85">
        <v>891477</v>
      </c>
      <c r="FG85">
        <v>0</v>
      </c>
      <c r="FH85">
        <v>756745</v>
      </c>
      <c r="FI85">
        <v>309319</v>
      </c>
      <c r="FJ85">
        <v>0</v>
      </c>
      <c r="FK85">
        <v>0</v>
      </c>
      <c r="FL85">
        <v>0</v>
      </c>
      <c r="FM85">
        <v>0</v>
      </c>
      <c r="FN85">
        <v>38511</v>
      </c>
      <c r="FO85">
        <v>1887</v>
      </c>
      <c r="FP85">
        <v>1847</v>
      </c>
      <c r="FQ85">
        <v>0</v>
      </c>
      <c r="FR85">
        <v>40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row>
    <row r="86" spans="1:200" x14ac:dyDescent="0.25">
      <c r="A86" t="s">
        <v>374</v>
      </c>
      <c r="B86">
        <v>238864592</v>
      </c>
      <c r="C86">
        <v>238864592</v>
      </c>
      <c r="D86">
        <v>237949780</v>
      </c>
      <c r="E86">
        <v>109977168</v>
      </c>
      <c r="F86">
        <v>61932905</v>
      </c>
      <c r="G86">
        <v>60945066</v>
      </c>
      <c r="H86">
        <v>4684070</v>
      </c>
      <c r="I86">
        <v>0</v>
      </c>
      <c r="J86">
        <v>0</v>
      </c>
      <c r="K86">
        <v>10551955</v>
      </c>
      <c r="L86">
        <v>38439048</v>
      </c>
      <c r="M86">
        <v>0</v>
      </c>
      <c r="N86">
        <v>7268516</v>
      </c>
      <c r="O86">
        <v>0</v>
      </c>
      <c r="P86">
        <v>1477</v>
      </c>
      <c r="Q86">
        <v>0</v>
      </c>
      <c r="R86">
        <v>0</v>
      </c>
      <c r="S86">
        <v>15763</v>
      </c>
      <c r="T86">
        <v>0</v>
      </c>
      <c r="U86">
        <v>0</v>
      </c>
      <c r="V86">
        <v>0</v>
      </c>
      <c r="W86">
        <v>66849</v>
      </c>
      <c r="X86">
        <v>37626</v>
      </c>
      <c r="Y86">
        <v>696563</v>
      </c>
      <c r="Z86">
        <v>0</v>
      </c>
      <c r="AA86">
        <v>4945</v>
      </c>
      <c r="AB86">
        <v>166093</v>
      </c>
      <c r="AC86">
        <v>0</v>
      </c>
      <c r="AD86">
        <v>0</v>
      </c>
      <c r="AE86">
        <v>48044263</v>
      </c>
      <c r="AF86">
        <v>45274804</v>
      </c>
      <c r="AG86">
        <v>13441</v>
      </c>
      <c r="AH86">
        <v>447309</v>
      </c>
      <c r="AI86">
        <v>375</v>
      </c>
      <c r="AJ86">
        <v>77</v>
      </c>
      <c r="AK86">
        <v>596</v>
      </c>
      <c r="AL86">
        <v>1767399</v>
      </c>
      <c r="AM86">
        <v>0</v>
      </c>
      <c r="AN86">
        <v>0</v>
      </c>
      <c r="AO86">
        <v>0</v>
      </c>
      <c r="AP86">
        <v>-181</v>
      </c>
      <c r="AQ86">
        <v>159998</v>
      </c>
      <c r="AR86">
        <v>-24997255</v>
      </c>
      <c r="AS86">
        <v>-24424733</v>
      </c>
      <c r="AT86">
        <v>-572522</v>
      </c>
      <c r="AU86">
        <v>0</v>
      </c>
      <c r="AV86">
        <v>0</v>
      </c>
      <c r="AW86">
        <v>0</v>
      </c>
      <c r="AX86">
        <v>0</v>
      </c>
      <c r="AY86">
        <v>0</v>
      </c>
      <c r="AZ86">
        <v>0</v>
      </c>
      <c r="BA86">
        <v>0</v>
      </c>
      <c r="BB86">
        <v>0</v>
      </c>
      <c r="BC86">
        <v>0</v>
      </c>
      <c r="BD86">
        <v>0</v>
      </c>
      <c r="BE86">
        <v>0</v>
      </c>
      <c r="BF86">
        <v>0</v>
      </c>
      <c r="BG86">
        <v>-94679</v>
      </c>
      <c r="BH86">
        <v>4206</v>
      </c>
      <c r="BI86">
        <v>0</v>
      </c>
      <c r="BJ86">
        <v>305</v>
      </c>
      <c r="BK86">
        <v>0</v>
      </c>
      <c r="BL86">
        <v>0</v>
      </c>
      <c r="BM86">
        <v>0</v>
      </c>
      <c r="BN86">
        <v>37418</v>
      </c>
      <c r="BO86">
        <v>497046</v>
      </c>
      <c r="BP86">
        <v>0</v>
      </c>
      <c r="BQ86">
        <v>0</v>
      </c>
      <c r="BR86">
        <v>0</v>
      </c>
      <c r="BS86">
        <v>0</v>
      </c>
      <c r="BT86">
        <v>0</v>
      </c>
      <c r="BU86">
        <v>-929119</v>
      </c>
      <c r="BV86">
        <v>0</v>
      </c>
      <c r="BW86">
        <v>-87699</v>
      </c>
      <c r="BX86">
        <v>0</v>
      </c>
      <c r="BY86">
        <v>0</v>
      </c>
      <c r="BZ86">
        <v>0</v>
      </c>
      <c r="CA86">
        <v>0</v>
      </c>
      <c r="CB86">
        <v>0</v>
      </c>
      <c r="CC86">
        <v>0</v>
      </c>
      <c r="CD86">
        <v>0</v>
      </c>
      <c r="CE86">
        <v>0</v>
      </c>
      <c r="CF86">
        <v>0</v>
      </c>
      <c r="CG86">
        <v>1353055</v>
      </c>
      <c r="CH86">
        <v>1353055</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22171112</v>
      </c>
      <c r="DG86">
        <v>-2166</v>
      </c>
      <c r="DH86">
        <v>0</v>
      </c>
      <c r="DI86">
        <v>-1124</v>
      </c>
      <c r="DJ86">
        <v>0</v>
      </c>
      <c r="DK86">
        <v>0</v>
      </c>
      <c r="DL86">
        <v>0</v>
      </c>
      <c r="DM86">
        <v>0</v>
      </c>
      <c r="DN86">
        <v>-97</v>
      </c>
      <c r="DO86">
        <v>-945</v>
      </c>
      <c r="DP86">
        <v>21315408</v>
      </c>
      <c r="DQ86">
        <v>21105845</v>
      </c>
      <c r="DR86">
        <v>209563</v>
      </c>
      <c r="DS86">
        <v>329412</v>
      </c>
      <c r="DT86">
        <v>341027</v>
      </c>
      <c r="DU86">
        <v>-11615</v>
      </c>
      <c r="DV86">
        <v>679</v>
      </c>
      <c r="DW86">
        <v>527779</v>
      </c>
      <c r="DX86">
        <v>530915</v>
      </c>
      <c r="DY86">
        <v>0</v>
      </c>
      <c r="DZ86">
        <v>116100</v>
      </c>
      <c r="EA86">
        <v>0</v>
      </c>
      <c r="EB86">
        <v>0</v>
      </c>
      <c r="EC86">
        <v>0</v>
      </c>
      <c r="ED86">
        <v>2468</v>
      </c>
      <c r="EE86">
        <v>71927</v>
      </c>
      <c r="EF86">
        <v>340420</v>
      </c>
      <c r="EG86">
        <v>-3136</v>
      </c>
      <c r="EH86">
        <v>0</v>
      </c>
      <c r="EI86">
        <v>-1221</v>
      </c>
      <c r="EJ86">
        <v>0</v>
      </c>
      <c r="EK86">
        <v>0</v>
      </c>
      <c r="EL86">
        <v>-3</v>
      </c>
      <c r="EM86">
        <v>-296</v>
      </c>
      <c r="EN86">
        <v>-1616</v>
      </c>
      <c r="EO86">
        <v>0</v>
      </c>
      <c r="EP86">
        <v>129445700</v>
      </c>
      <c r="EQ86">
        <v>104634055</v>
      </c>
      <c r="ER86">
        <v>58569743</v>
      </c>
      <c r="ES86">
        <v>57853257</v>
      </c>
      <c r="ET86">
        <v>304297</v>
      </c>
      <c r="EU86">
        <v>412189</v>
      </c>
      <c r="EV86">
        <v>187017</v>
      </c>
      <c r="EW86">
        <v>22656270</v>
      </c>
      <c r="EX86">
        <v>0</v>
      </c>
      <c r="EY86">
        <v>0</v>
      </c>
      <c r="EZ86">
        <v>0</v>
      </c>
      <c r="FA86">
        <v>3987954</v>
      </c>
      <c r="FB86">
        <v>0</v>
      </c>
      <c r="FC86">
        <v>0</v>
      </c>
      <c r="FD86">
        <v>0</v>
      </c>
      <c r="FE86">
        <v>0</v>
      </c>
      <c r="FF86">
        <v>5145307</v>
      </c>
      <c r="FG86">
        <v>13647560</v>
      </c>
      <c r="FH86">
        <v>230742</v>
      </c>
      <c r="FI86">
        <v>209462</v>
      </c>
      <c r="FJ86">
        <v>0</v>
      </c>
      <c r="FK86">
        <v>0</v>
      </c>
      <c r="FL86">
        <v>0</v>
      </c>
      <c r="FM86">
        <v>0</v>
      </c>
      <c r="FN86">
        <v>15509</v>
      </c>
      <c r="FO86">
        <v>9634</v>
      </c>
      <c r="FP86">
        <v>7453</v>
      </c>
      <c r="FQ86">
        <v>24</v>
      </c>
      <c r="FR86">
        <v>2157</v>
      </c>
      <c r="FS86">
        <v>24786502</v>
      </c>
      <c r="FT86">
        <v>3335938</v>
      </c>
      <c r="FU86">
        <v>21450564</v>
      </c>
      <c r="FV86">
        <v>0</v>
      </c>
      <c r="FW86">
        <v>0</v>
      </c>
      <c r="FX86">
        <v>0</v>
      </c>
      <c r="FY86">
        <v>0</v>
      </c>
      <c r="FZ86">
        <v>0</v>
      </c>
      <c r="GA86">
        <v>0</v>
      </c>
      <c r="GB86">
        <v>0</v>
      </c>
      <c r="GC86">
        <v>0</v>
      </c>
      <c r="GD86">
        <v>0</v>
      </c>
      <c r="GE86">
        <v>0</v>
      </c>
      <c r="GF86">
        <v>0</v>
      </c>
      <c r="GG86">
        <v>0</v>
      </c>
      <c r="GH86">
        <v>0</v>
      </c>
      <c r="GI86">
        <v>0</v>
      </c>
      <c r="GJ86">
        <v>0</v>
      </c>
      <c r="GK86">
        <v>0</v>
      </c>
      <c r="GL86">
        <v>0</v>
      </c>
      <c r="GM86">
        <v>0</v>
      </c>
      <c r="GN86">
        <v>0</v>
      </c>
      <c r="GO86">
        <v>0</v>
      </c>
      <c r="GP86">
        <v>0</v>
      </c>
      <c r="GQ86">
        <v>0</v>
      </c>
      <c r="GR86">
        <v>0</v>
      </c>
    </row>
    <row r="87" spans="1:200" x14ac:dyDescent="0.25">
      <c r="A87" t="s">
        <v>375</v>
      </c>
      <c r="B87">
        <v>155992044</v>
      </c>
      <c r="C87">
        <v>155992044</v>
      </c>
      <c r="D87">
        <v>154261970</v>
      </c>
      <c r="E87">
        <v>98862500</v>
      </c>
      <c r="F87">
        <v>39933037</v>
      </c>
      <c r="G87">
        <v>38501924</v>
      </c>
      <c r="H87">
        <v>5841882</v>
      </c>
      <c r="I87">
        <v>0</v>
      </c>
      <c r="J87">
        <v>0</v>
      </c>
      <c r="K87">
        <v>1105634</v>
      </c>
      <c r="L87">
        <v>31043705</v>
      </c>
      <c r="M87">
        <v>0</v>
      </c>
      <c r="N87">
        <v>295218</v>
      </c>
      <c r="O87">
        <v>56026</v>
      </c>
      <c r="P87">
        <v>159459</v>
      </c>
      <c r="Q87">
        <v>0</v>
      </c>
      <c r="R87">
        <v>10</v>
      </c>
      <c r="S87">
        <v>86304</v>
      </c>
      <c r="T87">
        <v>0</v>
      </c>
      <c r="U87">
        <v>0</v>
      </c>
      <c r="V87">
        <v>0</v>
      </c>
      <c r="W87">
        <v>150772</v>
      </c>
      <c r="X87">
        <v>760106</v>
      </c>
      <c r="Y87">
        <v>44435</v>
      </c>
      <c r="Z87">
        <v>96</v>
      </c>
      <c r="AA87">
        <v>312695</v>
      </c>
      <c r="AB87">
        <v>0</v>
      </c>
      <c r="AC87">
        <v>76695</v>
      </c>
      <c r="AD87">
        <v>0</v>
      </c>
      <c r="AE87">
        <v>58929463</v>
      </c>
      <c r="AF87">
        <v>49668770</v>
      </c>
      <c r="AG87">
        <v>275723</v>
      </c>
      <c r="AH87">
        <v>871134</v>
      </c>
      <c r="AI87">
        <v>1701</v>
      </c>
      <c r="AJ87">
        <v>0</v>
      </c>
      <c r="AK87">
        <v>2646</v>
      </c>
      <c r="AL87">
        <v>4012004</v>
      </c>
      <c r="AM87">
        <v>650</v>
      </c>
      <c r="AN87">
        <v>790</v>
      </c>
      <c r="AO87">
        <v>4350</v>
      </c>
      <c r="AP87">
        <v>-75</v>
      </c>
      <c r="AQ87">
        <v>804002</v>
      </c>
      <c r="AR87">
        <v>30534174</v>
      </c>
      <c r="AS87">
        <v>28900041</v>
      </c>
      <c r="AT87">
        <v>1634133</v>
      </c>
      <c r="AU87">
        <v>0</v>
      </c>
      <c r="AV87">
        <v>0</v>
      </c>
      <c r="AW87">
        <v>0</v>
      </c>
      <c r="AX87">
        <v>0</v>
      </c>
      <c r="AY87">
        <v>0</v>
      </c>
      <c r="AZ87">
        <v>0</v>
      </c>
      <c r="BA87">
        <v>0</v>
      </c>
      <c r="BB87">
        <v>0</v>
      </c>
      <c r="BC87">
        <v>0</v>
      </c>
      <c r="BD87">
        <v>0</v>
      </c>
      <c r="BE87">
        <v>0</v>
      </c>
      <c r="BF87">
        <v>0</v>
      </c>
      <c r="BG87">
        <v>151</v>
      </c>
      <c r="BH87">
        <v>0</v>
      </c>
      <c r="BI87">
        <v>44</v>
      </c>
      <c r="BJ87">
        <v>0</v>
      </c>
      <c r="BK87">
        <v>0</v>
      </c>
      <c r="BL87">
        <v>0</v>
      </c>
      <c r="BM87">
        <v>0</v>
      </c>
      <c r="BN87">
        <v>1276960</v>
      </c>
      <c r="BO87">
        <v>1977180</v>
      </c>
      <c r="BP87">
        <v>0</v>
      </c>
      <c r="BQ87">
        <v>736</v>
      </c>
      <c r="BR87">
        <v>0</v>
      </c>
      <c r="BS87">
        <v>0</v>
      </c>
      <c r="BT87">
        <v>0</v>
      </c>
      <c r="BU87">
        <v>615</v>
      </c>
      <c r="BV87">
        <v>0</v>
      </c>
      <c r="BW87">
        <v>-1621553</v>
      </c>
      <c r="BX87">
        <v>0</v>
      </c>
      <c r="BY87">
        <v>0</v>
      </c>
      <c r="BZ87">
        <v>0</v>
      </c>
      <c r="CA87">
        <v>0</v>
      </c>
      <c r="CB87">
        <v>0</v>
      </c>
      <c r="CC87">
        <v>0</v>
      </c>
      <c r="CD87">
        <v>0</v>
      </c>
      <c r="CE87">
        <v>0</v>
      </c>
      <c r="CF87">
        <v>0</v>
      </c>
      <c r="CG87">
        <v>5524156</v>
      </c>
      <c r="CH87">
        <v>5523202</v>
      </c>
      <c r="CI87">
        <v>954</v>
      </c>
      <c r="CJ87">
        <v>927</v>
      </c>
      <c r="CK87">
        <v>0</v>
      </c>
      <c r="CL87">
        <v>927</v>
      </c>
      <c r="CM87">
        <v>0</v>
      </c>
      <c r="CN87">
        <v>0</v>
      </c>
      <c r="CO87">
        <v>0</v>
      </c>
      <c r="CP87">
        <v>0</v>
      </c>
      <c r="CQ87">
        <v>0</v>
      </c>
      <c r="CR87">
        <v>0</v>
      </c>
      <c r="CS87">
        <v>0</v>
      </c>
      <c r="CT87">
        <v>27</v>
      </c>
      <c r="CU87">
        <v>0</v>
      </c>
      <c r="CV87">
        <v>0</v>
      </c>
      <c r="CW87">
        <v>0</v>
      </c>
      <c r="CX87">
        <v>0</v>
      </c>
      <c r="CY87">
        <v>0</v>
      </c>
      <c r="CZ87">
        <v>0</v>
      </c>
      <c r="DA87">
        <v>0</v>
      </c>
      <c r="DB87">
        <v>0</v>
      </c>
      <c r="DC87">
        <v>0</v>
      </c>
      <c r="DD87">
        <v>0</v>
      </c>
      <c r="DE87">
        <v>0</v>
      </c>
      <c r="DF87">
        <v>17068952</v>
      </c>
      <c r="DG87">
        <v>-20956</v>
      </c>
      <c r="DH87">
        <v>0</v>
      </c>
      <c r="DI87">
        <v>-18365</v>
      </c>
      <c r="DJ87">
        <v>0</v>
      </c>
      <c r="DK87">
        <v>0</v>
      </c>
      <c r="DL87">
        <v>-552</v>
      </c>
      <c r="DM87">
        <v>-6</v>
      </c>
      <c r="DN87">
        <v>-1975</v>
      </c>
      <c r="DO87">
        <v>-58</v>
      </c>
      <c r="DP87">
        <v>15040428</v>
      </c>
      <c r="DQ87">
        <v>12395844</v>
      </c>
      <c r="DR87">
        <v>2644584</v>
      </c>
      <c r="DS87">
        <v>407214</v>
      </c>
      <c r="DT87">
        <v>419487</v>
      </c>
      <c r="DU87">
        <v>-12273</v>
      </c>
      <c r="DV87">
        <v>63638</v>
      </c>
      <c r="DW87">
        <v>1578628</v>
      </c>
      <c r="DX87">
        <v>1582753</v>
      </c>
      <c r="DY87">
        <v>0</v>
      </c>
      <c r="DZ87">
        <v>1403090</v>
      </c>
      <c r="EA87">
        <v>71854</v>
      </c>
      <c r="EB87">
        <v>0</v>
      </c>
      <c r="EC87">
        <v>0</v>
      </c>
      <c r="ED87">
        <v>23885</v>
      </c>
      <c r="EE87">
        <v>73285</v>
      </c>
      <c r="EF87">
        <v>10639</v>
      </c>
      <c r="EG87">
        <v>-4125</v>
      </c>
      <c r="EH87">
        <v>0</v>
      </c>
      <c r="EI87">
        <v>-1642</v>
      </c>
      <c r="EJ87">
        <v>0</v>
      </c>
      <c r="EK87">
        <v>0</v>
      </c>
      <c r="EL87">
        <v>-1</v>
      </c>
      <c r="EM87">
        <v>-1726</v>
      </c>
      <c r="EN87">
        <v>-109</v>
      </c>
      <c r="EO87">
        <v>-647</v>
      </c>
      <c r="EP87">
        <v>2272188</v>
      </c>
      <c r="EQ87">
        <v>456155</v>
      </c>
      <c r="ER87">
        <v>0</v>
      </c>
      <c r="ES87">
        <v>0</v>
      </c>
      <c r="ET87">
        <v>0</v>
      </c>
      <c r="EU87">
        <v>0</v>
      </c>
      <c r="EV87">
        <v>135063</v>
      </c>
      <c r="EW87">
        <v>0</v>
      </c>
      <c r="EX87">
        <v>0</v>
      </c>
      <c r="EY87">
        <v>0</v>
      </c>
      <c r="EZ87">
        <v>0</v>
      </c>
      <c r="FA87">
        <v>0</v>
      </c>
      <c r="FB87">
        <v>0</v>
      </c>
      <c r="FC87">
        <v>0</v>
      </c>
      <c r="FD87">
        <v>0</v>
      </c>
      <c r="FE87">
        <v>0</v>
      </c>
      <c r="FF87">
        <v>108554</v>
      </c>
      <c r="FG87">
        <v>0</v>
      </c>
      <c r="FH87">
        <v>139302</v>
      </c>
      <c r="FI87">
        <v>73236</v>
      </c>
      <c r="FJ87">
        <v>0</v>
      </c>
      <c r="FK87">
        <v>0</v>
      </c>
      <c r="FL87">
        <v>0</v>
      </c>
      <c r="FM87">
        <v>0</v>
      </c>
      <c r="FN87">
        <v>23722</v>
      </c>
      <c r="FO87">
        <v>1792311</v>
      </c>
      <c r="FP87">
        <v>723</v>
      </c>
      <c r="FQ87">
        <v>1791283</v>
      </c>
      <c r="FR87">
        <v>305</v>
      </c>
      <c r="FS87">
        <v>0</v>
      </c>
      <c r="FT87">
        <v>0</v>
      </c>
      <c r="FU87">
        <v>0</v>
      </c>
      <c r="FV87">
        <v>0</v>
      </c>
      <c r="FW87">
        <v>0</v>
      </c>
      <c r="FX87">
        <v>0</v>
      </c>
      <c r="FY87">
        <v>0</v>
      </c>
      <c r="FZ87">
        <v>0</v>
      </c>
      <c r="GA87">
        <v>0</v>
      </c>
      <c r="GB87">
        <v>0</v>
      </c>
      <c r="GC87">
        <v>0</v>
      </c>
      <c r="GD87">
        <v>0</v>
      </c>
      <c r="GE87">
        <v>0</v>
      </c>
      <c r="GF87">
        <v>0</v>
      </c>
      <c r="GG87">
        <v>0</v>
      </c>
      <c r="GH87">
        <v>0</v>
      </c>
      <c r="GI87">
        <v>0</v>
      </c>
      <c r="GJ87">
        <v>0</v>
      </c>
      <c r="GK87">
        <v>0</v>
      </c>
      <c r="GL87">
        <v>0</v>
      </c>
      <c r="GM87">
        <v>0</v>
      </c>
      <c r="GN87">
        <v>0</v>
      </c>
      <c r="GO87">
        <v>0</v>
      </c>
      <c r="GP87">
        <v>0</v>
      </c>
      <c r="GQ87">
        <v>0</v>
      </c>
      <c r="GR87">
        <v>0</v>
      </c>
    </row>
    <row r="88" spans="1:200" x14ac:dyDescent="0.25">
      <c r="A88" t="s">
        <v>376</v>
      </c>
      <c r="B88">
        <v>115937835</v>
      </c>
      <c r="C88">
        <v>115937238</v>
      </c>
      <c r="D88">
        <v>114806207</v>
      </c>
      <c r="E88">
        <v>67931945</v>
      </c>
      <c r="F88">
        <v>23501272</v>
      </c>
      <c r="G88">
        <v>23068389</v>
      </c>
      <c r="H88">
        <v>2246313</v>
      </c>
      <c r="I88">
        <v>0</v>
      </c>
      <c r="J88">
        <v>0</v>
      </c>
      <c r="K88">
        <v>595214</v>
      </c>
      <c r="L88">
        <v>19949981</v>
      </c>
      <c r="M88">
        <v>0</v>
      </c>
      <c r="N88">
        <v>273716</v>
      </c>
      <c r="O88">
        <v>0</v>
      </c>
      <c r="P88">
        <v>3165</v>
      </c>
      <c r="Q88">
        <v>0</v>
      </c>
      <c r="R88">
        <v>0</v>
      </c>
      <c r="S88">
        <v>47335</v>
      </c>
      <c r="T88">
        <v>34</v>
      </c>
      <c r="U88">
        <v>0</v>
      </c>
      <c r="V88">
        <v>0</v>
      </c>
      <c r="W88">
        <v>10098</v>
      </c>
      <c r="X88">
        <v>149910</v>
      </c>
      <c r="Y88">
        <v>223173</v>
      </c>
      <c r="Z88">
        <v>0</v>
      </c>
      <c r="AA88">
        <v>7</v>
      </c>
      <c r="AB88">
        <v>0</v>
      </c>
      <c r="AC88">
        <v>2326</v>
      </c>
      <c r="AD88">
        <v>0</v>
      </c>
      <c r="AE88">
        <v>44430673</v>
      </c>
      <c r="AF88">
        <v>39771142</v>
      </c>
      <c r="AG88">
        <v>183362</v>
      </c>
      <c r="AH88">
        <v>558020</v>
      </c>
      <c r="AI88">
        <v>471</v>
      </c>
      <c r="AJ88">
        <v>-2</v>
      </c>
      <c r="AK88">
        <v>2197</v>
      </c>
      <c r="AL88">
        <v>2932664</v>
      </c>
      <c r="AM88">
        <v>0</v>
      </c>
      <c r="AN88">
        <v>2</v>
      </c>
      <c r="AO88">
        <v>0</v>
      </c>
      <c r="AP88">
        <v>-2297</v>
      </c>
      <c r="AQ88">
        <v>386537</v>
      </c>
      <c r="AR88">
        <v>21742589</v>
      </c>
      <c r="AS88">
        <v>-1981669</v>
      </c>
      <c r="AT88">
        <v>23724258</v>
      </c>
      <c r="AU88">
        <v>0</v>
      </c>
      <c r="AV88">
        <v>0</v>
      </c>
      <c r="AW88">
        <v>0</v>
      </c>
      <c r="AX88">
        <v>0</v>
      </c>
      <c r="AY88">
        <v>0</v>
      </c>
      <c r="AZ88">
        <v>305376</v>
      </c>
      <c r="BA88">
        <v>0</v>
      </c>
      <c r="BB88">
        <v>0</v>
      </c>
      <c r="BC88">
        <v>0</v>
      </c>
      <c r="BD88">
        <v>0</v>
      </c>
      <c r="BE88">
        <v>0</v>
      </c>
      <c r="BF88">
        <v>0</v>
      </c>
      <c r="BG88">
        <v>9202890</v>
      </c>
      <c r="BH88">
        <v>20873</v>
      </c>
      <c r="BI88">
        <v>0</v>
      </c>
      <c r="BJ88">
        <v>10153607</v>
      </c>
      <c r="BK88">
        <v>0</v>
      </c>
      <c r="BL88">
        <v>0</v>
      </c>
      <c r="BM88">
        <v>0</v>
      </c>
      <c r="BN88">
        <v>2408307</v>
      </c>
      <c r="BO88">
        <v>0</v>
      </c>
      <c r="BP88">
        <v>0</v>
      </c>
      <c r="BQ88">
        <v>3922</v>
      </c>
      <c r="BR88">
        <v>0</v>
      </c>
      <c r="BS88">
        <v>0</v>
      </c>
      <c r="BT88">
        <v>0</v>
      </c>
      <c r="BU88">
        <v>-56556</v>
      </c>
      <c r="BV88">
        <v>0</v>
      </c>
      <c r="BW88">
        <v>1685839</v>
      </c>
      <c r="BX88">
        <v>0</v>
      </c>
      <c r="BY88">
        <v>0</v>
      </c>
      <c r="BZ88">
        <v>0</v>
      </c>
      <c r="CA88">
        <v>0</v>
      </c>
      <c r="CB88">
        <v>0</v>
      </c>
      <c r="CC88">
        <v>0</v>
      </c>
      <c r="CD88">
        <v>0</v>
      </c>
      <c r="CE88">
        <v>0</v>
      </c>
      <c r="CF88">
        <v>0</v>
      </c>
      <c r="CG88">
        <v>3721611</v>
      </c>
      <c r="CH88">
        <v>3721579</v>
      </c>
      <c r="CI88">
        <v>32</v>
      </c>
      <c r="CJ88">
        <v>0</v>
      </c>
      <c r="CK88">
        <v>0</v>
      </c>
      <c r="CL88">
        <v>0</v>
      </c>
      <c r="CM88">
        <v>0</v>
      </c>
      <c r="CN88">
        <v>0</v>
      </c>
      <c r="CO88">
        <v>0</v>
      </c>
      <c r="CP88">
        <v>0</v>
      </c>
      <c r="CQ88">
        <v>0</v>
      </c>
      <c r="CR88">
        <v>0</v>
      </c>
      <c r="CS88">
        <v>0</v>
      </c>
      <c r="CT88">
        <v>32</v>
      </c>
      <c r="CU88">
        <v>0</v>
      </c>
      <c r="CV88">
        <v>0</v>
      </c>
      <c r="CW88">
        <v>0</v>
      </c>
      <c r="CX88">
        <v>0</v>
      </c>
      <c r="CY88">
        <v>0</v>
      </c>
      <c r="CZ88">
        <v>0</v>
      </c>
      <c r="DA88">
        <v>0</v>
      </c>
      <c r="DB88">
        <v>0</v>
      </c>
      <c r="DC88">
        <v>0</v>
      </c>
      <c r="DD88">
        <v>0</v>
      </c>
      <c r="DE88">
        <v>0</v>
      </c>
      <c r="DF88">
        <v>15835757</v>
      </c>
      <c r="DG88">
        <v>-15819</v>
      </c>
      <c r="DH88">
        <v>0</v>
      </c>
      <c r="DI88">
        <v>-14564</v>
      </c>
      <c r="DJ88">
        <v>0</v>
      </c>
      <c r="DK88">
        <v>0</v>
      </c>
      <c r="DL88">
        <v>0</v>
      </c>
      <c r="DM88">
        <v>0</v>
      </c>
      <c r="DN88">
        <v>-277</v>
      </c>
      <c r="DO88">
        <v>-978</v>
      </c>
      <c r="DP88">
        <v>14909200</v>
      </c>
      <c r="DQ88">
        <v>10517761</v>
      </c>
      <c r="DR88">
        <v>4391439</v>
      </c>
      <c r="DS88">
        <v>364956</v>
      </c>
      <c r="DT88">
        <v>373804</v>
      </c>
      <c r="DU88">
        <v>-8848</v>
      </c>
      <c r="DV88">
        <v>819</v>
      </c>
      <c r="DW88">
        <v>576601</v>
      </c>
      <c r="DX88">
        <v>581834</v>
      </c>
      <c r="DY88">
        <v>0</v>
      </c>
      <c r="DZ88">
        <v>465811</v>
      </c>
      <c r="EA88">
        <v>0</v>
      </c>
      <c r="EB88">
        <v>0</v>
      </c>
      <c r="EC88">
        <v>0</v>
      </c>
      <c r="ED88">
        <v>11226</v>
      </c>
      <c r="EE88">
        <v>64910</v>
      </c>
      <c r="EF88">
        <v>39887</v>
      </c>
      <c r="EG88">
        <v>-5233</v>
      </c>
      <c r="EH88">
        <v>0</v>
      </c>
      <c r="EI88">
        <v>-4773</v>
      </c>
      <c r="EJ88">
        <v>0</v>
      </c>
      <c r="EK88">
        <v>0</v>
      </c>
      <c r="EL88">
        <v>0</v>
      </c>
      <c r="EM88">
        <v>-297</v>
      </c>
      <c r="EN88">
        <v>-163</v>
      </c>
      <c r="EO88">
        <v>0</v>
      </c>
      <c r="EP88">
        <v>5574221</v>
      </c>
      <c r="EQ88">
        <v>4479693</v>
      </c>
      <c r="ER88">
        <v>0</v>
      </c>
      <c r="ES88">
        <v>0</v>
      </c>
      <c r="ET88">
        <v>0</v>
      </c>
      <c r="EU88">
        <v>0</v>
      </c>
      <c r="EV88">
        <v>224482</v>
      </c>
      <c r="EW88">
        <v>0</v>
      </c>
      <c r="EX88">
        <v>0</v>
      </c>
      <c r="EY88">
        <v>0</v>
      </c>
      <c r="EZ88">
        <v>0</v>
      </c>
      <c r="FA88">
        <v>1126398</v>
      </c>
      <c r="FB88">
        <v>0</v>
      </c>
      <c r="FC88">
        <v>0</v>
      </c>
      <c r="FD88">
        <v>0</v>
      </c>
      <c r="FE88">
        <v>0</v>
      </c>
      <c r="FF88">
        <v>2863356</v>
      </c>
      <c r="FG88">
        <v>0</v>
      </c>
      <c r="FH88">
        <v>265457</v>
      </c>
      <c r="FI88">
        <v>0</v>
      </c>
      <c r="FJ88">
        <v>0</v>
      </c>
      <c r="FK88">
        <v>0</v>
      </c>
      <c r="FL88">
        <v>0</v>
      </c>
      <c r="FM88">
        <v>0</v>
      </c>
      <c r="FN88">
        <v>33709</v>
      </c>
      <c r="FO88">
        <v>1060819</v>
      </c>
      <c r="FP88">
        <v>2892</v>
      </c>
      <c r="FQ88">
        <v>1016962</v>
      </c>
      <c r="FR88">
        <v>40965</v>
      </c>
      <c r="FS88">
        <v>0</v>
      </c>
      <c r="FT88">
        <v>0</v>
      </c>
      <c r="FU88">
        <v>0</v>
      </c>
      <c r="FV88">
        <v>0</v>
      </c>
      <c r="FW88">
        <v>0</v>
      </c>
      <c r="FX88">
        <v>0</v>
      </c>
      <c r="FY88">
        <v>0</v>
      </c>
      <c r="FZ88">
        <v>84</v>
      </c>
      <c r="GA88">
        <v>1</v>
      </c>
      <c r="GB88">
        <v>0</v>
      </c>
      <c r="GC88">
        <v>0</v>
      </c>
      <c r="GD88">
        <v>0</v>
      </c>
      <c r="GE88">
        <v>0</v>
      </c>
      <c r="GF88">
        <v>0</v>
      </c>
      <c r="GG88">
        <v>1</v>
      </c>
      <c r="GH88">
        <v>0</v>
      </c>
      <c r="GI88">
        <v>0</v>
      </c>
      <c r="GJ88">
        <v>0</v>
      </c>
      <c r="GK88">
        <v>0</v>
      </c>
      <c r="GL88">
        <v>0</v>
      </c>
      <c r="GM88">
        <v>0</v>
      </c>
      <c r="GN88">
        <v>0</v>
      </c>
      <c r="GO88">
        <v>0</v>
      </c>
      <c r="GP88">
        <v>0</v>
      </c>
      <c r="GQ88">
        <v>0</v>
      </c>
      <c r="GR88">
        <v>0</v>
      </c>
    </row>
    <row r="89" spans="1:200" x14ac:dyDescent="0.25">
      <c r="A89" t="s">
        <v>377</v>
      </c>
      <c r="B89">
        <v>41535753</v>
      </c>
      <c r="C89">
        <v>41535753</v>
      </c>
      <c r="D89">
        <v>41165528</v>
      </c>
      <c r="E89">
        <v>45405231</v>
      </c>
      <c r="F89">
        <v>18894302</v>
      </c>
      <c r="G89">
        <v>18536786</v>
      </c>
      <c r="H89">
        <v>1705430</v>
      </c>
      <c r="I89">
        <v>0</v>
      </c>
      <c r="J89">
        <v>0</v>
      </c>
      <c r="K89">
        <v>377885</v>
      </c>
      <c r="L89">
        <v>15316372</v>
      </c>
      <c r="M89">
        <v>411</v>
      </c>
      <c r="N89">
        <v>1136688</v>
      </c>
      <c r="O89">
        <v>0</v>
      </c>
      <c r="P89">
        <v>0</v>
      </c>
      <c r="Q89">
        <v>0</v>
      </c>
      <c r="R89">
        <v>0</v>
      </c>
      <c r="S89">
        <v>0</v>
      </c>
      <c r="T89">
        <v>0</v>
      </c>
      <c r="U89">
        <v>0</v>
      </c>
      <c r="V89">
        <v>2218</v>
      </c>
      <c r="W89">
        <v>182356</v>
      </c>
      <c r="X89">
        <v>3775</v>
      </c>
      <c r="Y89">
        <v>0</v>
      </c>
      <c r="Z89">
        <v>0</v>
      </c>
      <c r="AA89">
        <v>168042</v>
      </c>
      <c r="AB89">
        <v>0</v>
      </c>
      <c r="AC89">
        <v>1125</v>
      </c>
      <c r="AD89">
        <v>0</v>
      </c>
      <c r="AE89">
        <v>26510929</v>
      </c>
      <c r="AF89">
        <v>24372678</v>
      </c>
      <c r="AG89">
        <v>167652</v>
      </c>
      <c r="AH89">
        <v>320562</v>
      </c>
      <c r="AI89">
        <v>87</v>
      </c>
      <c r="AJ89">
        <v>0</v>
      </c>
      <c r="AK89">
        <v>-981</v>
      </c>
      <c r="AL89">
        <v>1285372</v>
      </c>
      <c r="AM89">
        <v>0</v>
      </c>
      <c r="AN89">
        <v>0</v>
      </c>
      <c r="AO89">
        <v>0</v>
      </c>
      <c r="AP89">
        <v>33</v>
      </c>
      <c r="AQ89">
        <v>139746</v>
      </c>
      <c r="AR89">
        <v>-18848540</v>
      </c>
      <c r="AS89">
        <v>-18873881</v>
      </c>
      <c r="AT89">
        <v>25341</v>
      </c>
      <c r="AU89">
        <v>0</v>
      </c>
      <c r="AV89">
        <v>0</v>
      </c>
      <c r="AW89">
        <v>0</v>
      </c>
      <c r="AX89">
        <v>0</v>
      </c>
      <c r="AY89">
        <v>0</v>
      </c>
      <c r="AZ89">
        <v>0</v>
      </c>
      <c r="BA89">
        <v>0</v>
      </c>
      <c r="BB89">
        <v>0</v>
      </c>
      <c r="BC89">
        <v>0</v>
      </c>
      <c r="BD89">
        <v>0</v>
      </c>
      <c r="BE89">
        <v>0</v>
      </c>
      <c r="BF89">
        <v>0</v>
      </c>
      <c r="BG89">
        <v>0</v>
      </c>
      <c r="BH89">
        <v>0</v>
      </c>
      <c r="BI89">
        <v>0</v>
      </c>
      <c r="BJ89">
        <v>0</v>
      </c>
      <c r="BK89">
        <v>0</v>
      </c>
      <c r="BL89">
        <v>0</v>
      </c>
      <c r="BM89">
        <v>0</v>
      </c>
      <c r="BN89">
        <v>33390</v>
      </c>
      <c r="BO89">
        <v>0</v>
      </c>
      <c r="BP89">
        <v>0</v>
      </c>
      <c r="BQ89">
        <v>233</v>
      </c>
      <c r="BR89">
        <v>0</v>
      </c>
      <c r="BS89">
        <v>0</v>
      </c>
      <c r="BT89">
        <v>0</v>
      </c>
      <c r="BU89">
        <v>-8282</v>
      </c>
      <c r="BV89">
        <v>0</v>
      </c>
      <c r="BW89">
        <v>0</v>
      </c>
      <c r="BX89">
        <v>0</v>
      </c>
      <c r="BY89">
        <v>0</v>
      </c>
      <c r="BZ89">
        <v>0</v>
      </c>
      <c r="CA89">
        <v>0</v>
      </c>
      <c r="CB89">
        <v>0</v>
      </c>
      <c r="CC89">
        <v>0</v>
      </c>
      <c r="CD89">
        <v>0</v>
      </c>
      <c r="CE89">
        <v>0</v>
      </c>
      <c r="CF89">
        <v>0</v>
      </c>
      <c r="CG89">
        <v>54106</v>
      </c>
      <c r="CH89">
        <v>54106</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11094528</v>
      </c>
      <c r="DG89">
        <v>-4547</v>
      </c>
      <c r="DH89">
        <v>0</v>
      </c>
      <c r="DI89">
        <v>-3165</v>
      </c>
      <c r="DJ89">
        <v>0</v>
      </c>
      <c r="DK89">
        <v>0</v>
      </c>
      <c r="DL89">
        <v>-1295</v>
      </c>
      <c r="DM89">
        <v>0</v>
      </c>
      <c r="DN89">
        <v>-73</v>
      </c>
      <c r="DO89">
        <v>-14</v>
      </c>
      <c r="DP89">
        <v>10389561</v>
      </c>
      <c r="DQ89">
        <v>10381011</v>
      </c>
      <c r="DR89">
        <v>8550</v>
      </c>
      <c r="DS89">
        <v>236867</v>
      </c>
      <c r="DT89">
        <v>243749</v>
      </c>
      <c r="DU89">
        <v>-6882</v>
      </c>
      <c r="DV89">
        <v>196</v>
      </c>
      <c r="DW89">
        <v>472451</v>
      </c>
      <c r="DX89">
        <v>473894</v>
      </c>
      <c r="DY89">
        <v>0</v>
      </c>
      <c r="DZ89">
        <v>273739</v>
      </c>
      <c r="EA89">
        <v>156372</v>
      </c>
      <c r="EB89">
        <v>0</v>
      </c>
      <c r="EC89">
        <v>0</v>
      </c>
      <c r="ED89">
        <v>944</v>
      </c>
      <c r="EE89">
        <v>39620</v>
      </c>
      <c r="EF89">
        <v>3219</v>
      </c>
      <c r="EG89">
        <v>-1443</v>
      </c>
      <c r="EH89">
        <v>0</v>
      </c>
      <c r="EI89">
        <v>-788</v>
      </c>
      <c r="EJ89">
        <v>0</v>
      </c>
      <c r="EK89">
        <v>0</v>
      </c>
      <c r="EL89">
        <v>0</v>
      </c>
      <c r="EM89">
        <v>-177</v>
      </c>
      <c r="EN89">
        <v>-5</v>
      </c>
      <c r="EO89">
        <v>-473</v>
      </c>
      <c r="EP89">
        <v>3460203</v>
      </c>
      <c r="EQ89">
        <v>3440475</v>
      </c>
      <c r="ER89">
        <v>0</v>
      </c>
      <c r="ES89">
        <v>0</v>
      </c>
      <c r="ET89">
        <v>0</v>
      </c>
      <c r="EU89">
        <v>0</v>
      </c>
      <c r="EV89">
        <v>457028</v>
      </c>
      <c r="EW89">
        <v>0</v>
      </c>
      <c r="EX89">
        <v>0</v>
      </c>
      <c r="EY89">
        <v>0</v>
      </c>
      <c r="EZ89">
        <v>0</v>
      </c>
      <c r="FA89">
        <v>0</v>
      </c>
      <c r="FB89">
        <v>0</v>
      </c>
      <c r="FC89">
        <v>0</v>
      </c>
      <c r="FD89">
        <v>0</v>
      </c>
      <c r="FE89">
        <v>0</v>
      </c>
      <c r="FF89">
        <v>2753257</v>
      </c>
      <c r="FG89">
        <v>0</v>
      </c>
      <c r="FH89">
        <v>230190</v>
      </c>
      <c r="FI89">
        <v>0</v>
      </c>
      <c r="FJ89">
        <v>0</v>
      </c>
      <c r="FK89">
        <v>0</v>
      </c>
      <c r="FL89">
        <v>0</v>
      </c>
      <c r="FM89">
        <v>0</v>
      </c>
      <c r="FN89">
        <v>17667</v>
      </c>
      <c r="FO89">
        <v>2061</v>
      </c>
      <c r="FP89">
        <v>2060</v>
      </c>
      <c r="FQ89">
        <v>0</v>
      </c>
      <c r="FR89">
        <v>1</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row>
    <row r="90" spans="1:200" x14ac:dyDescent="0.25">
      <c r="A90" t="s">
        <v>378</v>
      </c>
      <c r="B90">
        <v>32635778</v>
      </c>
      <c r="C90">
        <v>32635778</v>
      </c>
      <c r="D90">
        <v>32426963</v>
      </c>
      <c r="E90">
        <v>27338854</v>
      </c>
      <c r="F90">
        <v>5760778</v>
      </c>
      <c r="G90">
        <v>5709342</v>
      </c>
      <c r="H90">
        <v>606561</v>
      </c>
      <c r="I90">
        <v>0</v>
      </c>
      <c r="J90">
        <v>0</v>
      </c>
      <c r="K90">
        <v>386562</v>
      </c>
      <c r="L90">
        <v>4420141</v>
      </c>
      <c r="M90">
        <v>208</v>
      </c>
      <c r="N90">
        <v>295870</v>
      </c>
      <c r="O90">
        <v>0</v>
      </c>
      <c r="P90">
        <v>0</v>
      </c>
      <c r="Q90">
        <v>0</v>
      </c>
      <c r="R90">
        <v>0</v>
      </c>
      <c r="S90">
        <v>0</v>
      </c>
      <c r="T90">
        <v>0</v>
      </c>
      <c r="U90">
        <v>0</v>
      </c>
      <c r="V90">
        <v>0</v>
      </c>
      <c r="W90">
        <v>1561</v>
      </c>
      <c r="X90">
        <v>46979</v>
      </c>
      <c r="Y90">
        <v>0</v>
      </c>
      <c r="Z90">
        <v>0</v>
      </c>
      <c r="AA90">
        <v>2896</v>
      </c>
      <c r="AB90">
        <v>0</v>
      </c>
      <c r="AC90">
        <v>0</v>
      </c>
      <c r="AD90">
        <v>0</v>
      </c>
      <c r="AE90">
        <v>21578076</v>
      </c>
      <c r="AF90">
        <v>18051720</v>
      </c>
      <c r="AG90">
        <v>88692</v>
      </c>
      <c r="AH90">
        <v>257962</v>
      </c>
      <c r="AI90">
        <v>0</v>
      </c>
      <c r="AJ90">
        <v>0</v>
      </c>
      <c r="AK90">
        <v>324</v>
      </c>
      <c r="AL90">
        <v>2211301</v>
      </c>
      <c r="AM90">
        <v>0</v>
      </c>
      <c r="AN90">
        <v>0</v>
      </c>
      <c r="AO90">
        <v>0</v>
      </c>
      <c r="AP90">
        <v>522</v>
      </c>
      <c r="AQ90">
        <v>92366</v>
      </c>
      <c r="AR90">
        <v>-3199310</v>
      </c>
      <c r="AS90">
        <v>-2657623</v>
      </c>
      <c r="AT90">
        <v>-541687</v>
      </c>
      <c r="AU90">
        <v>0</v>
      </c>
      <c r="AV90">
        <v>0</v>
      </c>
      <c r="AW90">
        <v>0</v>
      </c>
      <c r="AX90">
        <v>0</v>
      </c>
      <c r="AY90">
        <v>0</v>
      </c>
      <c r="AZ90">
        <v>0</v>
      </c>
      <c r="BA90">
        <v>0</v>
      </c>
      <c r="BB90">
        <v>0</v>
      </c>
      <c r="BC90">
        <v>0</v>
      </c>
      <c r="BD90">
        <v>0</v>
      </c>
      <c r="BE90">
        <v>0</v>
      </c>
      <c r="BF90">
        <v>0</v>
      </c>
      <c r="BG90">
        <v>-166</v>
      </c>
      <c r="BH90">
        <v>0</v>
      </c>
      <c r="BI90">
        <v>0</v>
      </c>
      <c r="BJ90">
        <v>0</v>
      </c>
      <c r="BK90">
        <v>0</v>
      </c>
      <c r="BL90">
        <v>0</v>
      </c>
      <c r="BM90">
        <v>0</v>
      </c>
      <c r="BN90">
        <v>132990</v>
      </c>
      <c r="BO90">
        <v>0</v>
      </c>
      <c r="BP90">
        <v>0</v>
      </c>
      <c r="BQ90">
        <v>0</v>
      </c>
      <c r="BR90">
        <v>0</v>
      </c>
      <c r="BS90">
        <v>0</v>
      </c>
      <c r="BT90">
        <v>-11</v>
      </c>
      <c r="BU90">
        <v>-215149</v>
      </c>
      <c r="BV90">
        <v>0</v>
      </c>
      <c r="BW90">
        <v>-459351</v>
      </c>
      <c r="BX90">
        <v>0</v>
      </c>
      <c r="BY90">
        <v>0</v>
      </c>
      <c r="BZ90">
        <v>0</v>
      </c>
      <c r="CA90">
        <v>0</v>
      </c>
      <c r="CB90">
        <v>0</v>
      </c>
      <c r="CC90">
        <v>0</v>
      </c>
      <c r="CD90">
        <v>0</v>
      </c>
      <c r="CE90">
        <v>0</v>
      </c>
      <c r="CF90">
        <v>0</v>
      </c>
      <c r="CG90">
        <v>18129</v>
      </c>
      <c r="CH90">
        <v>18129</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3536210</v>
      </c>
      <c r="DG90">
        <v>-1701</v>
      </c>
      <c r="DH90">
        <v>0</v>
      </c>
      <c r="DI90">
        <v>-1030</v>
      </c>
      <c r="DJ90">
        <v>0</v>
      </c>
      <c r="DK90">
        <v>0</v>
      </c>
      <c r="DL90">
        <v>0</v>
      </c>
      <c r="DM90">
        <v>-70</v>
      </c>
      <c r="DN90">
        <v>-424</v>
      </c>
      <c r="DO90">
        <v>-177</v>
      </c>
      <c r="DP90">
        <v>3248355</v>
      </c>
      <c r="DQ90">
        <v>3111708</v>
      </c>
      <c r="DR90">
        <v>136647</v>
      </c>
      <c r="DS90">
        <v>111675</v>
      </c>
      <c r="DT90">
        <v>117319</v>
      </c>
      <c r="DU90">
        <v>-5644</v>
      </c>
      <c r="DV90">
        <v>0</v>
      </c>
      <c r="DW90">
        <v>177881</v>
      </c>
      <c r="DX90">
        <v>178575</v>
      </c>
      <c r="DY90">
        <v>0</v>
      </c>
      <c r="DZ90">
        <v>107749</v>
      </c>
      <c r="EA90">
        <v>67</v>
      </c>
      <c r="EB90">
        <v>0</v>
      </c>
      <c r="EC90">
        <v>0</v>
      </c>
      <c r="ED90">
        <v>18326</v>
      </c>
      <c r="EE90">
        <v>29860</v>
      </c>
      <c r="EF90">
        <v>22573</v>
      </c>
      <c r="EG90">
        <v>-694</v>
      </c>
      <c r="EH90">
        <v>0</v>
      </c>
      <c r="EI90">
        <v>-93</v>
      </c>
      <c r="EJ90">
        <v>0</v>
      </c>
      <c r="EK90">
        <v>0</v>
      </c>
      <c r="EL90">
        <v>-498</v>
      </c>
      <c r="EM90">
        <v>-92</v>
      </c>
      <c r="EN90">
        <v>-11</v>
      </c>
      <c r="EO90">
        <v>0</v>
      </c>
      <c r="EP90">
        <v>4733080</v>
      </c>
      <c r="EQ90">
        <v>449504</v>
      </c>
      <c r="ER90">
        <v>0</v>
      </c>
      <c r="ES90">
        <v>0</v>
      </c>
      <c r="ET90">
        <v>0</v>
      </c>
      <c r="EU90">
        <v>0</v>
      </c>
      <c r="EV90">
        <v>25058</v>
      </c>
      <c r="EW90">
        <v>0</v>
      </c>
      <c r="EX90">
        <v>0</v>
      </c>
      <c r="EY90">
        <v>0</v>
      </c>
      <c r="EZ90">
        <v>0</v>
      </c>
      <c r="FA90">
        <v>0</v>
      </c>
      <c r="FB90">
        <v>0</v>
      </c>
      <c r="FC90">
        <v>0</v>
      </c>
      <c r="FD90">
        <v>0</v>
      </c>
      <c r="FE90">
        <v>0</v>
      </c>
      <c r="FF90">
        <v>424041</v>
      </c>
      <c r="FG90">
        <v>0</v>
      </c>
      <c r="FH90">
        <v>376</v>
      </c>
      <c r="FI90">
        <v>29</v>
      </c>
      <c r="FJ90">
        <v>0</v>
      </c>
      <c r="FK90">
        <v>0</v>
      </c>
      <c r="FL90">
        <v>0</v>
      </c>
      <c r="FM90">
        <v>0</v>
      </c>
      <c r="FN90">
        <v>24204</v>
      </c>
      <c r="FO90">
        <v>4259372</v>
      </c>
      <c r="FP90">
        <v>1897</v>
      </c>
      <c r="FQ90">
        <v>3843947</v>
      </c>
      <c r="FR90">
        <v>413528</v>
      </c>
      <c r="FS90">
        <v>0</v>
      </c>
      <c r="FT90">
        <v>0</v>
      </c>
      <c r="FU90">
        <v>0</v>
      </c>
      <c r="FV90">
        <v>0</v>
      </c>
      <c r="FW90">
        <v>0</v>
      </c>
      <c r="FX90">
        <v>0</v>
      </c>
      <c r="FY90">
        <v>0</v>
      </c>
      <c r="FZ90">
        <v>0</v>
      </c>
      <c r="GA90">
        <v>0</v>
      </c>
      <c r="GB90">
        <v>0</v>
      </c>
      <c r="GC90">
        <v>0</v>
      </c>
      <c r="GD90">
        <v>0</v>
      </c>
      <c r="GE90">
        <v>0</v>
      </c>
      <c r="GF90">
        <v>0</v>
      </c>
      <c r="GG90">
        <v>0</v>
      </c>
      <c r="GH90">
        <v>0</v>
      </c>
      <c r="GI90">
        <v>0</v>
      </c>
      <c r="GJ90">
        <v>0</v>
      </c>
      <c r="GK90">
        <v>0</v>
      </c>
      <c r="GL90">
        <v>0</v>
      </c>
      <c r="GM90">
        <v>0</v>
      </c>
      <c r="GN90">
        <v>0</v>
      </c>
      <c r="GO90">
        <v>0</v>
      </c>
      <c r="GP90">
        <v>0</v>
      </c>
      <c r="GQ90">
        <v>0</v>
      </c>
      <c r="GR90">
        <v>0</v>
      </c>
    </row>
    <row r="91" spans="1:200" x14ac:dyDescent="0.25">
      <c r="A91" t="s">
        <v>379</v>
      </c>
      <c r="B91">
        <v>7323155</v>
      </c>
      <c r="C91">
        <v>7323155</v>
      </c>
      <c r="D91">
        <v>7042047</v>
      </c>
      <c r="E91">
        <v>17200386</v>
      </c>
      <c r="F91">
        <v>5802579</v>
      </c>
      <c r="G91">
        <v>5774902</v>
      </c>
      <c r="H91">
        <v>489660</v>
      </c>
      <c r="I91">
        <v>0</v>
      </c>
      <c r="J91">
        <v>0</v>
      </c>
      <c r="K91">
        <v>2746</v>
      </c>
      <c r="L91">
        <v>5279802</v>
      </c>
      <c r="M91">
        <v>0</v>
      </c>
      <c r="N91">
        <v>2694</v>
      </c>
      <c r="O91">
        <v>0</v>
      </c>
      <c r="P91">
        <v>0</v>
      </c>
      <c r="Q91">
        <v>0</v>
      </c>
      <c r="R91">
        <v>0</v>
      </c>
      <c r="S91">
        <v>0</v>
      </c>
      <c r="T91">
        <v>0</v>
      </c>
      <c r="U91">
        <v>0</v>
      </c>
      <c r="V91">
        <v>0</v>
      </c>
      <c r="W91">
        <v>29</v>
      </c>
      <c r="X91">
        <v>27648</v>
      </c>
      <c r="Y91">
        <v>0</v>
      </c>
      <c r="Z91">
        <v>0</v>
      </c>
      <c r="AA91">
        <v>0</v>
      </c>
      <c r="AB91">
        <v>0</v>
      </c>
      <c r="AC91">
        <v>0</v>
      </c>
      <c r="AD91">
        <v>0</v>
      </c>
      <c r="AE91">
        <v>11397807</v>
      </c>
      <c r="AF91">
        <v>10407466</v>
      </c>
      <c r="AG91">
        <v>32742</v>
      </c>
      <c r="AH91">
        <v>141396</v>
      </c>
      <c r="AI91">
        <v>0</v>
      </c>
      <c r="AJ91">
        <v>0</v>
      </c>
      <c r="AK91">
        <v>289</v>
      </c>
      <c r="AL91">
        <v>731835</v>
      </c>
      <c r="AM91">
        <v>0</v>
      </c>
      <c r="AN91">
        <v>0</v>
      </c>
      <c r="AO91">
        <v>0</v>
      </c>
      <c r="AP91">
        <v>-78</v>
      </c>
      <c r="AQ91">
        <v>36155</v>
      </c>
      <c r="AR91">
        <v>-18336479</v>
      </c>
      <c r="AS91">
        <v>-18323362</v>
      </c>
      <c r="AT91">
        <v>-13117</v>
      </c>
      <c r="AU91">
        <v>0</v>
      </c>
      <c r="AV91">
        <v>0</v>
      </c>
      <c r="AW91">
        <v>0</v>
      </c>
      <c r="AX91">
        <v>0</v>
      </c>
      <c r="AY91">
        <v>0</v>
      </c>
      <c r="AZ91">
        <v>0</v>
      </c>
      <c r="BA91">
        <v>0</v>
      </c>
      <c r="BB91">
        <v>0</v>
      </c>
      <c r="BC91">
        <v>0</v>
      </c>
      <c r="BD91">
        <v>0</v>
      </c>
      <c r="BE91">
        <v>0</v>
      </c>
      <c r="BF91">
        <v>0</v>
      </c>
      <c r="BG91">
        <v>0</v>
      </c>
      <c r="BH91">
        <v>0</v>
      </c>
      <c r="BI91">
        <v>0</v>
      </c>
      <c r="BJ91">
        <v>0</v>
      </c>
      <c r="BK91">
        <v>0</v>
      </c>
      <c r="BL91">
        <v>0</v>
      </c>
      <c r="BM91">
        <v>0</v>
      </c>
      <c r="BN91">
        <v>2789</v>
      </c>
      <c r="BO91">
        <v>0</v>
      </c>
      <c r="BP91">
        <v>0</v>
      </c>
      <c r="BQ91">
        <v>0</v>
      </c>
      <c r="BR91">
        <v>0</v>
      </c>
      <c r="BS91">
        <v>0</v>
      </c>
      <c r="BT91">
        <v>0</v>
      </c>
      <c r="BU91">
        <v>-10140</v>
      </c>
      <c r="BV91">
        <v>0</v>
      </c>
      <c r="BW91">
        <v>-5766</v>
      </c>
      <c r="BX91">
        <v>0</v>
      </c>
      <c r="BY91">
        <v>0</v>
      </c>
      <c r="BZ91">
        <v>0</v>
      </c>
      <c r="CA91">
        <v>0</v>
      </c>
      <c r="CB91">
        <v>0</v>
      </c>
      <c r="CC91">
        <v>0</v>
      </c>
      <c r="CD91">
        <v>0</v>
      </c>
      <c r="CE91">
        <v>0</v>
      </c>
      <c r="CF91">
        <v>0</v>
      </c>
      <c r="CG91">
        <v>61177</v>
      </c>
      <c r="CH91">
        <v>61177</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3565745</v>
      </c>
      <c r="DG91">
        <v>-1095</v>
      </c>
      <c r="DH91">
        <v>0</v>
      </c>
      <c r="DI91">
        <v>-970</v>
      </c>
      <c r="DJ91">
        <v>0</v>
      </c>
      <c r="DK91">
        <v>0</v>
      </c>
      <c r="DL91">
        <v>-125</v>
      </c>
      <c r="DM91">
        <v>0</v>
      </c>
      <c r="DN91">
        <v>0</v>
      </c>
      <c r="DO91">
        <v>0</v>
      </c>
      <c r="DP91">
        <v>3391794</v>
      </c>
      <c r="DQ91">
        <v>3391794</v>
      </c>
      <c r="DR91">
        <v>0</v>
      </c>
      <c r="DS91">
        <v>143340</v>
      </c>
      <c r="DT91">
        <v>145615</v>
      </c>
      <c r="DU91">
        <v>-2275</v>
      </c>
      <c r="DV91">
        <v>42</v>
      </c>
      <c r="DW91">
        <v>31664</v>
      </c>
      <c r="DX91">
        <v>31732</v>
      </c>
      <c r="DY91">
        <v>0</v>
      </c>
      <c r="DZ91">
        <v>23196</v>
      </c>
      <c r="EA91">
        <v>8536</v>
      </c>
      <c r="EB91">
        <v>0</v>
      </c>
      <c r="EC91">
        <v>0</v>
      </c>
      <c r="ED91">
        <v>0</v>
      </c>
      <c r="EE91">
        <v>0</v>
      </c>
      <c r="EF91">
        <v>0</v>
      </c>
      <c r="EG91">
        <v>-68</v>
      </c>
      <c r="EH91">
        <v>0</v>
      </c>
      <c r="EI91">
        <v>-61</v>
      </c>
      <c r="EJ91">
        <v>0</v>
      </c>
      <c r="EK91">
        <v>0</v>
      </c>
      <c r="EL91">
        <v>0</v>
      </c>
      <c r="EM91">
        <v>0</v>
      </c>
      <c r="EN91">
        <v>0</v>
      </c>
      <c r="EO91">
        <v>-7</v>
      </c>
      <c r="EP91">
        <v>4551218</v>
      </c>
      <c r="EQ91">
        <v>4334982</v>
      </c>
      <c r="ER91">
        <v>0</v>
      </c>
      <c r="ES91">
        <v>0</v>
      </c>
      <c r="ET91">
        <v>0</v>
      </c>
      <c r="EU91">
        <v>0</v>
      </c>
      <c r="EV91">
        <v>25742</v>
      </c>
      <c r="EW91">
        <v>0</v>
      </c>
      <c r="EX91">
        <v>0</v>
      </c>
      <c r="EY91">
        <v>0</v>
      </c>
      <c r="EZ91">
        <v>0</v>
      </c>
      <c r="FA91">
        <v>0</v>
      </c>
      <c r="FB91">
        <v>2547</v>
      </c>
      <c r="FC91">
        <v>0</v>
      </c>
      <c r="FD91">
        <v>0</v>
      </c>
      <c r="FE91">
        <v>0</v>
      </c>
      <c r="FF91">
        <v>4258978</v>
      </c>
      <c r="FG91">
        <v>0</v>
      </c>
      <c r="FH91">
        <v>47715</v>
      </c>
      <c r="FI91">
        <v>0</v>
      </c>
      <c r="FJ91">
        <v>0</v>
      </c>
      <c r="FK91">
        <v>0</v>
      </c>
      <c r="FL91">
        <v>0</v>
      </c>
      <c r="FM91">
        <v>0</v>
      </c>
      <c r="FN91">
        <v>4966</v>
      </c>
      <c r="FO91">
        <v>211270</v>
      </c>
      <c r="FP91">
        <v>581</v>
      </c>
      <c r="FQ91">
        <v>192141</v>
      </c>
      <c r="FR91">
        <v>18548</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row>
    <row r="92" spans="1:200" x14ac:dyDescent="0.25">
      <c r="A92" t="s">
        <v>380</v>
      </c>
      <c r="B92">
        <v>221084670</v>
      </c>
      <c r="C92">
        <v>221084670</v>
      </c>
      <c r="D92">
        <v>219348872</v>
      </c>
      <c r="E92">
        <v>198529850</v>
      </c>
      <c r="F92">
        <v>170848120</v>
      </c>
      <c r="G92">
        <v>15793895</v>
      </c>
      <c r="H92">
        <v>1975344</v>
      </c>
      <c r="I92">
        <v>0</v>
      </c>
      <c r="J92">
        <v>0</v>
      </c>
      <c r="K92">
        <v>204912</v>
      </c>
      <c r="L92">
        <v>13134486</v>
      </c>
      <c r="M92">
        <v>0</v>
      </c>
      <c r="N92">
        <v>479153</v>
      </c>
      <c r="O92">
        <v>0</v>
      </c>
      <c r="P92">
        <v>0</v>
      </c>
      <c r="Q92">
        <v>154206958</v>
      </c>
      <c r="R92">
        <v>0</v>
      </c>
      <c r="S92">
        <v>14787</v>
      </c>
      <c r="T92">
        <v>0</v>
      </c>
      <c r="U92">
        <v>0</v>
      </c>
      <c r="V92">
        <v>0</v>
      </c>
      <c r="W92">
        <v>780417</v>
      </c>
      <c r="X92">
        <v>34748</v>
      </c>
      <c r="Y92">
        <v>15519</v>
      </c>
      <c r="Z92">
        <v>0</v>
      </c>
      <c r="AA92">
        <v>0</v>
      </c>
      <c r="AB92">
        <v>1796</v>
      </c>
      <c r="AC92">
        <v>0</v>
      </c>
      <c r="AD92">
        <v>0</v>
      </c>
      <c r="AE92">
        <v>27681730</v>
      </c>
      <c r="AF92">
        <v>25146760</v>
      </c>
      <c r="AG92">
        <v>82878</v>
      </c>
      <c r="AH92">
        <v>112758</v>
      </c>
      <c r="AI92">
        <v>0</v>
      </c>
      <c r="AJ92">
        <v>0</v>
      </c>
      <c r="AK92">
        <v>38</v>
      </c>
      <c r="AL92">
        <v>1650049</v>
      </c>
      <c r="AM92">
        <v>0</v>
      </c>
      <c r="AN92">
        <v>0</v>
      </c>
      <c r="AO92">
        <v>0</v>
      </c>
      <c r="AP92">
        <v>-250</v>
      </c>
      <c r="AQ92">
        <v>171376</v>
      </c>
      <c r="AR92">
        <v>-19882260</v>
      </c>
      <c r="AS92">
        <v>-19052932</v>
      </c>
      <c r="AT92">
        <v>-829328</v>
      </c>
      <c r="AU92">
        <v>0</v>
      </c>
      <c r="AV92">
        <v>0</v>
      </c>
      <c r="AW92">
        <v>0</v>
      </c>
      <c r="AX92">
        <v>0</v>
      </c>
      <c r="AY92">
        <v>0</v>
      </c>
      <c r="AZ92">
        <v>0</v>
      </c>
      <c r="BA92">
        <v>0</v>
      </c>
      <c r="BB92">
        <v>0</v>
      </c>
      <c r="BC92">
        <v>0</v>
      </c>
      <c r="BD92">
        <v>0</v>
      </c>
      <c r="BE92">
        <v>0</v>
      </c>
      <c r="BF92">
        <v>0</v>
      </c>
      <c r="BG92">
        <v>59091</v>
      </c>
      <c r="BH92">
        <v>0</v>
      </c>
      <c r="BI92">
        <v>0</v>
      </c>
      <c r="BJ92">
        <v>0</v>
      </c>
      <c r="BK92">
        <v>0</v>
      </c>
      <c r="BL92">
        <v>0</v>
      </c>
      <c r="BM92">
        <v>0</v>
      </c>
      <c r="BN92">
        <v>158551</v>
      </c>
      <c r="BO92">
        <v>0</v>
      </c>
      <c r="BP92">
        <v>0</v>
      </c>
      <c r="BQ92">
        <v>0</v>
      </c>
      <c r="BR92">
        <v>0</v>
      </c>
      <c r="BS92">
        <v>0</v>
      </c>
      <c r="BT92">
        <v>0</v>
      </c>
      <c r="BU92">
        <v>-471979</v>
      </c>
      <c r="BV92">
        <v>0</v>
      </c>
      <c r="BW92">
        <v>-574991</v>
      </c>
      <c r="BX92">
        <v>0</v>
      </c>
      <c r="BY92">
        <v>0</v>
      </c>
      <c r="BZ92">
        <v>0</v>
      </c>
      <c r="CA92">
        <v>0</v>
      </c>
      <c r="CB92">
        <v>0</v>
      </c>
      <c r="CC92">
        <v>0</v>
      </c>
      <c r="CD92">
        <v>0</v>
      </c>
      <c r="CE92">
        <v>0</v>
      </c>
      <c r="CF92">
        <v>0</v>
      </c>
      <c r="CG92">
        <v>88843</v>
      </c>
      <c r="CH92">
        <v>88843</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c r="DF92">
        <v>9018756</v>
      </c>
      <c r="DG92">
        <v>-3009</v>
      </c>
      <c r="DH92">
        <v>0</v>
      </c>
      <c r="DI92">
        <v>-3009</v>
      </c>
      <c r="DJ92">
        <v>0</v>
      </c>
      <c r="DK92">
        <v>0</v>
      </c>
      <c r="DL92">
        <v>0</v>
      </c>
      <c r="DM92">
        <v>0</v>
      </c>
      <c r="DN92">
        <v>0</v>
      </c>
      <c r="DO92">
        <v>0</v>
      </c>
      <c r="DP92">
        <v>8338651</v>
      </c>
      <c r="DQ92">
        <v>5399616</v>
      </c>
      <c r="DR92">
        <v>2939035</v>
      </c>
      <c r="DS92">
        <v>228929</v>
      </c>
      <c r="DT92">
        <v>244534</v>
      </c>
      <c r="DU92">
        <v>-15605</v>
      </c>
      <c r="DV92">
        <v>336</v>
      </c>
      <c r="DW92">
        <v>453849</v>
      </c>
      <c r="DX92">
        <v>455198</v>
      </c>
      <c r="DY92">
        <v>0</v>
      </c>
      <c r="DZ92">
        <v>455198</v>
      </c>
      <c r="EA92">
        <v>0</v>
      </c>
      <c r="EB92">
        <v>0</v>
      </c>
      <c r="EC92">
        <v>0</v>
      </c>
      <c r="ED92">
        <v>0</v>
      </c>
      <c r="EE92">
        <v>0</v>
      </c>
      <c r="EF92">
        <v>0</v>
      </c>
      <c r="EG92">
        <v>-1349</v>
      </c>
      <c r="EH92">
        <v>0</v>
      </c>
      <c r="EI92">
        <v>-1349</v>
      </c>
      <c r="EJ92">
        <v>0</v>
      </c>
      <c r="EK92">
        <v>0</v>
      </c>
      <c r="EL92">
        <v>0</v>
      </c>
      <c r="EM92">
        <v>0</v>
      </c>
      <c r="EN92">
        <v>0</v>
      </c>
      <c r="EO92">
        <v>0</v>
      </c>
      <c r="EP92">
        <v>31593683</v>
      </c>
      <c r="EQ92">
        <v>8108724</v>
      </c>
      <c r="ER92">
        <v>7607076</v>
      </c>
      <c r="ES92">
        <v>7591587</v>
      </c>
      <c r="ET92">
        <v>9756</v>
      </c>
      <c r="EU92">
        <v>5733</v>
      </c>
      <c r="EV92">
        <v>107265</v>
      </c>
      <c r="EW92">
        <v>0</v>
      </c>
      <c r="EX92">
        <v>0</v>
      </c>
      <c r="EY92">
        <v>0</v>
      </c>
      <c r="EZ92">
        <v>0</v>
      </c>
      <c r="FA92">
        <v>1653</v>
      </c>
      <c r="FB92">
        <v>0</v>
      </c>
      <c r="FC92">
        <v>0</v>
      </c>
      <c r="FD92">
        <v>0</v>
      </c>
      <c r="FE92">
        <v>0</v>
      </c>
      <c r="FF92">
        <v>1259</v>
      </c>
      <c r="FG92">
        <v>0</v>
      </c>
      <c r="FH92">
        <v>391471</v>
      </c>
      <c r="FI92">
        <v>0</v>
      </c>
      <c r="FJ92">
        <v>19094292</v>
      </c>
      <c r="FK92">
        <v>3599316</v>
      </c>
      <c r="FL92">
        <v>15494976</v>
      </c>
      <c r="FM92">
        <v>0</v>
      </c>
      <c r="FN92">
        <v>18876</v>
      </c>
      <c r="FO92">
        <v>1637538</v>
      </c>
      <c r="FP92">
        <v>873</v>
      </c>
      <c r="FQ92">
        <v>1633993</v>
      </c>
      <c r="FR92">
        <v>2672</v>
      </c>
      <c r="FS92">
        <v>2734253</v>
      </c>
      <c r="FT92">
        <v>0</v>
      </c>
      <c r="FU92">
        <v>0</v>
      </c>
      <c r="FV92">
        <v>939330</v>
      </c>
      <c r="FW92">
        <v>0</v>
      </c>
      <c r="FX92">
        <v>0</v>
      </c>
      <c r="FY92">
        <v>1794923</v>
      </c>
      <c r="FZ92">
        <v>0</v>
      </c>
      <c r="GA92">
        <v>0</v>
      </c>
      <c r="GB92">
        <v>0</v>
      </c>
      <c r="GC92">
        <v>0</v>
      </c>
      <c r="GD92">
        <v>0</v>
      </c>
      <c r="GE92">
        <v>0</v>
      </c>
      <c r="GF92">
        <v>0</v>
      </c>
      <c r="GG92">
        <v>0</v>
      </c>
      <c r="GH92">
        <v>0</v>
      </c>
      <c r="GI92">
        <v>0</v>
      </c>
      <c r="GJ92">
        <v>0</v>
      </c>
      <c r="GK92">
        <v>0</v>
      </c>
      <c r="GL92">
        <v>0</v>
      </c>
      <c r="GM92">
        <v>0</v>
      </c>
      <c r="GN92">
        <v>0</v>
      </c>
      <c r="GO92">
        <v>0</v>
      </c>
      <c r="GP92">
        <v>0</v>
      </c>
      <c r="GQ92">
        <v>0</v>
      </c>
      <c r="GR92">
        <v>0</v>
      </c>
    </row>
    <row r="93" spans="1:200" x14ac:dyDescent="0.25">
      <c r="A93" t="s">
        <v>381</v>
      </c>
      <c r="B93">
        <v>44236258</v>
      </c>
      <c r="C93">
        <v>44236258</v>
      </c>
      <c r="D93">
        <v>43767489</v>
      </c>
      <c r="E93">
        <v>41099191</v>
      </c>
      <c r="F93">
        <v>16603615</v>
      </c>
      <c r="G93">
        <v>14805391</v>
      </c>
      <c r="H93">
        <v>782683</v>
      </c>
      <c r="I93">
        <v>0</v>
      </c>
      <c r="J93">
        <v>0</v>
      </c>
      <c r="K93">
        <v>224861</v>
      </c>
      <c r="L93">
        <v>12614049</v>
      </c>
      <c r="M93">
        <v>0</v>
      </c>
      <c r="N93">
        <v>1183798</v>
      </c>
      <c r="O93">
        <v>0</v>
      </c>
      <c r="P93">
        <v>0</v>
      </c>
      <c r="Q93">
        <v>0</v>
      </c>
      <c r="R93">
        <v>0</v>
      </c>
      <c r="S93">
        <v>0</v>
      </c>
      <c r="T93">
        <v>3077</v>
      </c>
      <c r="U93">
        <v>0</v>
      </c>
      <c r="V93">
        <v>0</v>
      </c>
      <c r="W93">
        <v>7957</v>
      </c>
      <c r="X93">
        <v>13119</v>
      </c>
      <c r="Y93">
        <v>1774071</v>
      </c>
      <c r="Z93">
        <v>0</v>
      </c>
      <c r="AA93">
        <v>0</v>
      </c>
      <c r="AB93">
        <v>0</v>
      </c>
      <c r="AC93">
        <v>0</v>
      </c>
      <c r="AD93">
        <v>0</v>
      </c>
      <c r="AE93">
        <v>24495576</v>
      </c>
      <c r="AF93">
        <v>22910801</v>
      </c>
      <c r="AG93">
        <v>106345</v>
      </c>
      <c r="AH93">
        <v>260884</v>
      </c>
      <c r="AI93">
        <v>0</v>
      </c>
      <c r="AJ93">
        <v>0</v>
      </c>
      <c r="AK93">
        <v>1339</v>
      </c>
      <c r="AL93">
        <v>954301</v>
      </c>
      <c r="AM93">
        <v>0</v>
      </c>
      <c r="AN93">
        <v>0</v>
      </c>
      <c r="AO93">
        <v>0</v>
      </c>
      <c r="AP93">
        <v>-134</v>
      </c>
      <c r="AQ93">
        <v>132435</v>
      </c>
      <c r="AR93">
        <v>-8191967</v>
      </c>
      <c r="AS93">
        <v>-8201132</v>
      </c>
      <c r="AT93">
        <v>9165</v>
      </c>
      <c r="AU93">
        <v>0</v>
      </c>
      <c r="AV93">
        <v>0</v>
      </c>
      <c r="AW93">
        <v>0</v>
      </c>
      <c r="AX93">
        <v>0</v>
      </c>
      <c r="AY93">
        <v>0</v>
      </c>
      <c r="AZ93">
        <v>0</v>
      </c>
      <c r="BA93">
        <v>0</v>
      </c>
      <c r="BB93">
        <v>0</v>
      </c>
      <c r="BC93">
        <v>0</v>
      </c>
      <c r="BD93">
        <v>0</v>
      </c>
      <c r="BE93">
        <v>0</v>
      </c>
      <c r="BF93">
        <v>0</v>
      </c>
      <c r="BG93">
        <v>0</v>
      </c>
      <c r="BH93">
        <v>0</v>
      </c>
      <c r="BI93">
        <v>0</v>
      </c>
      <c r="BJ93">
        <v>0</v>
      </c>
      <c r="BK93">
        <v>0</v>
      </c>
      <c r="BL93">
        <v>0</v>
      </c>
      <c r="BM93">
        <v>0</v>
      </c>
      <c r="BN93">
        <v>15599</v>
      </c>
      <c r="BO93">
        <v>0</v>
      </c>
      <c r="BP93">
        <v>0</v>
      </c>
      <c r="BQ93">
        <v>0</v>
      </c>
      <c r="BR93">
        <v>0</v>
      </c>
      <c r="BS93">
        <v>0</v>
      </c>
      <c r="BT93">
        <v>0</v>
      </c>
      <c r="BU93">
        <v>-6434</v>
      </c>
      <c r="BV93">
        <v>0</v>
      </c>
      <c r="BW93">
        <v>0</v>
      </c>
      <c r="BX93">
        <v>0</v>
      </c>
      <c r="BY93">
        <v>0</v>
      </c>
      <c r="BZ93">
        <v>0</v>
      </c>
      <c r="CA93">
        <v>0</v>
      </c>
      <c r="CB93">
        <v>0</v>
      </c>
      <c r="CC93">
        <v>0</v>
      </c>
      <c r="CD93">
        <v>0</v>
      </c>
      <c r="CE93">
        <v>0</v>
      </c>
      <c r="CF93">
        <v>0</v>
      </c>
      <c r="CG93">
        <v>67614</v>
      </c>
      <c r="CH93">
        <v>67614</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6153429</v>
      </c>
      <c r="DG93">
        <v>-12571</v>
      </c>
      <c r="DH93">
        <v>0</v>
      </c>
      <c r="DI93">
        <v>-10540</v>
      </c>
      <c r="DJ93">
        <v>0</v>
      </c>
      <c r="DK93">
        <v>0</v>
      </c>
      <c r="DL93">
        <v>-16</v>
      </c>
      <c r="DM93">
        <v>0</v>
      </c>
      <c r="DN93">
        <v>-211</v>
      </c>
      <c r="DO93">
        <v>-1804</v>
      </c>
      <c r="DP93">
        <v>5752457</v>
      </c>
      <c r="DQ93">
        <v>5752350</v>
      </c>
      <c r="DR93">
        <v>107</v>
      </c>
      <c r="DS93">
        <v>119345</v>
      </c>
      <c r="DT93">
        <v>123645</v>
      </c>
      <c r="DU93">
        <v>-4300</v>
      </c>
      <c r="DV93">
        <v>938</v>
      </c>
      <c r="DW93">
        <v>293260</v>
      </c>
      <c r="DX93">
        <v>294342</v>
      </c>
      <c r="DY93">
        <v>0</v>
      </c>
      <c r="DZ93">
        <v>147153</v>
      </c>
      <c r="EA93">
        <v>10321</v>
      </c>
      <c r="EB93">
        <v>0</v>
      </c>
      <c r="EC93">
        <v>0</v>
      </c>
      <c r="ED93">
        <v>18</v>
      </c>
      <c r="EE93">
        <v>61287</v>
      </c>
      <c r="EF93">
        <v>75563</v>
      </c>
      <c r="EG93">
        <v>-1082</v>
      </c>
      <c r="EH93">
        <v>0</v>
      </c>
      <c r="EI93">
        <v>389</v>
      </c>
      <c r="EJ93">
        <v>0</v>
      </c>
      <c r="EK93">
        <v>0</v>
      </c>
      <c r="EL93">
        <v>0</v>
      </c>
      <c r="EM93">
        <v>-460</v>
      </c>
      <c r="EN93">
        <v>-888</v>
      </c>
      <c r="EO93">
        <v>-123</v>
      </c>
      <c r="EP93">
        <v>4639224</v>
      </c>
      <c r="EQ93">
        <v>4593954</v>
      </c>
      <c r="ER93">
        <v>0</v>
      </c>
      <c r="ES93">
        <v>0</v>
      </c>
      <c r="ET93">
        <v>0</v>
      </c>
      <c r="EU93">
        <v>0</v>
      </c>
      <c r="EV93">
        <v>104604</v>
      </c>
      <c r="EW93">
        <v>0</v>
      </c>
      <c r="EX93">
        <v>1097</v>
      </c>
      <c r="EY93">
        <v>0</v>
      </c>
      <c r="EZ93">
        <v>0</v>
      </c>
      <c r="FA93">
        <v>0</v>
      </c>
      <c r="FB93">
        <v>0</v>
      </c>
      <c r="FC93">
        <v>0</v>
      </c>
      <c r="FD93">
        <v>0</v>
      </c>
      <c r="FE93">
        <v>0</v>
      </c>
      <c r="FF93">
        <v>1702392</v>
      </c>
      <c r="FG93">
        <v>0</v>
      </c>
      <c r="FH93">
        <v>1093403</v>
      </c>
      <c r="FI93">
        <v>1692458</v>
      </c>
      <c r="FJ93">
        <v>0</v>
      </c>
      <c r="FK93">
        <v>0</v>
      </c>
      <c r="FL93">
        <v>0</v>
      </c>
      <c r="FM93">
        <v>0</v>
      </c>
      <c r="FN93">
        <v>39545</v>
      </c>
      <c r="FO93">
        <v>5725</v>
      </c>
      <c r="FP93">
        <v>5720</v>
      </c>
      <c r="FQ93">
        <v>0</v>
      </c>
      <c r="FR93">
        <v>5</v>
      </c>
      <c r="FS93">
        <v>0</v>
      </c>
      <c r="FT93">
        <v>0</v>
      </c>
      <c r="FU93">
        <v>0</v>
      </c>
      <c r="FV93">
        <v>0</v>
      </c>
      <c r="FW93">
        <v>0</v>
      </c>
      <c r="FX93">
        <v>0</v>
      </c>
      <c r="FY93">
        <v>0</v>
      </c>
      <c r="FZ93">
        <v>-2</v>
      </c>
      <c r="GA93">
        <v>0</v>
      </c>
      <c r="GB93">
        <v>0</v>
      </c>
      <c r="GC93">
        <v>0</v>
      </c>
      <c r="GD93">
        <v>0</v>
      </c>
      <c r="GE93">
        <v>0</v>
      </c>
      <c r="GF93">
        <v>0</v>
      </c>
      <c r="GG93">
        <v>0</v>
      </c>
      <c r="GH93">
        <v>0</v>
      </c>
      <c r="GI93">
        <v>-2</v>
      </c>
      <c r="GJ93">
        <v>0</v>
      </c>
      <c r="GK93">
        <v>0</v>
      </c>
      <c r="GL93">
        <v>0</v>
      </c>
      <c r="GM93">
        <v>0</v>
      </c>
      <c r="GN93">
        <v>0</v>
      </c>
      <c r="GO93">
        <v>0</v>
      </c>
      <c r="GP93">
        <v>0</v>
      </c>
      <c r="GQ93">
        <v>0</v>
      </c>
      <c r="GR93">
        <v>0</v>
      </c>
    </row>
    <row r="94" spans="1:200" x14ac:dyDescent="0.25">
      <c r="A94" t="s">
        <v>382</v>
      </c>
      <c r="B94">
        <v>7597400</v>
      </c>
      <c r="C94">
        <v>7597400</v>
      </c>
      <c r="D94">
        <v>7464352</v>
      </c>
      <c r="E94">
        <v>5077121</v>
      </c>
      <c r="F94">
        <v>1571312</v>
      </c>
      <c r="G94">
        <v>1128039</v>
      </c>
      <c r="H94">
        <v>20284</v>
      </c>
      <c r="I94">
        <v>0</v>
      </c>
      <c r="J94">
        <v>0</v>
      </c>
      <c r="K94">
        <v>8615</v>
      </c>
      <c r="L94">
        <v>1099216</v>
      </c>
      <c r="M94">
        <v>0</v>
      </c>
      <c r="N94">
        <v>-76</v>
      </c>
      <c r="O94">
        <v>0</v>
      </c>
      <c r="P94">
        <v>0</v>
      </c>
      <c r="Q94">
        <v>0</v>
      </c>
      <c r="R94">
        <v>0</v>
      </c>
      <c r="S94">
        <v>0</v>
      </c>
      <c r="T94">
        <v>0</v>
      </c>
      <c r="U94">
        <v>0</v>
      </c>
      <c r="V94">
        <v>0</v>
      </c>
      <c r="W94">
        <v>0</v>
      </c>
      <c r="X94">
        <v>165</v>
      </c>
      <c r="Y94">
        <v>443108</v>
      </c>
      <c r="Z94">
        <v>0</v>
      </c>
      <c r="AA94">
        <v>0</v>
      </c>
      <c r="AB94">
        <v>0</v>
      </c>
      <c r="AC94">
        <v>0</v>
      </c>
      <c r="AD94">
        <v>0</v>
      </c>
      <c r="AE94">
        <v>3505809</v>
      </c>
      <c r="AF94">
        <v>3376722</v>
      </c>
      <c r="AG94">
        <v>27669</v>
      </c>
      <c r="AH94">
        <v>38706</v>
      </c>
      <c r="AI94">
        <v>0</v>
      </c>
      <c r="AJ94">
        <v>0</v>
      </c>
      <c r="AK94">
        <v>0</v>
      </c>
      <c r="AL94">
        <v>45763</v>
      </c>
      <c r="AM94">
        <v>0</v>
      </c>
      <c r="AN94">
        <v>0</v>
      </c>
      <c r="AO94">
        <v>0</v>
      </c>
      <c r="AP94">
        <v>0</v>
      </c>
      <c r="AQ94">
        <v>8212</v>
      </c>
      <c r="AR94">
        <v>-68185</v>
      </c>
      <c r="AS94">
        <v>-70314</v>
      </c>
      <c r="AT94">
        <v>2129</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2129</v>
      </c>
      <c r="BR94">
        <v>0</v>
      </c>
      <c r="BS94">
        <v>0</v>
      </c>
      <c r="BT94">
        <v>0</v>
      </c>
      <c r="BU94">
        <v>0</v>
      </c>
      <c r="BV94">
        <v>0</v>
      </c>
      <c r="BW94">
        <v>0</v>
      </c>
      <c r="BX94">
        <v>0</v>
      </c>
      <c r="BY94">
        <v>0</v>
      </c>
      <c r="BZ94">
        <v>0</v>
      </c>
      <c r="CA94">
        <v>0</v>
      </c>
      <c r="CB94">
        <v>0</v>
      </c>
      <c r="CC94">
        <v>0</v>
      </c>
      <c r="CD94">
        <v>0</v>
      </c>
      <c r="CE94">
        <v>0</v>
      </c>
      <c r="CF94">
        <v>0</v>
      </c>
      <c r="CG94">
        <v>6729</v>
      </c>
      <c r="CH94">
        <v>6729</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1889101</v>
      </c>
      <c r="DG94">
        <v>-1358</v>
      </c>
      <c r="DH94">
        <v>0</v>
      </c>
      <c r="DI94">
        <v>-918</v>
      </c>
      <c r="DJ94">
        <v>0</v>
      </c>
      <c r="DK94">
        <v>0</v>
      </c>
      <c r="DL94">
        <v>0</v>
      </c>
      <c r="DM94">
        <v>0</v>
      </c>
      <c r="DN94">
        <v>-257</v>
      </c>
      <c r="DO94">
        <v>-183</v>
      </c>
      <c r="DP94">
        <v>1846346</v>
      </c>
      <c r="DQ94">
        <v>1846338</v>
      </c>
      <c r="DR94">
        <v>8</v>
      </c>
      <c r="DS94">
        <v>23661</v>
      </c>
      <c r="DT94">
        <v>24826</v>
      </c>
      <c r="DU94">
        <v>-1165</v>
      </c>
      <c r="DV94">
        <v>91</v>
      </c>
      <c r="DW94">
        <v>20361</v>
      </c>
      <c r="DX94">
        <v>20745</v>
      </c>
      <c r="DY94">
        <v>0</v>
      </c>
      <c r="DZ94">
        <v>16754</v>
      </c>
      <c r="EA94">
        <v>0</v>
      </c>
      <c r="EB94">
        <v>0</v>
      </c>
      <c r="EC94">
        <v>0</v>
      </c>
      <c r="ED94">
        <v>0</v>
      </c>
      <c r="EE94">
        <v>1191</v>
      </c>
      <c r="EF94">
        <v>2800</v>
      </c>
      <c r="EG94">
        <v>-384</v>
      </c>
      <c r="EH94">
        <v>0</v>
      </c>
      <c r="EI94">
        <v>-4</v>
      </c>
      <c r="EJ94">
        <v>0</v>
      </c>
      <c r="EK94">
        <v>0</v>
      </c>
      <c r="EL94">
        <v>0</v>
      </c>
      <c r="EM94">
        <v>-340</v>
      </c>
      <c r="EN94">
        <v>-40</v>
      </c>
      <c r="EO94">
        <v>0</v>
      </c>
      <c r="EP94">
        <v>559586</v>
      </c>
      <c r="EQ94">
        <v>554723</v>
      </c>
      <c r="ER94">
        <v>0</v>
      </c>
      <c r="ES94">
        <v>0</v>
      </c>
      <c r="ET94">
        <v>0</v>
      </c>
      <c r="EU94">
        <v>0</v>
      </c>
      <c r="EV94">
        <v>52150</v>
      </c>
      <c r="EW94">
        <v>0</v>
      </c>
      <c r="EX94">
        <v>437920</v>
      </c>
      <c r="EY94">
        <v>0</v>
      </c>
      <c r="EZ94">
        <v>0</v>
      </c>
      <c r="FA94">
        <v>0</v>
      </c>
      <c r="FB94">
        <v>0</v>
      </c>
      <c r="FC94">
        <v>0</v>
      </c>
      <c r="FD94">
        <v>0</v>
      </c>
      <c r="FE94">
        <v>0</v>
      </c>
      <c r="FF94">
        <v>52126</v>
      </c>
      <c r="FG94">
        <v>0</v>
      </c>
      <c r="FH94">
        <v>0</v>
      </c>
      <c r="FI94">
        <v>12527</v>
      </c>
      <c r="FJ94">
        <v>0</v>
      </c>
      <c r="FK94">
        <v>0</v>
      </c>
      <c r="FL94">
        <v>0</v>
      </c>
      <c r="FM94">
        <v>0</v>
      </c>
      <c r="FN94">
        <v>4109</v>
      </c>
      <c r="FO94">
        <v>754</v>
      </c>
      <c r="FP94">
        <v>754</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row>
    <row r="95" spans="1:200" x14ac:dyDescent="0.25">
      <c r="A95" t="s">
        <v>383</v>
      </c>
      <c r="B95">
        <v>14326320</v>
      </c>
      <c r="C95">
        <v>14325252</v>
      </c>
      <c r="D95">
        <v>14274173</v>
      </c>
      <c r="E95">
        <v>16441173</v>
      </c>
      <c r="F95">
        <v>10103922</v>
      </c>
      <c r="G95">
        <v>9957136</v>
      </c>
      <c r="H95">
        <v>1278037</v>
      </c>
      <c r="I95">
        <v>0</v>
      </c>
      <c r="J95">
        <v>0</v>
      </c>
      <c r="K95">
        <v>636303</v>
      </c>
      <c r="L95">
        <v>7372997</v>
      </c>
      <c r="M95">
        <v>0</v>
      </c>
      <c r="N95">
        <v>669799</v>
      </c>
      <c r="O95">
        <v>0</v>
      </c>
      <c r="P95">
        <v>0</v>
      </c>
      <c r="Q95">
        <v>0</v>
      </c>
      <c r="R95">
        <v>0</v>
      </c>
      <c r="S95">
        <v>0</v>
      </c>
      <c r="T95">
        <v>0</v>
      </c>
      <c r="U95">
        <v>0</v>
      </c>
      <c r="V95">
        <v>0</v>
      </c>
      <c r="W95">
        <v>37664</v>
      </c>
      <c r="X95">
        <v>0</v>
      </c>
      <c r="Y95">
        <v>109122</v>
      </c>
      <c r="Z95">
        <v>0</v>
      </c>
      <c r="AA95">
        <v>0</v>
      </c>
      <c r="AB95">
        <v>0</v>
      </c>
      <c r="AC95">
        <v>0</v>
      </c>
      <c r="AD95">
        <v>0</v>
      </c>
      <c r="AE95">
        <v>6337251</v>
      </c>
      <c r="AF95">
        <v>5880829</v>
      </c>
      <c r="AG95">
        <v>14457</v>
      </c>
      <c r="AH95">
        <v>65708</v>
      </c>
      <c r="AI95">
        <v>0</v>
      </c>
      <c r="AJ95">
        <v>0</v>
      </c>
      <c r="AK95">
        <v>0</v>
      </c>
      <c r="AL95">
        <v>251930</v>
      </c>
      <c r="AM95">
        <v>0</v>
      </c>
      <c r="AN95">
        <v>0</v>
      </c>
      <c r="AO95">
        <v>0</v>
      </c>
      <c r="AP95">
        <v>-173</v>
      </c>
      <c r="AQ95">
        <v>9575</v>
      </c>
      <c r="AR95">
        <v>-6478978</v>
      </c>
      <c r="AS95">
        <v>-6454260</v>
      </c>
      <c r="AT95">
        <v>-24718</v>
      </c>
      <c r="AU95">
        <v>0</v>
      </c>
      <c r="AV95">
        <v>0</v>
      </c>
      <c r="AW95">
        <v>0</v>
      </c>
      <c r="AX95">
        <v>0</v>
      </c>
      <c r="AY95">
        <v>0</v>
      </c>
      <c r="AZ95">
        <v>0</v>
      </c>
      <c r="BA95">
        <v>0</v>
      </c>
      <c r="BB95">
        <v>0</v>
      </c>
      <c r="BC95">
        <v>0</v>
      </c>
      <c r="BD95">
        <v>0</v>
      </c>
      <c r="BE95">
        <v>0</v>
      </c>
      <c r="BF95">
        <v>0</v>
      </c>
      <c r="BG95">
        <v>47</v>
      </c>
      <c r="BH95">
        <v>0</v>
      </c>
      <c r="BI95">
        <v>0</v>
      </c>
      <c r="BJ95">
        <v>0</v>
      </c>
      <c r="BK95">
        <v>0</v>
      </c>
      <c r="BL95">
        <v>0</v>
      </c>
      <c r="BM95">
        <v>0</v>
      </c>
      <c r="BN95">
        <v>3940</v>
      </c>
      <c r="BO95">
        <v>0</v>
      </c>
      <c r="BP95">
        <v>0</v>
      </c>
      <c r="BQ95">
        <v>0</v>
      </c>
      <c r="BR95">
        <v>0</v>
      </c>
      <c r="BS95">
        <v>0</v>
      </c>
      <c r="BT95">
        <v>0</v>
      </c>
      <c r="BU95">
        <v>-28705</v>
      </c>
      <c r="BV95">
        <v>0</v>
      </c>
      <c r="BW95">
        <v>0</v>
      </c>
      <c r="BX95">
        <v>0</v>
      </c>
      <c r="BY95">
        <v>0</v>
      </c>
      <c r="BZ95">
        <v>0</v>
      </c>
      <c r="CA95">
        <v>0</v>
      </c>
      <c r="CB95">
        <v>0</v>
      </c>
      <c r="CC95">
        <v>0</v>
      </c>
      <c r="CD95">
        <v>0</v>
      </c>
      <c r="CE95">
        <v>0</v>
      </c>
      <c r="CF95">
        <v>0</v>
      </c>
      <c r="CG95">
        <v>31523</v>
      </c>
      <c r="CH95">
        <v>31523</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1373545</v>
      </c>
      <c r="DG95">
        <v>-35</v>
      </c>
      <c r="DH95">
        <v>0</v>
      </c>
      <c r="DI95">
        <v>-26</v>
      </c>
      <c r="DJ95">
        <v>0</v>
      </c>
      <c r="DK95">
        <v>0</v>
      </c>
      <c r="DL95">
        <v>0</v>
      </c>
      <c r="DM95">
        <v>0</v>
      </c>
      <c r="DN95">
        <v>0</v>
      </c>
      <c r="DO95">
        <v>-9</v>
      </c>
      <c r="DP95">
        <v>1260273</v>
      </c>
      <c r="DQ95">
        <v>1260273</v>
      </c>
      <c r="DR95">
        <v>0</v>
      </c>
      <c r="DS95">
        <v>53184</v>
      </c>
      <c r="DT95">
        <v>53430</v>
      </c>
      <c r="DU95">
        <v>-246</v>
      </c>
      <c r="DV95">
        <v>0</v>
      </c>
      <c r="DW95">
        <v>60123</v>
      </c>
      <c r="DX95">
        <v>60124</v>
      </c>
      <c r="DY95">
        <v>0</v>
      </c>
      <c r="DZ95">
        <v>50270</v>
      </c>
      <c r="EA95">
        <v>0</v>
      </c>
      <c r="EB95">
        <v>0</v>
      </c>
      <c r="EC95">
        <v>0</v>
      </c>
      <c r="ED95">
        <v>1489</v>
      </c>
      <c r="EE95">
        <v>2179</v>
      </c>
      <c r="EF95">
        <v>6186</v>
      </c>
      <c r="EG95">
        <v>-1</v>
      </c>
      <c r="EH95">
        <v>0</v>
      </c>
      <c r="EI95">
        <v>0</v>
      </c>
      <c r="EJ95">
        <v>0</v>
      </c>
      <c r="EK95">
        <v>0</v>
      </c>
      <c r="EL95">
        <v>0</v>
      </c>
      <c r="EM95">
        <v>0</v>
      </c>
      <c r="EN95">
        <v>-1</v>
      </c>
      <c r="EO95">
        <v>0</v>
      </c>
      <c r="EP95">
        <v>2906910</v>
      </c>
      <c r="EQ95">
        <v>2852364</v>
      </c>
      <c r="ER95">
        <v>9047</v>
      </c>
      <c r="ES95">
        <v>0</v>
      </c>
      <c r="ET95">
        <v>9047</v>
      </c>
      <c r="EU95">
        <v>0</v>
      </c>
      <c r="EV95">
        <v>2973</v>
      </c>
      <c r="EW95">
        <v>0</v>
      </c>
      <c r="EX95">
        <v>0</v>
      </c>
      <c r="EY95">
        <v>0</v>
      </c>
      <c r="EZ95">
        <v>0</v>
      </c>
      <c r="FA95">
        <v>158623</v>
      </c>
      <c r="FB95">
        <v>0</v>
      </c>
      <c r="FC95">
        <v>0</v>
      </c>
      <c r="FD95">
        <v>0</v>
      </c>
      <c r="FE95">
        <v>0</v>
      </c>
      <c r="FF95">
        <v>2680775</v>
      </c>
      <c r="FG95">
        <v>0</v>
      </c>
      <c r="FH95">
        <v>946</v>
      </c>
      <c r="FI95">
        <v>0</v>
      </c>
      <c r="FJ95">
        <v>0</v>
      </c>
      <c r="FK95">
        <v>0</v>
      </c>
      <c r="FL95">
        <v>0</v>
      </c>
      <c r="FM95">
        <v>0</v>
      </c>
      <c r="FN95">
        <v>929</v>
      </c>
      <c r="FO95">
        <v>53617</v>
      </c>
      <c r="FP95">
        <v>6047</v>
      </c>
      <c r="FQ95">
        <v>30039</v>
      </c>
      <c r="FR95">
        <v>17531</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row>
    <row r="96" spans="1:200" x14ac:dyDescent="0.25">
      <c r="A96" t="s">
        <v>384</v>
      </c>
      <c r="B96">
        <v>49581185</v>
      </c>
      <c r="C96">
        <v>49581185</v>
      </c>
      <c r="D96">
        <v>49464381</v>
      </c>
      <c r="E96">
        <v>33652431</v>
      </c>
      <c r="F96">
        <v>14199601</v>
      </c>
      <c r="G96">
        <v>14187798</v>
      </c>
      <c r="H96">
        <v>1953312</v>
      </c>
      <c r="I96">
        <v>0</v>
      </c>
      <c r="J96">
        <v>0</v>
      </c>
      <c r="K96">
        <v>60</v>
      </c>
      <c r="L96">
        <v>12234249</v>
      </c>
      <c r="M96">
        <v>157</v>
      </c>
      <c r="N96">
        <v>20</v>
      </c>
      <c r="O96">
        <v>0</v>
      </c>
      <c r="P96">
        <v>0</v>
      </c>
      <c r="Q96">
        <v>0</v>
      </c>
      <c r="R96">
        <v>0</v>
      </c>
      <c r="S96">
        <v>9</v>
      </c>
      <c r="T96">
        <v>0</v>
      </c>
      <c r="U96">
        <v>11</v>
      </c>
      <c r="V96">
        <v>0</v>
      </c>
      <c r="W96">
        <v>1328</v>
      </c>
      <c r="X96">
        <v>10455</v>
      </c>
      <c r="Y96">
        <v>0</v>
      </c>
      <c r="Z96">
        <v>0</v>
      </c>
      <c r="AA96">
        <v>0</v>
      </c>
      <c r="AB96">
        <v>0</v>
      </c>
      <c r="AC96">
        <v>0</v>
      </c>
      <c r="AD96">
        <v>0</v>
      </c>
      <c r="AE96">
        <v>19452830</v>
      </c>
      <c r="AF96">
        <v>18971127</v>
      </c>
      <c r="AG96">
        <v>668</v>
      </c>
      <c r="AH96">
        <v>4549</v>
      </c>
      <c r="AI96">
        <v>0</v>
      </c>
      <c r="AJ96">
        <v>0</v>
      </c>
      <c r="AK96">
        <v>0</v>
      </c>
      <c r="AL96">
        <v>106684</v>
      </c>
      <c r="AM96">
        <v>0</v>
      </c>
      <c r="AN96">
        <v>0</v>
      </c>
      <c r="AO96">
        <v>0</v>
      </c>
      <c r="AP96">
        <v>0</v>
      </c>
      <c r="AQ96">
        <v>130471</v>
      </c>
      <c r="AR96">
        <v>15036492</v>
      </c>
      <c r="AS96">
        <v>12598050</v>
      </c>
      <c r="AT96">
        <v>2438442</v>
      </c>
      <c r="AU96">
        <v>12275</v>
      </c>
      <c r="AV96">
        <v>12275</v>
      </c>
      <c r="AW96">
        <v>0</v>
      </c>
      <c r="AX96">
        <v>0</v>
      </c>
      <c r="AY96">
        <v>1145014</v>
      </c>
      <c r="AZ96">
        <v>0</v>
      </c>
      <c r="BA96">
        <v>0</v>
      </c>
      <c r="BB96">
        <v>0</v>
      </c>
      <c r="BC96">
        <v>6823</v>
      </c>
      <c r="BD96">
        <v>0</v>
      </c>
      <c r="BE96">
        <v>0</v>
      </c>
      <c r="BF96">
        <v>0</v>
      </c>
      <c r="BG96">
        <v>0</v>
      </c>
      <c r="BH96">
        <v>0</v>
      </c>
      <c r="BI96">
        <v>0</v>
      </c>
      <c r="BJ96">
        <v>0</v>
      </c>
      <c r="BK96">
        <v>0</v>
      </c>
      <c r="BL96">
        <v>13</v>
      </c>
      <c r="BM96">
        <v>68</v>
      </c>
      <c r="BN96">
        <v>300248</v>
      </c>
      <c r="BO96">
        <v>974001</v>
      </c>
      <c r="BP96">
        <v>0</v>
      </c>
      <c r="BQ96">
        <v>0</v>
      </c>
      <c r="BR96">
        <v>0</v>
      </c>
      <c r="BS96">
        <v>0</v>
      </c>
      <c r="BT96">
        <v>0</v>
      </c>
      <c r="BU96">
        <v>0</v>
      </c>
      <c r="BV96">
        <v>0</v>
      </c>
      <c r="BW96">
        <v>0</v>
      </c>
      <c r="BX96">
        <v>0</v>
      </c>
      <c r="BY96">
        <v>0</v>
      </c>
      <c r="BZ96">
        <v>0</v>
      </c>
      <c r="CA96">
        <v>0</v>
      </c>
      <c r="CB96">
        <v>0</v>
      </c>
      <c r="CC96">
        <v>0</v>
      </c>
      <c r="CD96">
        <v>0</v>
      </c>
      <c r="CE96">
        <v>0</v>
      </c>
      <c r="CF96">
        <v>0</v>
      </c>
      <c r="CG96">
        <v>94213</v>
      </c>
      <c r="CH96">
        <v>93912</v>
      </c>
      <c r="CI96">
        <v>301</v>
      </c>
      <c r="CJ96">
        <v>0</v>
      </c>
      <c r="CK96">
        <v>0</v>
      </c>
      <c r="CL96">
        <v>0</v>
      </c>
      <c r="CM96">
        <v>0</v>
      </c>
      <c r="CN96">
        <v>0</v>
      </c>
      <c r="CO96">
        <v>0</v>
      </c>
      <c r="CP96">
        <v>0</v>
      </c>
      <c r="CQ96">
        <v>0</v>
      </c>
      <c r="CR96">
        <v>0</v>
      </c>
      <c r="CS96">
        <v>0</v>
      </c>
      <c r="CT96">
        <v>237</v>
      </c>
      <c r="CU96">
        <v>64</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681245</v>
      </c>
      <c r="EQ96">
        <v>665943</v>
      </c>
      <c r="ER96">
        <v>0</v>
      </c>
      <c r="ES96">
        <v>0</v>
      </c>
      <c r="ET96">
        <v>0</v>
      </c>
      <c r="EU96">
        <v>0</v>
      </c>
      <c r="EV96">
        <v>70964</v>
      </c>
      <c r="EW96">
        <v>0</v>
      </c>
      <c r="EX96">
        <v>8832</v>
      </c>
      <c r="EY96">
        <v>0</v>
      </c>
      <c r="EZ96">
        <v>0</v>
      </c>
      <c r="FA96">
        <v>88233</v>
      </c>
      <c r="FB96">
        <v>0</v>
      </c>
      <c r="FC96">
        <v>0</v>
      </c>
      <c r="FD96">
        <v>0</v>
      </c>
      <c r="FE96">
        <v>0</v>
      </c>
      <c r="FF96">
        <v>177</v>
      </c>
      <c r="FG96">
        <v>0</v>
      </c>
      <c r="FH96">
        <v>497737</v>
      </c>
      <c r="FI96">
        <v>0</v>
      </c>
      <c r="FJ96">
        <v>0</v>
      </c>
      <c r="FK96">
        <v>0</v>
      </c>
      <c r="FL96">
        <v>0</v>
      </c>
      <c r="FM96">
        <v>0</v>
      </c>
      <c r="FN96">
        <v>14700</v>
      </c>
      <c r="FO96">
        <v>602</v>
      </c>
      <c r="FP96">
        <v>0</v>
      </c>
      <c r="FQ96">
        <v>353</v>
      </c>
      <c r="FR96">
        <v>249</v>
      </c>
      <c r="FS96">
        <v>0</v>
      </c>
      <c r="FT96">
        <v>0</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row>
    <row r="97" spans="1:200" x14ac:dyDescent="0.25">
      <c r="A97" t="s">
        <v>385</v>
      </c>
      <c r="B97">
        <v>27020695</v>
      </c>
      <c r="C97">
        <v>27020695</v>
      </c>
      <c r="D97">
        <v>26969119</v>
      </c>
      <c r="E97">
        <v>19546289</v>
      </c>
      <c r="F97">
        <v>9775375</v>
      </c>
      <c r="G97">
        <v>9770744</v>
      </c>
      <c r="H97">
        <v>1326017</v>
      </c>
      <c r="I97">
        <v>0</v>
      </c>
      <c r="J97">
        <v>0</v>
      </c>
      <c r="K97">
        <v>60</v>
      </c>
      <c r="L97">
        <v>8444660</v>
      </c>
      <c r="M97">
        <v>0</v>
      </c>
      <c r="N97">
        <v>7</v>
      </c>
      <c r="O97">
        <v>0</v>
      </c>
      <c r="P97">
        <v>0</v>
      </c>
      <c r="Q97">
        <v>0</v>
      </c>
      <c r="R97">
        <v>0</v>
      </c>
      <c r="S97">
        <v>9</v>
      </c>
      <c r="T97">
        <v>0</v>
      </c>
      <c r="U97">
        <v>11</v>
      </c>
      <c r="V97">
        <v>0</v>
      </c>
      <c r="W97">
        <v>96</v>
      </c>
      <c r="X97">
        <v>4515</v>
      </c>
      <c r="Y97">
        <v>0</v>
      </c>
      <c r="Z97">
        <v>0</v>
      </c>
      <c r="AA97">
        <v>0</v>
      </c>
      <c r="AB97">
        <v>0</v>
      </c>
      <c r="AC97">
        <v>0</v>
      </c>
      <c r="AD97">
        <v>0</v>
      </c>
      <c r="AE97">
        <v>9770914</v>
      </c>
      <c r="AF97">
        <v>9427762</v>
      </c>
      <c r="AG97">
        <v>667</v>
      </c>
      <c r="AH97">
        <v>3567</v>
      </c>
      <c r="AI97">
        <v>0</v>
      </c>
      <c r="AJ97">
        <v>0</v>
      </c>
      <c r="AK97">
        <v>0</v>
      </c>
      <c r="AL97">
        <v>87756</v>
      </c>
      <c r="AM97">
        <v>0</v>
      </c>
      <c r="AN97">
        <v>0</v>
      </c>
      <c r="AO97">
        <v>0</v>
      </c>
      <c r="AP97">
        <v>0</v>
      </c>
      <c r="AQ97">
        <v>75072</v>
      </c>
      <c r="AR97">
        <v>7005588</v>
      </c>
      <c r="AS97">
        <v>6453325</v>
      </c>
      <c r="AT97">
        <v>552263</v>
      </c>
      <c r="AU97">
        <v>12275</v>
      </c>
      <c r="AV97">
        <v>12275</v>
      </c>
      <c r="AW97">
        <v>0</v>
      </c>
      <c r="AX97">
        <v>0</v>
      </c>
      <c r="AY97">
        <v>156564</v>
      </c>
      <c r="AZ97">
        <v>0</v>
      </c>
      <c r="BA97">
        <v>0</v>
      </c>
      <c r="BB97">
        <v>0</v>
      </c>
      <c r="BC97">
        <v>6823</v>
      </c>
      <c r="BD97">
        <v>0</v>
      </c>
      <c r="BE97">
        <v>0</v>
      </c>
      <c r="BF97">
        <v>0</v>
      </c>
      <c r="BG97">
        <v>0</v>
      </c>
      <c r="BH97">
        <v>0</v>
      </c>
      <c r="BI97">
        <v>0</v>
      </c>
      <c r="BJ97">
        <v>0</v>
      </c>
      <c r="BK97">
        <v>0</v>
      </c>
      <c r="BL97">
        <v>0</v>
      </c>
      <c r="BM97">
        <v>0</v>
      </c>
      <c r="BN97">
        <v>57682</v>
      </c>
      <c r="BO97">
        <v>318919</v>
      </c>
      <c r="BP97">
        <v>0</v>
      </c>
      <c r="BQ97">
        <v>0</v>
      </c>
      <c r="BR97">
        <v>0</v>
      </c>
      <c r="BS97">
        <v>0</v>
      </c>
      <c r="BT97">
        <v>0</v>
      </c>
      <c r="BU97">
        <v>0</v>
      </c>
      <c r="BV97">
        <v>0</v>
      </c>
      <c r="BW97">
        <v>0</v>
      </c>
      <c r="BX97">
        <v>0</v>
      </c>
      <c r="BY97">
        <v>0</v>
      </c>
      <c r="BZ97">
        <v>0</v>
      </c>
      <c r="CA97">
        <v>0</v>
      </c>
      <c r="CB97">
        <v>0</v>
      </c>
      <c r="CC97">
        <v>0</v>
      </c>
      <c r="CD97">
        <v>0</v>
      </c>
      <c r="CE97">
        <v>0</v>
      </c>
      <c r="CF97">
        <v>0</v>
      </c>
      <c r="CG97">
        <v>42989</v>
      </c>
      <c r="CH97">
        <v>42752</v>
      </c>
      <c r="CI97">
        <v>237</v>
      </c>
      <c r="CJ97">
        <v>0</v>
      </c>
      <c r="CK97">
        <v>0</v>
      </c>
      <c r="CL97">
        <v>0</v>
      </c>
      <c r="CM97">
        <v>0</v>
      </c>
      <c r="CN97">
        <v>0</v>
      </c>
      <c r="CO97">
        <v>0</v>
      </c>
      <c r="CP97">
        <v>0</v>
      </c>
      <c r="CQ97">
        <v>0</v>
      </c>
      <c r="CR97">
        <v>0</v>
      </c>
      <c r="CS97">
        <v>0</v>
      </c>
      <c r="CT97">
        <v>237</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0</v>
      </c>
      <c r="EE97">
        <v>0</v>
      </c>
      <c r="EF97">
        <v>0</v>
      </c>
      <c r="EG97">
        <v>0</v>
      </c>
      <c r="EH97">
        <v>0</v>
      </c>
      <c r="EI97">
        <v>0</v>
      </c>
      <c r="EJ97">
        <v>0</v>
      </c>
      <c r="EK97">
        <v>0</v>
      </c>
      <c r="EL97">
        <v>0</v>
      </c>
      <c r="EM97">
        <v>0</v>
      </c>
      <c r="EN97">
        <v>0</v>
      </c>
      <c r="EO97">
        <v>0</v>
      </c>
      <c r="EP97">
        <v>374253</v>
      </c>
      <c r="EQ97">
        <v>372942</v>
      </c>
      <c r="ER97">
        <v>0</v>
      </c>
      <c r="ES97">
        <v>0</v>
      </c>
      <c r="ET97">
        <v>0</v>
      </c>
      <c r="EU97">
        <v>0</v>
      </c>
      <c r="EV97">
        <v>60751</v>
      </c>
      <c r="EW97">
        <v>0</v>
      </c>
      <c r="EX97">
        <v>0</v>
      </c>
      <c r="EY97">
        <v>0</v>
      </c>
      <c r="EZ97">
        <v>0</v>
      </c>
      <c r="FA97">
        <v>29783</v>
      </c>
      <c r="FB97">
        <v>0</v>
      </c>
      <c r="FC97">
        <v>0</v>
      </c>
      <c r="FD97">
        <v>0</v>
      </c>
      <c r="FE97">
        <v>0</v>
      </c>
      <c r="FF97">
        <v>0</v>
      </c>
      <c r="FG97">
        <v>0</v>
      </c>
      <c r="FH97">
        <v>282408</v>
      </c>
      <c r="FI97">
        <v>0</v>
      </c>
      <c r="FJ97">
        <v>0</v>
      </c>
      <c r="FK97">
        <v>0</v>
      </c>
      <c r="FL97">
        <v>0</v>
      </c>
      <c r="FM97">
        <v>0</v>
      </c>
      <c r="FN97">
        <v>1311</v>
      </c>
      <c r="FO97">
        <v>0</v>
      </c>
      <c r="FP97">
        <v>0</v>
      </c>
      <c r="FQ97">
        <v>0</v>
      </c>
      <c r="FR97">
        <v>0</v>
      </c>
      <c r="FS97">
        <v>0</v>
      </c>
      <c r="FT97">
        <v>0</v>
      </c>
      <c r="FU97">
        <v>0</v>
      </c>
      <c r="FV97">
        <v>0</v>
      </c>
      <c r="FW97">
        <v>0</v>
      </c>
      <c r="FX97">
        <v>0</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row>
    <row r="98" spans="1:200" x14ac:dyDescent="0.25">
      <c r="A98" t="s">
        <v>386</v>
      </c>
      <c r="B98">
        <v>17894562</v>
      </c>
      <c r="C98">
        <v>17894562</v>
      </c>
      <c r="D98">
        <v>17845367</v>
      </c>
      <c r="E98">
        <v>10403759</v>
      </c>
      <c r="F98">
        <v>3937937</v>
      </c>
      <c r="G98">
        <v>3930765</v>
      </c>
      <c r="H98">
        <v>570508</v>
      </c>
      <c r="I98">
        <v>0</v>
      </c>
      <c r="J98">
        <v>0</v>
      </c>
      <c r="K98">
        <v>0</v>
      </c>
      <c r="L98">
        <v>3360088</v>
      </c>
      <c r="M98">
        <v>157</v>
      </c>
      <c r="N98">
        <v>12</v>
      </c>
      <c r="O98">
        <v>0</v>
      </c>
      <c r="P98">
        <v>0</v>
      </c>
      <c r="Q98">
        <v>0</v>
      </c>
      <c r="R98">
        <v>0</v>
      </c>
      <c r="S98">
        <v>0</v>
      </c>
      <c r="T98">
        <v>0</v>
      </c>
      <c r="U98">
        <v>0</v>
      </c>
      <c r="V98">
        <v>0</v>
      </c>
      <c r="W98">
        <v>1232</v>
      </c>
      <c r="X98">
        <v>5940</v>
      </c>
      <c r="Y98">
        <v>0</v>
      </c>
      <c r="Z98">
        <v>0</v>
      </c>
      <c r="AA98">
        <v>0</v>
      </c>
      <c r="AB98">
        <v>0</v>
      </c>
      <c r="AC98">
        <v>0</v>
      </c>
      <c r="AD98">
        <v>0</v>
      </c>
      <c r="AE98">
        <v>6465822</v>
      </c>
      <c r="AF98">
        <v>6343272</v>
      </c>
      <c r="AG98">
        <v>1</v>
      </c>
      <c r="AH98">
        <v>978</v>
      </c>
      <c r="AI98">
        <v>0</v>
      </c>
      <c r="AJ98">
        <v>0</v>
      </c>
      <c r="AK98">
        <v>0</v>
      </c>
      <c r="AL98">
        <v>9581</v>
      </c>
      <c r="AM98">
        <v>0</v>
      </c>
      <c r="AN98">
        <v>0</v>
      </c>
      <c r="AO98">
        <v>0</v>
      </c>
      <c r="AP98">
        <v>0</v>
      </c>
      <c r="AQ98">
        <v>51291</v>
      </c>
      <c r="AR98">
        <v>7096423</v>
      </c>
      <c r="AS98">
        <v>5210244</v>
      </c>
      <c r="AT98">
        <v>1886179</v>
      </c>
      <c r="AU98">
        <v>0</v>
      </c>
      <c r="AV98">
        <v>0</v>
      </c>
      <c r="AW98">
        <v>0</v>
      </c>
      <c r="AX98">
        <v>0</v>
      </c>
      <c r="AY98">
        <v>988450</v>
      </c>
      <c r="AZ98">
        <v>0</v>
      </c>
      <c r="BA98">
        <v>0</v>
      </c>
      <c r="BB98">
        <v>0</v>
      </c>
      <c r="BC98">
        <v>0</v>
      </c>
      <c r="BD98">
        <v>0</v>
      </c>
      <c r="BE98">
        <v>0</v>
      </c>
      <c r="BF98">
        <v>0</v>
      </c>
      <c r="BG98">
        <v>0</v>
      </c>
      <c r="BH98">
        <v>0</v>
      </c>
      <c r="BI98">
        <v>0</v>
      </c>
      <c r="BJ98">
        <v>0</v>
      </c>
      <c r="BK98">
        <v>0</v>
      </c>
      <c r="BL98">
        <v>13</v>
      </c>
      <c r="BM98">
        <v>68</v>
      </c>
      <c r="BN98">
        <v>242566</v>
      </c>
      <c r="BO98">
        <v>655082</v>
      </c>
      <c r="BP98">
        <v>0</v>
      </c>
      <c r="BQ98">
        <v>0</v>
      </c>
      <c r="BR98">
        <v>0</v>
      </c>
      <c r="BS98">
        <v>0</v>
      </c>
      <c r="BT98">
        <v>0</v>
      </c>
      <c r="BU98">
        <v>0</v>
      </c>
      <c r="BV98">
        <v>0</v>
      </c>
      <c r="BW98">
        <v>0</v>
      </c>
      <c r="BX98">
        <v>0</v>
      </c>
      <c r="BY98">
        <v>0</v>
      </c>
      <c r="BZ98">
        <v>0</v>
      </c>
      <c r="CA98">
        <v>0</v>
      </c>
      <c r="CB98">
        <v>0</v>
      </c>
      <c r="CC98">
        <v>0</v>
      </c>
      <c r="CD98">
        <v>0</v>
      </c>
      <c r="CE98">
        <v>0</v>
      </c>
      <c r="CF98">
        <v>0</v>
      </c>
      <c r="CG98">
        <v>51086</v>
      </c>
      <c r="CH98">
        <v>51022</v>
      </c>
      <c r="CI98">
        <v>64</v>
      </c>
      <c r="CJ98">
        <v>0</v>
      </c>
      <c r="CK98">
        <v>0</v>
      </c>
      <c r="CL98">
        <v>0</v>
      </c>
      <c r="CM98">
        <v>0</v>
      </c>
      <c r="CN98">
        <v>0</v>
      </c>
      <c r="CO98">
        <v>0</v>
      </c>
      <c r="CP98">
        <v>0</v>
      </c>
      <c r="CQ98">
        <v>0</v>
      </c>
      <c r="CR98">
        <v>0</v>
      </c>
      <c r="CS98">
        <v>0</v>
      </c>
      <c r="CT98">
        <v>0</v>
      </c>
      <c r="CU98">
        <v>64</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0</v>
      </c>
      <c r="EB98">
        <v>0</v>
      </c>
      <c r="EC98">
        <v>0</v>
      </c>
      <c r="ED98">
        <v>0</v>
      </c>
      <c r="EE98">
        <v>0</v>
      </c>
      <c r="EF98">
        <v>0</v>
      </c>
      <c r="EG98">
        <v>0</v>
      </c>
      <c r="EH98">
        <v>0</v>
      </c>
      <c r="EI98">
        <v>0</v>
      </c>
      <c r="EJ98">
        <v>0</v>
      </c>
      <c r="EK98">
        <v>0</v>
      </c>
      <c r="EL98">
        <v>0</v>
      </c>
      <c r="EM98">
        <v>0</v>
      </c>
      <c r="EN98">
        <v>0</v>
      </c>
      <c r="EO98">
        <v>0</v>
      </c>
      <c r="EP98">
        <v>294099</v>
      </c>
      <c r="EQ98">
        <v>280710</v>
      </c>
      <c r="ER98">
        <v>0</v>
      </c>
      <c r="ES98">
        <v>0</v>
      </c>
      <c r="ET98">
        <v>0</v>
      </c>
      <c r="EU98">
        <v>0</v>
      </c>
      <c r="EV98">
        <v>6754</v>
      </c>
      <c r="EW98">
        <v>0</v>
      </c>
      <c r="EX98">
        <v>0</v>
      </c>
      <c r="EY98">
        <v>0</v>
      </c>
      <c r="EZ98">
        <v>0</v>
      </c>
      <c r="FA98">
        <v>58450</v>
      </c>
      <c r="FB98">
        <v>0</v>
      </c>
      <c r="FC98">
        <v>0</v>
      </c>
      <c r="FD98">
        <v>0</v>
      </c>
      <c r="FE98">
        <v>0</v>
      </c>
      <c r="FF98">
        <v>177</v>
      </c>
      <c r="FG98">
        <v>0</v>
      </c>
      <c r="FH98">
        <v>215329</v>
      </c>
      <c r="FI98">
        <v>0</v>
      </c>
      <c r="FJ98">
        <v>0</v>
      </c>
      <c r="FK98">
        <v>0</v>
      </c>
      <c r="FL98">
        <v>0</v>
      </c>
      <c r="FM98">
        <v>0</v>
      </c>
      <c r="FN98">
        <v>13389</v>
      </c>
      <c r="FO98">
        <v>0</v>
      </c>
      <c r="FP98">
        <v>0</v>
      </c>
      <c r="FQ98">
        <v>0</v>
      </c>
      <c r="FR98">
        <v>0</v>
      </c>
      <c r="FS98">
        <v>0</v>
      </c>
      <c r="FT98">
        <v>0</v>
      </c>
      <c r="FU98">
        <v>0</v>
      </c>
      <c r="FV98">
        <v>0</v>
      </c>
      <c r="FW98">
        <v>0</v>
      </c>
      <c r="FX98">
        <v>0</v>
      </c>
      <c r="FY98">
        <v>0</v>
      </c>
      <c r="FZ98">
        <v>0</v>
      </c>
      <c r="GA98">
        <v>0</v>
      </c>
      <c r="GB98">
        <v>0</v>
      </c>
      <c r="GC98">
        <v>0</v>
      </c>
      <c r="GD98">
        <v>0</v>
      </c>
      <c r="GE98">
        <v>0</v>
      </c>
      <c r="GF98">
        <v>0</v>
      </c>
      <c r="GG98">
        <v>0</v>
      </c>
      <c r="GH98">
        <v>0</v>
      </c>
      <c r="GI98">
        <v>0</v>
      </c>
      <c r="GJ98">
        <v>0</v>
      </c>
      <c r="GK98">
        <v>0</v>
      </c>
      <c r="GL98">
        <v>0</v>
      </c>
      <c r="GM98">
        <v>0</v>
      </c>
      <c r="GN98">
        <v>0</v>
      </c>
      <c r="GO98">
        <v>0</v>
      </c>
      <c r="GP98">
        <v>0</v>
      </c>
      <c r="GQ98">
        <v>0</v>
      </c>
      <c r="GR98">
        <v>0</v>
      </c>
    </row>
    <row r="99" spans="1:200" x14ac:dyDescent="0.25">
      <c r="A99" t="s">
        <v>387</v>
      </c>
      <c r="B99">
        <v>3291373</v>
      </c>
      <c r="C99">
        <v>3291373</v>
      </c>
      <c r="D99">
        <v>3278237</v>
      </c>
      <c r="E99">
        <v>2497960</v>
      </c>
      <c r="F99">
        <v>444120</v>
      </c>
      <c r="G99">
        <v>444120</v>
      </c>
      <c r="H99">
        <v>53991</v>
      </c>
      <c r="I99">
        <v>0</v>
      </c>
      <c r="J99">
        <v>0</v>
      </c>
      <c r="K99">
        <v>0</v>
      </c>
      <c r="L99">
        <v>390128</v>
      </c>
      <c r="M99">
        <v>0</v>
      </c>
      <c r="N99">
        <v>1</v>
      </c>
      <c r="O99">
        <v>0</v>
      </c>
      <c r="P99">
        <v>0</v>
      </c>
      <c r="Q99">
        <v>0</v>
      </c>
      <c r="R99">
        <v>0</v>
      </c>
      <c r="S99">
        <v>0</v>
      </c>
      <c r="T99">
        <v>0</v>
      </c>
      <c r="U99">
        <v>0</v>
      </c>
      <c r="V99">
        <v>0</v>
      </c>
      <c r="W99">
        <v>0</v>
      </c>
      <c r="X99">
        <v>0</v>
      </c>
      <c r="Y99">
        <v>0</v>
      </c>
      <c r="Z99">
        <v>0</v>
      </c>
      <c r="AA99">
        <v>0</v>
      </c>
      <c r="AB99">
        <v>0</v>
      </c>
      <c r="AC99">
        <v>0</v>
      </c>
      <c r="AD99">
        <v>0</v>
      </c>
      <c r="AE99">
        <v>2053840</v>
      </c>
      <c r="AF99">
        <v>2042922</v>
      </c>
      <c r="AG99">
        <v>0</v>
      </c>
      <c r="AH99">
        <v>0</v>
      </c>
      <c r="AI99">
        <v>0</v>
      </c>
      <c r="AJ99">
        <v>0</v>
      </c>
      <c r="AK99">
        <v>0</v>
      </c>
      <c r="AL99">
        <v>7834</v>
      </c>
      <c r="AM99">
        <v>0</v>
      </c>
      <c r="AN99">
        <v>0</v>
      </c>
      <c r="AO99">
        <v>0</v>
      </c>
      <c r="AP99">
        <v>0</v>
      </c>
      <c r="AQ99">
        <v>2360</v>
      </c>
      <c r="AR99">
        <v>767508</v>
      </c>
      <c r="AS99">
        <v>767508</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138</v>
      </c>
      <c r="CH99">
        <v>138</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12631</v>
      </c>
      <c r="EQ99">
        <v>12291</v>
      </c>
      <c r="ER99">
        <v>0</v>
      </c>
      <c r="ES99">
        <v>0</v>
      </c>
      <c r="ET99">
        <v>0</v>
      </c>
      <c r="EU99">
        <v>0</v>
      </c>
      <c r="EV99">
        <v>3459</v>
      </c>
      <c r="EW99">
        <v>0</v>
      </c>
      <c r="EX99">
        <v>8832</v>
      </c>
      <c r="EY99">
        <v>0</v>
      </c>
      <c r="EZ99">
        <v>0</v>
      </c>
      <c r="FA99">
        <v>0</v>
      </c>
      <c r="FB99">
        <v>0</v>
      </c>
      <c r="FC99">
        <v>0</v>
      </c>
      <c r="FD99">
        <v>0</v>
      </c>
      <c r="FE99">
        <v>0</v>
      </c>
      <c r="FF99">
        <v>0</v>
      </c>
      <c r="FG99">
        <v>0</v>
      </c>
      <c r="FH99">
        <v>0</v>
      </c>
      <c r="FI99">
        <v>0</v>
      </c>
      <c r="FJ99">
        <v>0</v>
      </c>
      <c r="FK99">
        <v>0</v>
      </c>
      <c r="FL99">
        <v>0</v>
      </c>
      <c r="FM99">
        <v>0</v>
      </c>
      <c r="FN99">
        <v>0</v>
      </c>
      <c r="FO99">
        <v>340</v>
      </c>
      <c r="FP99">
        <v>0</v>
      </c>
      <c r="FQ99">
        <v>94</v>
      </c>
      <c r="FR99">
        <v>246</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row>
    <row r="100" spans="1:200" x14ac:dyDescent="0.25">
      <c r="A100" t="s">
        <v>388</v>
      </c>
      <c r="B100">
        <v>1374555</v>
      </c>
      <c r="C100">
        <v>1374555</v>
      </c>
      <c r="D100">
        <v>1371658</v>
      </c>
      <c r="E100">
        <v>1204423</v>
      </c>
      <c r="F100">
        <v>42169</v>
      </c>
      <c r="G100">
        <v>42169</v>
      </c>
      <c r="H100">
        <v>2796</v>
      </c>
      <c r="I100">
        <v>0</v>
      </c>
      <c r="J100">
        <v>0</v>
      </c>
      <c r="K100">
        <v>0</v>
      </c>
      <c r="L100">
        <v>39373</v>
      </c>
      <c r="M100">
        <v>0</v>
      </c>
      <c r="N100">
        <v>0</v>
      </c>
      <c r="O100">
        <v>0</v>
      </c>
      <c r="P100">
        <v>0</v>
      </c>
      <c r="Q100">
        <v>0</v>
      </c>
      <c r="R100">
        <v>0</v>
      </c>
      <c r="S100">
        <v>0</v>
      </c>
      <c r="T100">
        <v>0</v>
      </c>
      <c r="U100">
        <v>0</v>
      </c>
      <c r="V100">
        <v>0</v>
      </c>
      <c r="W100">
        <v>0</v>
      </c>
      <c r="X100">
        <v>0</v>
      </c>
      <c r="Y100">
        <v>0</v>
      </c>
      <c r="Z100">
        <v>0</v>
      </c>
      <c r="AA100">
        <v>0</v>
      </c>
      <c r="AB100">
        <v>0</v>
      </c>
      <c r="AC100">
        <v>0</v>
      </c>
      <c r="AD100">
        <v>0</v>
      </c>
      <c r="AE100">
        <v>1162254</v>
      </c>
      <c r="AF100">
        <v>1157171</v>
      </c>
      <c r="AG100">
        <v>0</v>
      </c>
      <c r="AH100">
        <v>4</v>
      </c>
      <c r="AI100">
        <v>0</v>
      </c>
      <c r="AJ100">
        <v>0</v>
      </c>
      <c r="AK100">
        <v>0</v>
      </c>
      <c r="AL100">
        <v>1513</v>
      </c>
      <c r="AM100">
        <v>0</v>
      </c>
      <c r="AN100">
        <v>0</v>
      </c>
      <c r="AO100">
        <v>0</v>
      </c>
      <c r="AP100">
        <v>0</v>
      </c>
      <c r="AQ100">
        <v>1748</v>
      </c>
      <c r="AR100">
        <v>166973</v>
      </c>
      <c r="AS100">
        <v>166973</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262</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262</v>
      </c>
      <c r="FP100">
        <v>0</v>
      </c>
      <c r="FQ100">
        <v>259</v>
      </c>
      <c r="FR100">
        <v>3</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row>
    <row r="101" spans="1:200" x14ac:dyDescent="0.25">
      <c r="A101" t="s">
        <v>389</v>
      </c>
      <c r="B101">
        <v>4353</v>
      </c>
      <c r="C101">
        <v>4353</v>
      </c>
      <c r="D101">
        <v>631</v>
      </c>
      <c r="E101">
        <v>439</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439</v>
      </c>
      <c r="AF101">
        <v>439</v>
      </c>
      <c r="AG101">
        <v>0</v>
      </c>
      <c r="AH101">
        <v>0</v>
      </c>
      <c r="AI101">
        <v>0</v>
      </c>
      <c r="AJ101">
        <v>0</v>
      </c>
      <c r="AK101">
        <v>0</v>
      </c>
      <c r="AL101">
        <v>0</v>
      </c>
      <c r="AM101">
        <v>0</v>
      </c>
      <c r="AN101">
        <v>0</v>
      </c>
      <c r="AO101">
        <v>0</v>
      </c>
      <c r="AP101">
        <v>0</v>
      </c>
      <c r="AQ101">
        <v>0</v>
      </c>
      <c r="AR101">
        <v>192</v>
      </c>
      <c r="AS101">
        <v>192</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row>
  </sheetData>
  <phoneticPr fontId="0" type="noConversion"/>
  <pageMargins left="0.75" right="0.75" top="1" bottom="1" header="0.5" footer="0.5"/>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3.2" x14ac:dyDescent="0.25"/>
  <sheetData>
    <row r="1" spans="1:79" x14ac:dyDescent="0.25">
      <c r="A1" t="s">
        <v>277</v>
      </c>
      <c r="B1" s="21">
        <v>-2</v>
      </c>
      <c r="C1" s="25">
        <v>-2</v>
      </c>
      <c r="D1" s="25">
        <v>0</v>
      </c>
      <c r="E1" s="25">
        <v>0</v>
      </c>
      <c r="F1" s="25">
        <v>0</v>
      </c>
      <c r="G1" s="25">
        <v>0</v>
      </c>
      <c r="H1" s="25">
        <v>0</v>
      </c>
      <c r="I1" s="27">
        <v>106577</v>
      </c>
      <c r="J1" s="25">
        <v>105769</v>
      </c>
      <c r="K1" s="25">
        <v>0</v>
      </c>
      <c r="L1" s="25">
        <v>0</v>
      </c>
      <c r="M1" s="25">
        <v>0</v>
      </c>
      <c r="N1" s="25">
        <v>808</v>
      </c>
      <c r="O1" s="25">
        <v>0</v>
      </c>
      <c r="P1" s="25">
        <v>0</v>
      </c>
      <c r="Q1" s="25">
        <v>734</v>
      </c>
      <c r="R1" s="62">
        <v>0</v>
      </c>
      <c r="S1" s="25">
        <v>74</v>
      </c>
      <c r="T1" s="25">
        <v>0</v>
      </c>
      <c r="U1" s="25">
        <v>0</v>
      </c>
      <c r="V1" s="25">
        <v>25</v>
      </c>
      <c r="W1" s="25">
        <v>0</v>
      </c>
      <c r="X1" s="25">
        <v>0</v>
      </c>
      <c r="Y1" s="25">
        <v>0</v>
      </c>
      <c r="Z1" s="25">
        <v>0</v>
      </c>
      <c r="AA1" s="25">
        <v>25</v>
      </c>
      <c r="AB1" s="25">
        <v>6</v>
      </c>
      <c r="AC1" s="25">
        <v>6</v>
      </c>
      <c r="AD1" s="25">
        <v>0</v>
      </c>
      <c r="AE1" s="25">
        <v>0</v>
      </c>
      <c r="AF1" s="25">
        <v>-5</v>
      </c>
      <c r="AG1" s="25">
        <v>-8</v>
      </c>
      <c r="AH1" s="62">
        <v>0</v>
      </c>
      <c r="AI1" s="62">
        <v>-8</v>
      </c>
      <c r="AJ1" s="62">
        <v>0</v>
      </c>
      <c r="AK1" s="62">
        <v>0</v>
      </c>
      <c r="AL1" s="62">
        <v>0</v>
      </c>
      <c r="AM1" s="62">
        <v>0</v>
      </c>
      <c r="AN1" s="48">
        <v>0</v>
      </c>
      <c r="AO1" s="48">
        <v>0</v>
      </c>
      <c r="AP1" s="62">
        <v>0</v>
      </c>
      <c r="AQ1" s="25">
        <v>3</v>
      </c>
      <c r="AR1" s="24">
        <v>0</v>
      </c>
      <c r="AS1" s="24">
        <v>0</v>
      </c>
      <c r="AT1" s="25">
        <v>0</v>
      </c>
      <c r="AU1" s="62">
        <v>0</v>
      </c>
      <c r="AV1" s="25">
        <v>3</v>
      </c>
      <c r="AW1" s="26">
        <v>0</v>
      </c>
      <c r="AX1" s="1">
        <v>0</v>
      </c>
      <c r="AY1" s="22">
        <v>0</v>
      </c>
      <c r="AZ1" s="22">
        <v>0</v>
      </c>
      <c r="BA1" s="25">
        <v>0</v>
      </c>
      <c r="BB1" s="62">
        <v>0</v>
      </c>
      <c r="BC1" s="62">
        <v>0</v>
      </c>
      <c r="BD1" s="25">
        <v>0</v>
      </c>
      <c r="BE1" s="25">
        <v>0</v>
      </c>
      <c r="BF1" s="64">
        <v>0</v>
      </c>
      <c r="BG1" s="64">
        <v>0</v>
      </c>
      <c r="BH1" s="64">
        <v>0</v>
      </c>
      <c r="BI1" s="64">
        <v>0</v>
      </c>
      <c r="BJ1" s="25">
        <v>198676659</v>
      </c>
      <c r="BK1" s="25">
        <v>591770</v>
      </c>
      <c r="BL1" s="25">
        <v>481390</v>
      </c>
      <c r="BM1" s="25">
        <v>110380</v>
      </c>
      <c r="BN1" s="24">
        <v>16126525</v>
      </c>
      <c r="BO1" s="25">
        <v>181958364</v>
      </c>
      <c r="BP1" s="7">
        <v>5025176</v>
      </c>
      <c r="BQ1" s="7">
        <v>148641</v>
      </c>
      <c r="BR1" s="7">
        <v>0</v>
      </c>
      <c r="BS1" s="21">
        <v>0</v>
      </c>
      <c r="BT1" s="25">
        <v>0</v>
      </c>
      <c r="BU1" s="38">
        <v>0</v>
      </c>
      <c r="BV1" s="91">
        <v>0</v>
      </c>
      <c r="BW1" s="25">
        <v>0</v>
      </c>
      <c r="BX1" s="24">
        <v>0</v>
      </c>
      <c r="BY1" s="81">
        <v>176627810</v>
      </c>
      <c r="BZ1" s="78">
        <v>156737</v>
      </c>
      <c r="CA1" s="82">
        <v>0</v>
      </c>
    </row>
    <row r="2" spans="1:79" x14ac:dyDescent="0.25">
      <c r="A2" t="s">
        <v>290</v>
      </c>
    </row>
    <row r="3" spans="1:79" x14ac:dyDescent="0.25">
      <c r="A3" t="s">
        <v>291</v>
      </c>
      <c r="B3">
        <v>0</v>
      </c>
      <c r="C3">
        <v>0</v>
      </c>
      <c r="D3">
        <v>0</v>
      </c>
      <c r="E3">
        <v>0</v>
      </c>
      <c r="F3">
        <v>0</v>
      </c>
      <c r="G3">
        <v>0</v>
      </c>
      <c r="H3">
        <v>0</v>
      </c>
      <c r="I3">
        <v>0</v>
      </c>
      <c r="J3">
        <v>0</v>
      </c>
      <c r="K3">
        <v>0</v>
      </c>
      <c r="L3">
        <v>0</v>
      </c>
      <c r="M3">
        <v>0</v>
      </c>
      <c r="N3">
        <v>0</v>
      </c>
      <c r="O3">
        <v>0</v>
      </c>
      <c r="P3">
        <v>0</v>
      </c>
      <c r="Q3">
        <v>0</v>
      </c>
      <c r="R3">
        <v>0</v>
      </c>
      <c r="S3">
        <v>0</v>
      </c>
      <c r="T3">
        <v>0</v>
      </c>
      <c r="U3">
        <v>0</v>
      </c>
      <c r="V3">
        <v>25</v>
      </c>
      <c r="W3">
        <v>0</v>
      </c>
      <c r="X3">
        <v>0</v>
      </c>
      <c r="Y3">
        <v>0</v>
      </c>
      <c r="Z3">
        <v>0</v>
      </c>
      <c r="AA3">
        <v>25</v>
      </c>
      <c r="AB3">
        <v>0</v>
      </c>
      <c r="AC3">
        <v>0</v>
      </c>
      <c r="AD3">
        <v>0</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94561691</v>
      </c>
      <c r="BK3">
        <v>82813</v>
      </c>
      <c r="BL3">
        <v>5092</v>
      </c>
      <c r="BM3">
        <v>77721</v>
      </c>
      <c r="BN3">
        <v>4259949</v>
      </c>
      <c r="BO3">
        <v>90218929</v>
      </c>
      <c r="BP3">
        <v>2772901</v>
      </c>
      <c r="BQ3">
        <v>159339</v>
      </c>
      <c r="BR3">
        <v>0</v>
      </c>
      <c r="BS3">
        <v>0</v>
      </c>
      <c r="BT3">
        <v>0</v>
      </c>
      <c r="BU3">
        <v>0</v>
      </c>
      <c r="BV3">
        <v>0</v>
      </c>
      <c r="BW3">
        <v>0</v>
      </c>
      <c r="BX3">
        <v>0</v>
      </c>
      <c r="BY3">
        <v>87251441</v>
      </c>
      <c r="BZ3">
        <v>35248</v>
      </c>
      <c r="CA3">
        <v>0</v>
      </c>
    </row>
    <row r="4" spans="1:79" x14ac:dyDescent="0.25">
      <c r="A4" t="s">
        <v>292</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1258934</v>
      </c>
      <c r="BK4">
        <v>15</v>
      </c>
      <c r="BL4">
        <v>15</v>
      </c>
      <c r="BM4">
        <v>0</v>
      </c>
      <c r="BN4">
        <v>57907</v>
      </c>
      <c r="BO4">
        <v>1201012</v>
      </c>
      <c r="BP4">
        <v>43741</v>
      </c>
      <c r="BQ4">
        <v>10</v>
      </c>
      <c r="BR4">
        <v>0</v>
      </c>
      <c r="BS4">
        <v>0</v>
      </c>
      <c r="BT4">
        <v>0</v>
      </c>
      <c r="BU4">
        <v>0</v>
      </c>
      <c r="BV4">
        <v>0</v>
      </c>
      <c r="BW4">
        <v>0</v>
      </c>
      <c r="BX4">
        <v>0</v>
      </c>
      <c r="BY4">
        <v>1148005</v>
      </c>
      <c r="BZ4">
        <v>9256</v>
      </c>
      <c r="CA4">
        <v>0</v>
      </c>
    </row>
    <row r="5" spans="1:79" x14ac:dyDescent="0.25">
      <c r="A5" t="s">
        <v>293</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1497879</v>
      </c>
      <c r="BK5">
        <v>4</v>
      </c>
      <c r="BL5">
        <v>4</v>
      </c>
      <c r="BM5">
        <v>0</v>
      </c>
      <c r="BN5">
        <v>928698</v>
      </c>
      <c r="BO5">
        <v>569177</v>
      </c>
      <c r="BP5">
        <v>8219</v>
      </c>
      <c r="BQ5">
        <v>0</v>
      </c>
      <c r="BR5">
        <v>0</v>
      </c>
      <c r="BS5">
        <v>0</v>
      </c>
      <c r="BT5">
        <v>0</v>
      </c>
      <c r="BU5">
        <v>0</v>
      </c>
      <c r="BV5">
        <v>0</v>
      </c>
      <c r="BW5">
        <v>0</v>
      </c>
      <c r="BX5">
        <v>0</v>
      </c>
      <c r="BY5">
        <v>554380</v>
      </c>
      <c r="BZ5">
        <v>6578</v>
      </c>
      <c r="CA5">
        <v>0</v>
      </c>
    </row>
    <row r="6" spans="1:79" x14ac:dyDescent="0.25">
      <c r="A6" t="s">
        <v>294</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751083</v>
      </c>
      <c r="BK6">
        <v>7</v>
      </c>
      <c r="BL6">
        <v>7</v>
      </c>
      <c r="BM6">
        <v>0</v>
      </c>
      <c r="BN6">
        <v>85948</v>
      </c>
      <c r="BO6">
        <v>665128</v>
      </c>
      <c r="BP6">
        <v>11216</v>
      </c>
      <c r="BQ6">
        <v>0</v>
      </c>
      <c r="BR6">
        <v>0</v>
      </c>
      <c r="BS6">
        <v>0</v>
      </c>
      <c r="BT6">
        <v>0</v>
      </c>
      <c r="BU6">
        <v>0</v>
      </c>
      <c r="BV6">
        <v>0</v>
      </c>
      <c r="BW6">
        <v>0</v>
      </c>
      <c r="BX6">
        <v>0</v>
      </c>
      <c r="BY6">
        <v>653908</v>
      </c>
      <c r="BZ6">
        <v>4</v>
      </c>
      <c r="CA6">
        <v>0</v>
      </c>
    </row>
    <row r="7" spans="1:79" x14ac:dyDescent="0.25">
      <c r="A7" t="s">
        <v>295</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1494740</v>
      </c>
      <c r="BK7">
        <v>95</v>
      </c>
      <c r="BL7">
        <v>95</v>
      </c>
      <c r="BM7">
        <v>0</v>
      </c>
      <c r="BN7">
        <v>83466</v>
      </c>
      <c r="BO7">
        <v>1411179</v>
      </c>
      <c r="BP7">
        <v>58668</v>
      </c>
      <c r="BQ7">
        <v>51</v>
      </c>
      <c r="BR7">
        <v>0</v>
      </c>
      <c r="BS7">
        <v>0</v>
      </c>
      <c r="BT7">
        <v>0</v>
      </c>
      <c r="BU7">
        <v>0</v>
      </c>
      <c r="BV7">
        <v>0</v>
      </c>
      <c r="BW7">
        <v>0</v>
      </c>
      <c r="BX7">
        <v>0</v>
      </c>
      <c r="BY7">
        <v>1352100</v>
      </c>
      <c r="BZ7">
        <v>360</v>
      </c>
      <c r="CA7">
        <v>0</v>
      </c>
    </row>
    <row r="8" spans="1:79" x14ac:dyDescent="0.25">
      <c r="A8" t="s">
        <v>296</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397681</v>
      </c>
      <c r="BK8">
        <v>29</v>
      </c>
      <c r="BL8">
        <v>29</v>
      </c>
      <c r="BM8">
        <v>0</v>
      </c>
      <c r="BN8">
        <v>0</v>
      </c>
      <c r="BO8">
        <v>397652</v>
      </c>
      <c r="BP8">
        <v>16087</v>
      </c>
      <c r="BQ8">
        <v>0</v>
      </c>
      <c r="BR8">
        <v>0</v>
      </c>
      <c r="BS8">
        <v>0</v>
      </c>
      <c r="BT8">
        <v>0</v>
      </c>
      <c r="BU8">
        <v>0</v>
      </c>
      <c r="BV8">
        <v>0</v>
      </c>
      <c r="BW8">
        <v>0</v>
      </c>
      <c r="BX8">
        <v>0</v>
      </c>
      <c r="BY8">
        <v>381565</v>
      </c>
      <c r="BZ8">
        <v>0</v>
      </c>
      <c r="CA8">
        <v>0</v>
      </c>
    </row>
    <row r="9" spans="1:79" x14ac:dyDescent="0.25">
      <c r="A9" t="s">
        <v>297</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735194</v>
      </c>
      <c r="BK9">
        <v>44</v>
      </c>
      <c r="BL9">
        <v>43</v>
      </c>
      <c r="BM9">
        <v>1</v>
      </c>
      <c r="BN9">
        <v>39454</v>
      </c>
      <c r="BO9">
        <v>695696</v>
      </c>
      <c r="BP9">
        <v>22766</v>
      </c>
      <c r="BQ9">
        <v>0</v>
      </c>
      <c r="BR9">
        <v>0</v>
      </c>
      <c r="BS9">
        <v>0</v>
      </c>
      <c r="BT9">
        <v>0</v>
      </c>
      <c r="BU9">
        <v>0</v>
      </c>
      <c r="BV9">
        <v>0</v>
      </c>
      <c r="BW9">
        <v>0</v>
      </c>
      <c r="BX9">
        <v>0</v>
      </c>
      <c r="BY9">
        <v>672919</v>
      </c>
      <c r="BZ9">
        <v>11</v>
      </c>
      <c r="CA9">
        <v>0</v>
      </c>
    </row>
    <row r="10" spans="1:79" x14ac:dyDescent="0.25">
      <c r="A10" t="s">
        <v>298</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232748</v>
      </c>
      <c r="BK10">
        <v>7</v>
      </c>
      <c r="BL10">
        <v>7</v>
      </c>
      <c r="BM10">
        <v>0</v>
      </c>
      <c r="BN10">
        <v>357</v>
      </c>
      <c r="BO10">
        <v>232384</v>
      </c>
      <c r="BP10">
        <v>10575</v>
      </c>
      <c r="BQ10">
        <v>0</v>
      </c>
      <c r="BR10">
        <v>0</v>
      </c>
      <c r="BS10">
        <v>0</v>
      </c>
      <c r="BT10">
        <v>0</v>
      </c>
      <c r="BU10">
        <v>0</v>
      </c>
      <c r="BV10">
        <v>0</v>
      </c>
      <c r="BW10">
        <v>0</v>
      </c>
      <c r="BX10">
        <v>0</v>
      </c>
      <c r="BY10">
        <v>221731</v>
      </c>
      <c r="BZ10">
        <v>78</v>
      </c>
      <c r="CA10">
        <v>0</v>
      </c>
    </row>
    <row r="11" spans="1:79" x14ac:dyDescent="0.25">
      <c r="A11" t="s">
        <v>299</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414982</v>
      </c>
      <c r="BK11">
        <v>0</v>
      </c>
      <c r="BL11">
        <v>0</v>
      </c>
      <c r="BM11">
        <v>0</v>
      </c>
      <c r="BN11">
        <v>9608</v>
      </c>
      <c r="BO11">
        <v>405374</v>
      </c>
      <c r="BP11">
        <v>13731</v>
      </c>
      <c r="BQ11">
        <v>0</v>
      </c>
      <c r="BR11">
        <v>0</v>
      </c>
      <c r="BS11">
        <v>0</v>
      </c>
      <c r="BT11">
        <v>0</v>
      </c>
      <c r="BU11">
        <v>0</v>
      </c>
      <c r="BV11">
        <v>0</v>
      </c>
      <c r="BW11">
        <v>0</v>
      </c>
      <c r="BX11">
        <v>0</v>
      </c>
      <c r="BY11">
        <v>389635</v>
      </c>
      <c r="BZ11">
        <v>2008</v>
      </c>
      <c r="CA11">
        <v>0</v>
      </c>
    </row>
    <row r="12" spans="1:79" x14ac:dyDescent="0.25">
      <c r="A12" t="s">
        <v>300</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1233193</v>
      </c>
      <c r="BK12">
        <v>18</v>
      </c>
      <c r="BL12">
        <v>18</v>
      </c>
      <c r="BM12">
        <v>0</v>
      </c>
      <c r="BN12">
        <v>34011</v>
      </c>
      <c r="BO12">
        <v>1199164</v>
      </c>
      <c r="BP12">
        <v>20394</v>
      </c>
      <c r="BQ12">
        <v>0</v>
      </c>
      <c r="BR12">
        <v>0</v>
      </c>
      <c r="BS12">
        <v>0</v>
      </c>
      <c r="BT12">
        <v>0</v>
      </c>
      <c r="BU12">
        <v>0</v>
      </c>
      <c r="BV12">
        <v>0</v>
      </c>
      <c r="BW12">
        <v>0</v>
      </c>
      <c r="BX12">
        <v>0</v>
      </c>
      <c r="BY12">
        <v>1178725</v>
      </c>
      <c r="BZ12">
        <v>45</v>
      </c>
      <c r="CA12">
        <v>0</v>
      </c>
    </row>
    <row r="13" spans="1:79" x14ac:dyDescent="0.25">
      <c r="A13" t="s">
        <v>301</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17069773</v>
      </c>
      <c r="BK13">
        <v>274</v>
      </c>
      <c r="BL13">
        <v>274</v>
      </c>
      <c r="BM13">
        <v>0</v>
      </c>
      <c r="BN13">
        <v>1608345</v>
      </c>
      <c r="BO13">
        <v>15461154</v>
      </c>
      <c r="BP13">
        <v>324814</v>
      </c>
      <c r="BQ13">
        <v>10</v>
      </c>
      <c r="BR13">
        <v>0</v>
      </c>
      <c r="BS13">
        <v>0</v>
      </c>
      <c r="BT13">
        <v>0</v>
      </c>
      <c r="BU13">
        <v>0</v>
      </c>
      <c r="BV13">
        <v>0</v>
      </c>
      <c r="BW13">
        <v>0</v>
      </c>
      <c r="BX13">
        <v>0</v>
      </c>
      <c r="BY13">
        <v>15136144</v>
      </c>
      <c r="BZ13">
        <v>186</v>
      </c>
      <c r="CA13">
        <v>0</v>
      </c>
    </row>
    <row r="14" spans="1:79" x14ac:dyDescent="0.25">
      <c r="A14" t="s">
        <v>302</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446695</v>
      </c>
      <c r="BK14">
        <v>0</v>
      </c>
      <c r="BL14">
        <v>0</v>
      </c>
      <c r="BM14">
        <v>0</v>
      </c>
      <c r="BN14">
        <v>15589</v>
      </c>
      <c r="BO14">
        <v>431106</v>
      </c>
      <c r="BP14">
        <v>7083</v>
      </c>
      <c r="BQ14">
        <v>0</v>
      </c>
      <c r="BR14">
        <v>0</v>
      </c>
      <c r="BS14">
        <v>0</v>
      </c>
      <c r="BT14">
        <v>0</v>
      </c>
      <c r="BU14">
        <v>0</v>
      </c>
      <c r="BV14">
        <v>0</v>
      </c>
      <c r="BW14">
        <v>0</v>
      </c>
      <c r="BX14">
        <v>0</v>
      </c>
      <c r="BY14">
        <v>422510</v>
      </c>
      <c r="BZ14">
        <v>1513</v>
      </c>
      <c r="CA14">
        <v>0</v>
      </c>
    </row>
    <row r="15" spans="1:79" x14ac:dyDescent="0.25">
      <c r="A15" t="s">
        <v>303</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846001</v>
      </c>
      <c r="BK15">
        <v>934</v>
      </c>
      <c r="BL15">
        <v>934</v>
      </c>
      <c r="BM15">
        <v>0</v>
      </c>
      <c r="BN15">
        <v>82583</v>
      </c>
      <c r="BO15">
        <v>762484</v>
      </c>
      <c r="BP15">
        <v>25595</v>
      </c>
      <c r="BQ15">
        <v>20</v>
      </c>
      <c r="BR15">
        <v>0</v>
      </c>
      <c r="BS15">
        <v>0</v>
      </c>
      <c r="BT15">
        <v>0</v>
      </c>
      <c r="BU15">
        <v>0</v>
      </c>
      <c r="BV15">
        <v>0</v>
      </c>
      <c r="BW15">
        <v>0</v>
      </c>
      <c r="BX15">
        <v>0</v>
      </c>
      <c r="BY15">
        <v>736719</v>
      </c>
      <c r="BZ15">
        <v>150</v>
      </c>
      <c r="CA15">
        <v>0</v>
      </c>
    </row>
    <row r="16" spans="1:79" x14ac:dyDescent="0.25">
      <c r="A16" t="s">
        <v>304</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690528</v>
      </c>
      <c r="BK16">
        <v>13</v>
      </c>
      <c r="BL16">
        <v>13</v>
      </c>
      <c r="BM16">
        <v>0</v>
      </c>
      <c r="BN16">
        <v>9322</v>
      </c>
      <c r="BO16">
        <v>681193</v>
      </c>
      <c r="BP16">
        <v>6316</v>
      </c>
      <c r="BQ16">
        <v>0</v>
      </c>
      <c r="BR16">
        <v>0</v>
      </c>
      <c r="BS16">
        <v>0</v>
      </c>
      <c r="BT16">
        <v>0</v>
      </c>
      <c r="BU16">
        <v>0</v>
      </c>
      <c r="BV16">
        <v>0</v>
      </c>
      <c r="BW16">
        <v>0</v>
      </c>
      <c r="BX16">
        <v>0</v>
      </c>
      <c r="BY16">
        <v>671264</v>
      </c>
      <c r="BZ16">
        <v>3613</v>
      </c>
      <c r="CA16">
        <v>0</v>
      </c>
    </row>
    <row r="17" spans="1:79" x14ac:dyDescent="0.25">
      <c r="A17" t="s">
        <v>305</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1042291</v>
      </c>
      <c r="BK17">
        <v>12</v>
      </c>
      <c r="BL17">
        <v>12</v>
      </c>
      <c r="BM17">
        <v>0</v>
      </c>
      <c r="BN17">
        <v>5</v>
      </c>
      <c r="BO17">
        <v>1042274</v>
      </c>
      <c r="BP17">
        <v>40484</v>
      </c>
      <c r="BQ17">
        <v>0</v>
      </c>
      <c r="BR17">
        <v>0</v>
      </c>
      <c r="BS17">
        <v>0</v>
      </c>
      <c r="BT17">
        <v>0</v>
      </c>
      <c r="BU17">
        <v>0</v>
      </c>
      <c r="BV17">
        <v>0</v>
      </c>
      <c r="BW17">
        <v>0</v>
      </c>
      <c r="BX17">
        <v>0</v>
      </c>
      <c r="BY17">
        <v>1001553</v>
      </c>
      <c r="BZ17">
        <v>237</v>
      </c>
      <c r="CA17">
        <v>0</v>
      </c>
    </row>
    <row r="18" spans="1:79" x14ac:dyDescent="0.25">
      <c r="A18" t="s">
        <v>306</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1245181</v>
      </c>
      <c r="BK18">
        <v>70</v>
      </c>
      <c r="BL18">
        <v>70</v>
      </c>
      <c r="BM18">
        <v>0</v>
      </c>
      <c r="BN18">
        <v>396417</v>
      </c>
      <c r="BO18">
        <v>848694</v>
      </c>
      <c r="BP18">
        <v>49521</v>
      </c>
      <c r="BQ18">
        <v>80</v>
      </c>
      <c r="BR18">
        <v>0</v>
      </c>
      <c r="BS18">
        <v>0</v>
      </c>
      <c r="BT18">
        <v>0</v>
      </c>
      <c r="BU18">
        <v>0</v>
      </c>
      <c r="BV18">
        <v>0</v>
      </c>
      <c r="BW18">
        <v>0</v>
      </c>
      <c r="BX18">
        <v>0</v>
      </c>
      <c r="BY18">
        <v>799093</v>
      </c>
      <c r="BZ18">
        <v>0</v>
      </c>
      <c r="CA18">
        <v>0</v>
      </c>
    </row>
    <row r="19" spans="1:79" x14ac:dyDescent="0.25">
      <c r="A19" t="s">
        <v>307</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1190892</v>
      </c>
      <c r="BK19">
        <v>24</v>
      </c>
      <c r="BL19">
        <v>24</v>
      </c>
      <c r="BM19">
        <v>0</v>
      </c>
      <c r="BN19">
        <v>16837</v>
      </c>
      <c r="BO19">
        <v>1174031</v>
      </c>
      <c r="BP19">
        <v>49188</v>
      </c>
      <c r="BQ19">
        <v>3</v>
      </c>
      <c r="BR19">
        <v>0</v>
      </c>
      <c r="BS19">
        <v>0</v>
      </c>
      <c r="BT19">
        <v>0</v>
      </c>
      <c r="BU19">
        <v>0</v>
      </c>
      <c r="BV19">
        <v>0</v>
      </c>
      <c r="BW19">
        <v>0</v>
      </c>
      <c r="BX19">
        <v>0</v>
      </c>
      <c r="BY19">
        <v>1124792</v>
      </c>
      <c r="BZ19">
        <v>48</v>
      </c>
      <c r="CA19">
        <v>0</v>
      </c>
    </row>
    <row r="20" spans="1:79" x14ac:dyDescent="0.25">
      <c r="A20" t="s">
        <v>308</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1672090</v>
      </c>
      <c r="BK20">
        <v>2</v>
      </c>
      <c r="BL20">
        <v>2</v>
      </c>
      <c r="BM20">
        <v>0</v>
      </c>
      <c r="BN20">
        <v>814141</v>
      </c>
      <c r="BO20">
        <v>857947</v>
      </c>
      <c r="BP20">
        <v>20454</v>
      </c>
      <c r="BQ20">
        <v>0</v>
      </c>
      <c r="BR20">
        <v>0</v>
      </c>
      <c r="BS20">
        <v>0</v>
      </c>
      <c r="BT20">
        <v>0</v>
      </c>
      <c r="BU20">
        <v>0</v>
      </c>
      <c r="BV20">
        <v>0</v>
      </c>
      <c r="BW20">
        <v>0</v>
      </c>
      <c r="BX20">
        <v>0</v>
      </c>
      <c r="BY20">
        <v>836055</v>
      </c>
      <c r="BZ20">
        <v>1438</v>
      </c>
      <c r="CA20">
        <v>0</v>
      </c>
    </row>
    <row r="21" spans="1:79" x14ac:dyDescent="0.25">
      <c r="A21" t="s">
        <v>309</v>
      </c>
      <c r="B21">
        <v>0</v>
      </c>
      <c r="C21">
        <v>0</v>
      </c>
      <c r="D21">
        <v>0</v>
      </c>
      <c r="E21">
        <v>0</v>
      </c>
      <c r="F21">
        <v>0</v>
      </c>
      <c r="G21">
        <v>0</v>
      </c>
      <c r="H21">
        <v>0</v>
      </c>
      <c r="I21">
        <v>0</v>
      </c>
      <c r="J21">
        <v>0</v>
      </c>
      <c r="K21">
        <v>0</v>
      </c>
      <c r="L21">
        <v>0</v>
      </c>
      <c r="M21">
        <v>0</v>
      </c>
      <c r="N21">
        <v>0</v>
      </c>
      <c r="O21">
        <v>0</v>
      </c>
      <c r="P21">
        <v>0</v>
      </c>
      <c r="Q21">
        <v>0</v>
      </c>
      <c r="R21">
        <v>0</v>
      </c>
      <c r="S21">
        <v>0</v>
      </c>
      <c r="T21">
        <v>0</v>
      </c>
      <c r="U21">
        <v>0</v>
      </c>
      <c r="V21">
        <v>25</v>
      </c>
      <c r="W21">
        <v>0</v>
      </c>
      <c r="X21">
        <v>0</v>
      </c>
      <c r="Y21">
        <v>0</v>
      </c>
      <c r="Z21">
        <v>0</v>
      </c>
      <c r="AA21">
        <v>25</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62341806</v>
      </c>
      <c r="BK21">
        <v>81265</v>
      </c>
      <c r="BL21">
        <v>3545</v>
      </c>
      <c r="BM21">
        <v>77720</v>
      </c>
      <c r="BN21">
        <v>77261</v>
      </c>
      <c r="BO21">
        <v>62183280</v>
      </c>
      <c r="BP21">
        <v>2044049</v>
      </c>
      <c r="BQ21">
        <v>159165</v>
      </c>
      <c r="BR21">
        <v>0</v>
      </c>
      <c r="BS21">
        <v>0</v>
      </c>
      <c r="BT21">
        <v>0</v>
      </c>
      <c r="BU21">
        <v>0</v>
      </c>
      <c r="BV21">
        <v>0</v>
      </c>
      <c r="BW21">
        <v>0</v>
      </c>
      <c r="BX21">
        <v>0</v>
      </c>
      <c r="BY21">
        <v>59970343</v>
      </c>
      <c r="BZ21">
        <v>9723</v>
      </c>
      <c r="CA21">
        <v>0</v>
      </c>
    </row>
    <row r="22" spans="1:79" x14ac:dyDescent="0.25">
      <c r="A22" t="s">
        <v>310</v>
      </c>
      <c r="B22">
        <v>0</v>
      </c>
      <c r="C22">
        <v>0</v>
      </c>
      <c r="D22">
        <v>0</v>
      </c>
      <c r="E22">
        <v>0</v>
      </c>
      <c r="F22">
        <v>0</v>
      </c>
      <c r="G22">
        <v>0</v>
      </c>
      <c r="H22">
        <v>0</v>
      </c>
      <c r="I22">
        <v>6269</v>
      </c>
      <c r="J22">
        <v>6269</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22843562</v>
      </c>
      <c r="BK22">
        <v>47229</v>
      </c>
      <c r="BL22">
        <v>21112</v>
      </c>
      <c r="BM22">
        <v>26117</v>
      </c>
      <c r="BN22">
        <v>3953829</v>
      </c>
      <c r="BO22">
        <v>18842504</v>
      </c>
      <c r="BP22">
        <v>543568</v>
      </c>
      <c r="BQ22">
        <v>265</v>
      </c>
      <c r="BR22">
        <v>0</v>
      </c>
      <c r="BS22">
        <v>0</v>
      </c>
      <c r="BT22">
        <v>0</v>
      </c>
      <c r="BU22">
        <v>0</v>
      </c>
      <c r="BV22">
        <v>0</v>
      </c>
      <c r="BW22">
        <v>0</v>
      </c>
      <c r="BX22">
        <v>0</v>
      </c>
      <c r="BY22">
        <v>18282638</v>
      </c>
      <c r="BZ22">
        <v>16033</v>
      </c>
      <c r="CA22">
        <v>0</v>
      </c>
    </row>
    <row r="23" spans="1:79" x14ac:dyDescent="0.25">
      <c r="A23" t="s">
        <v>311</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412782</v>
      </c>
      <c r="BK23">
        <v>769</v>
      </c>
      <c r="BL23">
        <v>769</v>
      </c>
      <c r="BM23">
        <v>0</v>
      </c>
      <c r="BN23">
        <v>36829</v>
      </c>
      <c r="BO23">
        <v>375184</v>
      </c>
      <c r="BP23">
        <v>9731</v>
      </c>
      <c r="BQ23">
        <v>80</v>
      </c>
      <c r="BR23">
        <v>0</v>
      </c>
      <c r="BS23">
        <v>0</v>
      </c>
      <c r="BT23">
        <v>0</v>
      </c>
      <c r="BU23">
        <v>0</v>
      </c>
      <c r="BV23">
        <v>0</v>
      </c>
      <c r="BW23">
        <v>0</v>
      </c>
      <c r="BX23">
        <v>0</v>
      </c>
      <c r="BY23">
        <v>365360</v>
      </c>
      <c r="BZ23">
        <v>13</v>
      </c>
      <c r="CA23">
        <v>0</v>
      </c>
    </row>
    <row r="24" spans="1:79" x14ac:dyDescent="0.25">
      <c r="A24" t="s">
        <v>312</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640446</v>
      </c>
      <c r="BK24">
        <v>8115</v>
      </c>
      <c r="BL24">
        <v>8107</v>
      </c>
      <c r="BM24">
        <v>8</v>
      </c>
      <c r="BN24">
        <v>0</v>
      </c>
      <c r="BO24">
        <v>632331</v>
      </c>
      <c r="BP24">
        <v>6727</v>
      </c>
      <c r="BQ24">
        <v>56</v>
      </c>
      <c r="BR24">
        <v>0</v>
      </c>
      <c r="BS24">
        <v>0</v>
      </c>
      <c r="BT24">
        <v>0</v>
      </c>
      <c r="BU24">
        <v>0</v>
      </c>
      <c r="BV24">
        <v>0</v>
      </c>
      <c r="BW24">
        <v>0</v>
      </c>
      <c r="BX24">
        <v>0</v>
      </c>
      <c r="BY24">
        <v>625547</v>
      </c>
      <c r="BZ24">
        <v>1</v>
      </c>
      <c r="CA24">
        <v>0</v>
      </c>
    </row>
    <row r="25" spans="1:79" x14ac:dyDescent="0.25">
      <c r="A25" t="s">
        <v>313</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381559</v>
      </c>
      <c r="BK25">
        <v>1010</v>
      </c>
      <c r="BL25">
        <v>1007</v>
      </c>
      <c r="BM25">
        <v>3</v>
      </c>
      <c r="BN25">
        <v>9506</v>
      </c>
      <c r="BO25">
        <v>371043</v>
      </c>
      <c r="BP25">
        <v>8417</v>
      </c>
      <c r="BQ25">
        <v>0</v>
      </c>
      <c r="BR25">
        <v>0</v>
      </c>
      <c r="BS25">
        <v>0</v>
      </c>
      <c r="BT25">
        <v>0</v>
      </c>
      <c r="BU25">
        <v>0</v>
      </c>
      <c r="BV25">
        <v>0</v>
      </c>
      <c r="BW25">
        <v>0</v>
      </c>
      <c r="BX25">
        <v>0</v>
      </c>
      <c r="BY25">
        <v>362570</v>
      </c>
      <c r="BZ25">
        <v>56</v>
      </c>
      <c r="CA25">
        <v>0</v>
      </c>
    </row>
    <row r="26" spans="1:79" x14ac:dyDescent="0.25">
      <c r="A26" t="s">
        <v>314</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1300179</v>
      </c>
      <c r="BK26">
        <v>9</v>
      </c>
      <c r="BL26">
        <v>9</v>
      </c>
      <c r="BM26">
        <v>0</v>
      </c>
      <c r="BN26">
        <v>542587</v>
      </c>
      <c r="BO26">
        <v>757583</v>
      </c>
      <c r="BP26">
        <v>17589</v>
      </c>
      <c r="BQ26">
        <v>0</v>
      </c>
      <c r="BR26">
        <v>0</v>
      </c>
      <c r="BS26">
        <v>0</v>
      </c>
      <c r="BT26">
        <v>0</v>
      </c>
      <c r="BU26">
        <v>0</v>
      </c>
      <c r="BV26">
        <v>0</v>
      </c>
      <c r="BW26">
        <v>0</v>
      </c>
      <c r="BX26">
        <v>0</v>
      </c>
      <c r="BY26">
        <v>738385</v>
      </c>
      <c r="BZ26">
        <v>1609</v>
      </c>
      <c r="CA26">
        <v>0</v>
      </c>
    </row>
    <row r="27" spans="1:79" x14ac:dyDescent="0.25">
      <c r="A27" t="s">
        <v>315</v>
      </c>
      <c r="B27">
        <v>0</v>
      </c>
      <c r="C27">
        <v>0</v>
      </c>
      <c r="D27">
        <v>0</v>
      </c>
      <c r="E27">
        <v>0</v>
      </c>
      <c r="F27">
        <v>0</v>
      </c>
      <c r="G27">
        <v>0</v>
      </c>
      <c r="H27">
        <v>0</v>
      </c>
      <c r="I27">
        <v>6269</v>
      </c>
      <c r="J27">
        <v>6269</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1308437</v>
      </c>
      <c r="BK27">
        <v>723</v>
      </c>
      <c r="BL27">
        <v>583</v>
      </c>
      <c r="BM27">
        <v>140</v>
      </c>
      <c r="BN27">
        <v>393978</v>
      </c>
      <c r="BO27">
        <v>913736</v>
      </c>
      <c r="BP27">
        <v>24835</v>
      </c>
      <c r="BQ27">
        <v>0</v>
      </c>
      <c r="BR27">
        <v>0</v>
      </c>
      <c r="BS27">
        <v>0</v>
      </c>
      <c r="BT27">
        <v>0</v>
      </c>
      <c r="BU27">
        <v>0</v>
      </c>
      <c r="BV27">
        <v>0</v>
      </c>
      <c r="BW27">
        <v>0</v>
      </c>
      <c r="BX27">
        <v>0</v>
      </c>
      <c r="BY27">
        <v>887732</v>
      </c>
      <c r="BZ27">
        <v>1169</v>
      </c>
      <c r="CA27">
        <v>0</v>
      </c>
    </row>
    <row r="28" spans="1:79" x14ac:dyDescent="0.25">
      <c r="A28" t="s">
        <v>316</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2773043</v>
      </c>
      <c r="BK28">
        <v>80</v>
      </c>
      <c r="BL28">
        <v>79</v>
      </c>
      <c r="BM28">
        <v>1</v>
      </c>
      <c r="BN28">
        <v>106823</v>
      </c>
      <c r="BO28">
        <v>2666140</v>
      </c>
      <c r="BP28">
        <v>46476</v>
      </c>
      <c r="BQ28">
        <v>0</v>
      </c>
      <c r="BR28">
        <v>0</v>
      </c>
      <c r="BS28">
        <v>0</v>
      </c>
      <c r="BT28">
        <v>0</v>
      </c>
      <c r="BU28">
        <v>0</v>
      </c>
      <c r="BV28">
        <v>0</v>
      </c>
      <c r="BW28">
        <v>0</v>
      </c>
      <c r="BX28">
        <v>0</v>
      </c>
      <c r="BY28">
        <v>2613563</v>
      </c>
      <c r="BZ28">
        <v>6101</v>
      </c>
      <c r="CA28">
        <v>0</v>
      </c>
    </row>
    <row r="29" spans="1:79" x14ac:dyDescent="0.25">
      <c r="A29" t="s">
        <v>317</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241986</v>
      </c>
      <c r="BK29">
        <v>1181</v>
      </c>
      <c r="BL29">
        <v>158</v>
      </c>
      <c r="BM29">
        <v>1023</v>
      </c>
      <c r="BN29">
        <v>131</v>
      </c>
      <c r="BO29">
        <v>240674</v>
      </c>
      <c r="BP29">
        <v>15591</v>
      </c>
      <c r="BQ29">
        <v>0</v>
      </c>
      <c r="BR29">
        <v>0</v>
      </c>
      <c r="BS29">
        <v>0</v>
      </c>
      <c r="BT29">
        <v>0</v>
      </c>
      <c r="BU29">
        <v>0</v>
      </c>
      <c r="BV29">
        <v>0</v>
      </c>
      <c r="BW29">
        <v>0</v>
      </c>
      <c r="BX29">
        <v>0</v>
      </c>
      <c r="BY29">
        <v>224746</v>
      </c>
      <c r="BZ29">
        <v>337</v>
      </c>
      <c r="CA29">
        <v>0</v>
      </c>
    </row>
    <row r="30" spans="1:79" x14ac:dyDescent="0.25">
      <c r="A30" t="s">
        <v>318</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463638</v>
      </c>
      <c r="BK30">
        <v>148</v>
      </c>
      <c r="BL30">
        <v>148</v>
      </c>
      <c r="BM30">
        <v>0</v>
      </c>
      <c r="BN30">
        <v>144101</v>
      </c>
      <c r="BO30">
        <v>319389</v>
      </c>
      <c r="BP30">
        <v>9492</v>
      </c>
      <c r="BQ30">
        <v>0</v>
      </c>
      <c r="BR30">
        <v>0</v>
      </c>
      <c r="BS30">
        <v>0</v>
      </c>
      <c r="BT30">
        <v>0</v>
      </c>
      <c r="BU30">
        <v>0</v>
      </c>
      <c r="BV30">
        <v>0</v>
      </c>
      <c r="BW30">
        <v>0</v>
      </c>
      <c r="BX30">
        <v>0</v>
      </c>
      <c r="BY30">
        <v>309890</v>
      </c>
      <c r="BZ30">
        <v>7</v>
      </c>
      <c r="CA30">
        <v>0</v>
      </c>
    </row>
    <row r="31" spans="1:79" x14ac:dyDescent="0.25">
      <c r="A31" t="s">
        <v>319</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282881</v>
      </c>
      <c r="BK31">
        <v>2</v>
      </c>
      <c r="BL31">
        <v>2</v>
      </c>
      <c r="BM31">
        <v>0</v>
      </c>
      <c r="BN31">
        <v>44499</v>
      </c>
      <c r="BO31">
        <v>238380</v>
      </c>
      <c r="BP31">
        <v>8772</v>
      </c>
      <c r="BQ31">
        <v>0</v>
      </c>
      <c r="BR31">
        <v>0</v>
      </c>
      <c r="BS31">
        <v>0</v>
      </c>
      <c r="BT31">
        <v>0</v>
      </c>
      <c r="BU31">
        <v>0</v>
      </c>
      <c r="BV31">
        <v>0</v>
      </c>
      <c r="BW31">
        <v>0</v>
      </c>
      <c r="BX31">
        <v>0</v>
      </c>
      <c r="BY31">
        <v>229608</v>
      </c>
      <c r="BZ31">
        <v>0</v>
      </c>
      <c r="CA31">
        <v>0</v>
      </c>
    </row>
    <row r="32" spans="1:79" x14ac:dyDescent="0.25">
      <c r="A32" t="s">
        <v>320</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14999153</v>
      </c>
      <c r="BK32">
        <v>25029</v>
      </c>
      <c r="BL32">
        <v>87</v>
      </c>
      <c r="BM32">
        <v>24942</v>
      </c>
      <c r="BN32">
        <v>2675375</v>
      </c>
      <c r="BO32">
        <v>12298749</v>
      </c>
      <c r="BP32">
        <v>395835</v>
      </c>
      <c r="BQ32">
        <v>129</v>
      </c>
      <c r="BR32">
        <v>0</v>
      </c>
      <c r="BS32">
        <v>0</v>
      </c>
      <c r="BT32">
        <v>0</v>
      </c>
      <c r="BU32">
        <v>0</v>
      </c>
      <c r="BV32">
        <v>0</v>
      </c>
      <c r="BW32">
        <v>0</v>
      </c>
      <c r="BX32">
        <v>0</v>
      </c>
      <c r="BY32">
        <v>11896303</v>
      </c>
      <c r="BZ32">
        <v>6482</v>
      </c>
      <c r="CA32">
        <v>0</v>
      </c>
    </row>
    <row r="33" spans="1:79" x14ac:dyDescent="0.25">
      <c r="A33" t="s">
        <v>321</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39458</v>
      </c>
      <c r="BK33">
        <v>10163</v>
      </c>
      <c r="BL33">
        <v>10163</v>
      </c>
      <c r="BM33">
        <v>0</v>
      </c>
      <c r="BN33">
        <v>0</v>
      </c>
      <c r="BO33">
        <v>29295</v>
      </c>
      <c r="BP33">
        <v>103</v>
      </c>
      <c r="BQ33">
        <v>0</v>
      </c>
      <c r="BR33">
        <v>0</v>
      </c>
      <c r="BS33">
        <v>0</v>
      </c>
      <c r="BT33">
        <v>0</v>
      </c>
      <c r="BU33">
        <v>0</v>
      </c>
      <c r="BV33">
        <v>0</v>
      </c>
      <c r="BW33">
        <v>0</v>
      </c>
      <c r="BX33">
        <v>0</v>
      </c>
      <c r="BY33">
        <v>28934</v>
      </c>
      <c r="BZ33">
        <v>258</v>
      </c>
      <c r="CA33">
        <v>0</v>
      </c>
    </row>
    <row r="34" spans="1:79" x14ac:dyDescent="0.25">
      <c r="A34" t="s">
        <v>322</v>
      </c>
      <c r="B34">
        <v>0</v>
      </c>
      <c r="C34">
        <v>0</v>
      </c>
      <c r="D34">
        <v>0</v>
      </c>
      <c r="E34">
        <v>0</v>
      </c>
      <c r="F34">
        <v>0</v>
      </c>
      <c r="G34">
        <v>0</v>
      </c>
      <c r="H34">
        <v>0</v>
      </c>
      <c r="I34">
        <v>734</v>
      </c>
      <c r="J34">
        <v>0</v>
      </c>
      <c r="K34">
        <v>0</v>
      </c>
      <c r="L34">
        <v>0</v>
      </c>
      <c r="M34">
        <v>0</v>
      </c>
      <c r="N34">
        <v>734</v>
      </c>
      <c r="O34">
        <v>0</v>
      </c>
      <c r="P34">
        <v>0</v>
      </c>
      <c r="Q34">
        <v>734</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6749040</v>
      </c>
      <c r="BK34">
        <v>6413</v>
      </c>
      <c r="BL34">
        <v>6411</v>
      </c>
      <c r="BM34">
        <v>2</v>
      </c>
      <c r="BN34">
        <v>150861</v>
      </c>
      <c r="BO34">
        <v>6591766</v>
      </c>
      <c r="BP34">
        <v>410952</v>
      </c>
      <c r="BQ34">
        <v>45</v>
      </c>
      <c r="BR34">
        <v>0</v>
      </c>
      <c r="BS34">
        <v>0</v>
      </c>
      <c r="BT34">
        <v>0</v>
      </c>
      <c r="BU34">
        <v>0</v>
      </c>
      <c r="BV34">
        <v>0</v>
      </c>
      <c r="BW34">
        <v>0</v>
      </c>
      <c r="BX34">
        <v>0</v>
      </c>
      <c r="BY34">
        <v>6180029</v>
      </c>
      <c r="BZ34">
        <v>740</v>
      </c>
      <c r="CA34">
        <v>0</v>
      </c>
    </row>
    <row r="35" spans="1:79" x14ac:dyDescent="0.25">
      <c r="A35" t="s">
        <v>323</v>
      </c>
      <c r="B35">
        <v>0</v>
      </c>
      <c r="C35">
        <v>0</v>
      </c>
      <c r="D35">
        <v>0</v>
      </c>
      <c r="E35">
        <v>0</v>
      </c>
      <c r="F35">
        <v>0</v>
      </c>
      <c r="G35">
        <v>0</v>
      </c>
      <c r="H35">
        <v>0</v>
      </c>
      <c r="I35">
        <v>734</v>
      </c>
      <c r="J35">
        <v>0</v>
      </c>
      <c r="K35">
        <v>0</v>
      </c>
      <c r="L35">
        <v>0</v>
      </c>
      <c r="M35">
        <v>0</v>
      </c>
      <c r="N35">
        <v>734</v>
      </c>
      <c r="O35">
        <v>0</v>
      </c>
      <c r="P35">
        <v>0</v>
      </c>
      <c r="Q35">
        <v>734</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1634971</v>
      </c>
      <c r="BK35">
        <v>930</v>
      </c>
      <c r="BL35">
        <v>930</v>
      </c>
      <c r="BM35">
        <v>0</v>
      </c>
      <c r="BN35">
        <v>0</v>
      </c>
      <c r="BO35">
        <v>1634041</v>
      </c>
      <c r="BP35">
        <v>188588</v>
      </c>
      <c r="BQ35">
        <v>0</v>
      </c>
      <c r="BR35">
        <v>0</v>
      </c>
      <c r="BS35">
        <v>0</v>
      </c>
      <c r="BT35">
        <v>0</v>
      </c>
      <c r="BU35">
        <v>0</v>
      </c>
      <c r="BV35">
        <v>0</v>
      </c>
      <c r="BW35">
        <v>0</v>
      </c>
      <c r="BX35">
        <v>0</v>
      </c>
      <c r="BY35">
        <v>1445453</v>
      </c>
      <c r="BZ35">
        <v>0</v>
      </c>
      <c r="CA35">
        <v>0</v>
      </c>
    </row>
    <row r="36" spans="1:79" x14ac:dyDescent="0.25">
      <c r="A36" t="s">
        <v>324</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444257</v>
      </c>
      <c r="BK36">
        <v>0</v>
      </c>
      <c r="BL36">
        <v>0</v>
      </c>
      <c r="BM36">
        <v>0</v>
      </c>
      <c r="BN36">
        <v>0</v>
      </c>
      <c r="BO36">
        <v>444257</v>
      </c>
      <c r="BP36">
        <v>10309</v>
      </c>
      <c r="BQ36">
        <v>0</v>
      </c>
      <c r="BR36">
        <v>0</v>
      </c>
      <c r="BS36">
        <v>0</v>
      </c>
      <c r="BT36">
        <v>0</v>
      </c>
      <c r="BU36">
        <v>0</v>
      </c>
      <c r="BV36">
        <v>0</v>
      </c>
      <c r="BW36">
        <v>0</v>
      </c>
      <c r="BX36">
        <v>0</v>
      </c>
      <c r="BY36">
        <v>433948</v>
      </c>
      <c r="BZ36">
        <v>0</v>
      </c>
      <c r="CA36">
        <v>0</v>
      </c>
    </row>
    <row r="37" spans="1:79" x14ac:dyDescent="0.25">
      <c r="A37" t="s">
        <v>325</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1195511</v>
      </c>
      <c r="BK37">
        <v>0</v>
      </c>
      <c r="BL37">
        <v>0</v>
      </c>
      <c r="BM37">
        <v>0</v>
      </c>
      <c r="BN37">
        <v>600</v>
      </c>
      <c r="BO37">
        <v>1194911</v>
      </c>
      <c r="BP37">
        <v>30503</v>
      </c>
      <c r="BQ37">
        <v>0</v>
      </c>
      <c r="BR37">
        <v>0</v>
      </c>
      <c r="BS37">
        <v>0</v>
      </c>
      <c r="BT37">
        <v>0</v>
      </c>
      <c r="BU37">
        <v>0</v>
      </c>
      <c r="BV37">
        <v>0</v>
      </c>
      <c r="BW37">
        <v>0</v>
      </c>
      <c r="BX37">
        <v>0</v>
      </c>
      <c r="BY37">
        <v>1164408</v>
      </c>
      <c r="BZ37">
        <v>0</v>
      </c>
      <c r="CA37">
        <v>0</v>
      </c>
    </row>
    <row r="38" spans="1:79" x14ac:dyDescent="0.25">
      <c r="A38" t="s">
        <v>326</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962796</v>
      </c>
      <c r="BK38">
        <v>12</v>
      </c>
      <c r="BL38">
        <v>12</v>
      </c>
      <c r="BM38">
        <v>0</v>
      </c>
      <c r="BN38">
        <v>10</v>
      </c>
      <c r="BO38">
        <v>962774</v>
      </c>
      <c r="BP38">
        <v>26459</v>
      </c>
      <c r="BQ38">
        <v>0</v>
      </c>
      <c r="BR38">
        <v>0</v>
      </c>
      <c r="BS38">
        <v>0</v>
      </c>
      <c r="BT38">
        <v>0</v>
      </c>
      <c r="BU38">
        <v>0</v>
      </c>
      <c r="BV38">
        <v>0</v>
      </c>
      <c r="BW38">
        <v>0</v>
      </c>
      <c r="BX38">
        <v>0</v>
      </c>
      <c r="BY38">
        <v>936315</v>
      </c>
      <c r="BZ38">
        <v>0</v>
      </c>
      <c r="CA38">
        <v>0</v>
      </c>
    </row>
    <row r="39" spans="1:79" x14ac:dyDescent="0.25">
      <c r="A39" t="s">
        <v>327</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496337</v>
      </c>
      <c r="BK39">
        <v>11</v>
      </c>
      <c r="BL39">
        <v>11</v>
      </c>
      <c r="BM39">
        <v>0</v>
      </c>
      <c r="BN39">
        <v>0</v>
      </c>
      <c r="BO39">
        <v>496326</v>
      </c>
      <c r="BP39">
        <v>27161</v>
      </c>
      <c r="BQ39">
        <v>31</v>
      </c>
      <c r="BR39">
        <v>0</v>
      </c>
      <c r="BS39">
        <v>0</v>
      </c>
      <c r="BT39">
        <v>0</v>
      </c>
      <c r="BU39">
        <v>0</v>
      </c>
      <c r="BV39">
        <v>0</v>
      </c>
      <c r="BW39">
        <v>0</v>
      </c>
      <c r="BX39">
        <v>0</v>
      </c>
      <c r="BY39">
        <v>469092</v>
      </c>
      <c r="BZ39">
        <v>42</v>
      </c>
      <c r="CA39">
        <v>0</v>
      </c>
    </row>
    <row r="40" spans="1:79" x14ac:dyDescent="0.25">
      <c r="A40" t="s">
        <v>328</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552586</v>
      </c>
      <c r="BK40">
        <v>781</v>
      </c>
      <c r="BL40">
        <v>780</v>
      </c>
      <c r="BM40">
        <v>1</v>
      </c>
      <c r="BN40">
        <v>245</v>
      </c>
      <c r="BO40">
        <v>551560</v>
      </c>
      <c r="BP40">
        <v>65811</v>
      </c>
      <c r="BQ40">
        <v>0</v>
      </c>
      <c r="BR40">
        <v>0</v>
      </c>
      <c r="BS40">
        <v>0</v>
      </c>
      <c r="BT40">
        <v>0</v>
      </c>
      <c r="BU40">
        <v>0</v>
      </c>
      <c r="BV40">
        <v>0</v>
      </c>
      <c r="BW40">
        <v>0</v>
      </c>
      <c r="BX40">
        <v>0</v>
      </c>
      <c r="BY40">
        <v>485714</v>
      </c>
      <c r="BZ40">
        <v>35</v>
      </c>
      <c r="CA40">
        <v>0</v>
      </c>
    </row>
    <row r="41" spans="1:79" x14ac:dyDescent="0.25">
      <c r="A41" t="s">
        <v>329</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1462582</v>
      </c>
      <c r="BK41">
        <v>4679</v>
      </c>
      <c r="BL41">
        <v>4678</v>
      </c>
      <c r="BM41">
        <v>1</v>
      </c>
      <c r="BN41">
        <v>150006</v>
      </c>
      <c r="BO41">
        <v>1307897</v>
      </c>
      <c r="BP41">
        <v>62121</v>
      </c>
      <c r="BQ41">
        <v>14</v>
      </c>
      <c r="BR41">
        <v>0</v>
      </c>
      <c r="BS41">
        <v>0</v>
      </c>
      <c r="BT41">
        <v>0</v>
      </c>
      <c r="BU41">
        <v>0</v>
      </c>
      <c r="BV41">
        <v>0</v>
      </c>
      <c r="BW41">
        <v>0</v>
      </c>
      <c r="BX41">
        <v>0</v>
      </c>
      <c r="BY41">
        <v>1245099</v>
      </c>
      <c r="BZ41">
        <v>663</v>
      </c>
      <c r="CA41">
        <v>0</v>
      </c>
    </row>
    <row r="42" spans="1:79" x14ac:dyDescent="0.25">
      <c r="A42" t="s">
        <v>330</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12422708</v>
      </c>
      <c r="BK42">
        <v>28766</v>
      </c>
      <c r="BL42">
        <v>22865</v>
      </c>
      <c r="BM42">
        <v>5901</v>
      </c>
      <c r="BN42">
        <v>3258624</v>
      </c>
      <c r="BO42">
        <v>9135318</v>
      </c>
      <c r="BP42">
        <v>313867</v>
      </c>
      <c r="BQ42">
        <v>-10432</v>
      </c>
      <c r="BR42">
        <v>0</v>
      </c>
      <c r="BS42">
        <v>0</v>
      </c>
      <c r="BT42">
        <v>0</v>
      </c>
      <c r="BU42">
        <v>0</v>
      </c>
      <c r="BV42">
        <v>0</v>
      </c>
      <c r="BW42">
        <v>0</v>
      </c>
      <c r="BX42">
        <v>0</v>
      </c>
      <c r="BY42">
        <v>8827343</v>
      </c>
      <c r="BZ42">
        <v>4540</v>
      </c>
      <c r="CA42">
        <v>0</v>
      </c>
    </row>
    <row r="43" spans="1:79" x14ac:dyDescent="0.25">
      <c r="A43" t="s">
        <v>331</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201470</v>
      </c>
      <c r="BK43">
        <v>30</v>
      </c>
      <c r="BL43">
        <v>30</v>
      </c>
      <c r="BM43">
        <v>0</v>
      </c>
      <c r="BN43">
        <v>5017</v>
      </c>
      <c r="BO43">
        <v>196423</v>
      </c>
      <c r="BP43">
        <v>18348</v>
      </c>
      <c r="BQ43">
        <v>5</v>
      </c>
      <c r="BR43">
        <v>0</v>
      </c>
      <c r="BS43">
        <v>0</v>
      </c>
      <c r="BT43">
        <v>0</v>
      </c>
      <c r="BU43">
        <v>0</v>
      </c>
      <c r="BV43">
        <v>0</v>
      </c>
      <c r="BW43">
        <v>0</v>
      </c>
      <c r="BX43">
        <v>0</v>
      </c>
      <c r="BY43">
        <v>178070</v>
      </c>
      <c r="BZ43">
        <v>0</v>
      </c>
      <c r="CA43">
        <v>0</v>
      </c>
    </row>
    <row r="44" spans="1:79" x14ac:dyDescent="0.25">
      <c r="A44" t="s">
        <v>332</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200024</v>
      </c>
      <c r="BK44">
        <v>3148</v>
      </c>
      <c r="BL44">
        <v>3148</v>
      </c>
      <c r="BM44">
        <v>0</v>
      </c>
      <c r="BN44">
        <v>0</v>
      </c>
      <c r="BO44">
        <v>196876</v>
      </c>
      <c r="BP44">
        <v>9113</v>
      </c>
      <c r="BQ44">
        <v>30</v>
      </c>
      <c r="BR44">
        <v>0</v>
      </c>
      <c r="BS44">
        <v>0</v>
      </c>
      <c r="BT44">
        <v>0</v>
      </c>
      <c r="BU44">
        <v>0</v>
      </c>
      <c r="BV44">
        <v>0</v>
      </c>
      <c r="BW44">
        <v>0</v>
      </c>
      <c r="BX44">
        <v>0</v>
      </c>
      <c r="BY44">
        <v>187733</v>
      </c>
      <c r="BZ44">
        <v>0</v>
      </c>
      <c r="CA44">
        <v>0</v>
      </c>
    </row>
    <row r="45" spans="1:79" x14ac:dyDescent="0.25">
      <c r="A45" t="s">
        <v>333</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950687</v>
      </c>
      <c r="BK45">
        <v>409</v>
      </c>
      <c r="BL45">
        <v>409</v>
      </c>
      <c r="BM45">
        <v>0</v>
      </c>
      <c r="BN45">
        <v>171</v>
      </c>
      <c r="BO45">
        <v>950107</v>
      </c>
      <c r="BP45">
        <v>22785</v>
      </c>
      <c r="BQ45">
        <v>3</v>
      </c>
      <c r="BR45">
        <v>0</v>
      </c>
      <c r="BS45">
        <v>0</v>
      </c>
      <c r="BT45">
        <v>0</v>
      </c>
      <c r="BU45">
        <v>0</v>
      </c>
      <c r="BV45">
        <v>0</v>
      </c>
      <c r="BW45">
        <v>0</v>
      </c>
      <c r="BX45">
        <v>0</v>
      </c>
      <c r="BY45">
        <v>927302</v>
      </c>
      <c r="BZ45">
        <v>17</v>
      </c>
      <c r="CA45">
        <v>0</v>
      </c>
    </row>
    <row r="46" spans="1:79" x14ac:dyDescent="0.25">
      <c r="A46" t="s">
        <v>334</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4122654</v>
      </c>
      <c r="BK46">
        <v>2028</v>
      </c>
      <c r="BL46">
        <v>1717</v>
      </c>
      <c r="BM46">
        <v>311</v>
      </c>
      <c r="BN46">
        <v>146423</v>
      </c>
      <c r="BO46">
        <v>3974203</v>
      </c>
      <c r="BP46">
        <v>97967</v>
      </c>
      <c r="BQ46">
        <v>-10644</v>
      </c>
      <c r="BR46">
        <v>0</v>
      </c>
      <c r="BS46">
        <v>0</v>
      </c>
      <c r="BT46">
        <v>0</v>
      </c>
      <c r="BU46">
        <v>0</v>
      </c>
      <c r="BV46">
        <v>0</v>
      </c>
      <c r="BW46">
        <v>0</v>
      </c>
      <c r="BX46">
        <v>0</v>
      </c>
      <c r="BY46">
        <v>3883406</v>
      </c>
      <c r="BZ46">
        <v>3474</v>
      </c>
      <c r="CA46">
        <v>0</v>
      </c>
    </row>
    <row r="47" spans="1:79" x14ac:dyDescent="0.25">
      <c r="A47" t="s">
        <v>335</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359376</v>
      </c>
      <c r="BK47">
        <v>14563</v>
      </c>
      <c r="BL47">
        <v>8973</v>
      </c>
      <c r="BM47">
        <v>5590</v>
      </c>
      <c r="BN47">
        <v>10</v>
      </c>
      <c r="BO47">
        <v>344803</v>
      </c>
      <c r="BP47">
        <v>19477</v>
      </c>
      <c r="BQ47">
        <v>15</v>
      </c>
      <c r="BR47">
        <v>0</v>
      </c>
      <c r="BS47">
        <v>0</v>
      </c>
      <c r="BT47">
        <v>0</v>
      </c>
      <c r="BU47">
        <v>0</v>
      </c>
      <c r="BV47">
        <v>0</v>
      </c>
      <c r="BW47">
        <v>0</v>
      </c>
      <c r="BX47">
        <v>0</v>
      </c>
      <c r="BY47">
        <v>325016</v>
      </c>
      <c r="BZ47">
        <v>295</v>
      </c>
      <c r="CA47">
        <v>0</v>
      </c>
    </row>
    <row r="48" spans="1:79" x14ac:dyDescent="0.25">
      <c r="A48" t="s">
        <v>336</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990590</v>
      </c>
      <c r="BK48">
        <v>7341</v>
      </c>
      <c r="BL48">
        <v>7341</v>
      </c>
      <c r="BM48">
        <v>0</v>
      </c>
      <c r="BN48">
        <v>-13565</v>
      </c>
      <c r="BO48">
        <v>996814</v>
      </c>
      <c r="BP48">
        <v>24899</v>
      </c>
      <c r="BQ48">
        <v>1</v>
      </c>
      <c r="BR48">
        <v>0</v>
      </c>
      <c r="BS48">
        <v>0</v>
      </c>
      <c r="BT48">
        <v>0</v>
      </c>
      <c r="BU48">
        <v>0</v>
      </c>
      <c r="BV48">
        <v>0</v>
      </c>
      <c r="BW48">
        <v>0</v>
      </c>
      <c r="BX48">
        <v>0</v>
      </c>
      <c r="BY48">
        <v>971460</v>
      </c>
      <c r="BZ48">
        <v>454</v>
      </c>
      <c r="CA48">
        <v>0</v>
      </c>
    </row>
    <row r="49" spans="1:79" x14ac:dyDescent="0.25">
      <c r="A49" t="s">
        <v>337</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5270937</v>
      </c>
      <c r="BK49">
        <v>1247</v>
      </c>
      <c r="BL49">
        <v>1247</v>
      </c>
      <c r="BM49">
        <v>0</v>
      </c>
      <c r="BN49">
        <v>3120530</v>
      </c>
      <c r="BO49">
        <v>2149160</v>
      </c>
      <c r="BP49">
        <v>47963</v>
      </c>
      <c r="BQ49">
        <v>158</v>
      </c>
      <c r="BR49">
        <v>0</v>
      </c>
      <c r="BS49">
        <v>0</v>
      </c>
      <c r="BT49">
        <v>0</v>
      </c>
      <c r="BU49">
        <v>0</v>
      </c>
      <c r="BV49">
        <v>0</v>
      </c>
      <c r="BW49">
        <v>0</v>
      </c>
      <c r="BX49">
        <v>0</v>
      </c>
      <c r="BY49">
        <v>2100746</v>
      </c>
      <c r="BZ49">
        <v>293</v>
      </c>
      <c r="CA49">
        <v>0</v>
      </c>
    </row>
    <row r="50" spans="1:79" x14ac:dyDescent="0.25">
      <c r="A50" t="s">
        <v>338</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326970</v>
      </c>
      <c r="BK50">
        <v>0</v>
      </c>
      <c r="BL50">
        <v>0</v>
      </c>
      <c r="BM50">
        <v>0</v>
      </c>
      <c r="BN50">
        <v>38</v>
      </c>
      <c r="BO50">
        <v>326932</v>
      </c>
      <c r="BP50">
        <v>73315</v>
      </c>
      <c r="BQ50">
        <v>0</v>
      </c>
      <c r="BR50">
        <v>0</v>
      </c>
      <c r="BS50">
        <v>0</v>
      </c>
      <c r="BT50">
        <v>0</v>
      </c>
      <c r="BU50">
        <v>0</v>
      </c>
      <c r="BV50">
        <v>0</v>
      </c>
      <c r="BW50">
        <v>0</v>
      </c>
      <c r="BX50">
        <v>0</v>
      </c>
      <c r="BY50">
        <v>253610</v>
      </c>
      <c r="BZ50">
        <v>7</v>
      </c>
      <c r="CA50">
        <v>0</v>
      </c>
    </row>
    <row r="51" spans="1:79" x14ac:dyDescent="0.25">
      <c r="A51" t="s">
        <v>339</v>
      </c>
      <c r="B51">
        <v>0</v>
      </c>
      <c r="C51">
        <v>0</v>
      </c>
      <c r="D51">
        <v>0</v>
      </c>
      <c r="E51">
        <v>0</v>
      </c>
      <c r="F51">
        <v>0</v>
      </c>
      <c r="G51">
        <v>0</v>
      </c>
      <c r="H51">
        <v>0</v>
      </c>
      <c r="I51">
        <v>3</v>
      </c>
      <c r="J51">
        <v>3</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21243090</v>
      </c>
      <c r="BK51">
        <v>34433</v>
      </c>
      <c r="BL51">
        <v>34173</v>
      </c>
      <c r="BM51">
        <v>260</v>
      </c>
      <c r="BN51">
        <v>1926416</v>
      </c>
      <c r="BO51">
        <v>19282241</v>
      </c>
      <c r="BP51">
        <v>432107</v>
      </c>
      <c r="BQ51">
        <v>-1247</v>
      </c>
      <c r="BR51">
        <v>0</v>
      </c>
      <c r="BS51">
        <v>0</v>
      </c>
      <c r="BT51">
        <v>0</v>
      </c>
      <c r="BU51">
        <v>0</v>
      </c>
      <c r="BV51">
        <v>0</v>
      </c>
      <c r="BW51">
        <v>0</v>
      </c>
      <c r="BX51">
        <v>0</v>
      </c>
      <c r="BY51">
        <v>18830223</v>
      </c>
      <c r="BZ51">
        <v>21158</v>
      </c>
      <c r="CA51">
        <v>0</v>
      </c>
    </row>
    <row r="52" spans="1:79" x14ac:dyDescent="0.25">
      <c r="A52" t="s">
        <v>340</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2188402</v>
      </c>
      <c r="BK52">
        <v>3535</v>
      </c>
      <c r="BL52">
        <v>3498</v>
      </c>
      <c r="BM52">
        <v>37</v>
      </c>
      <c r="BN52">
        <v>30562</v>
      </c>
      <c r="BO52">
        <v>2154305</v>
      </c>
      <c r="BP52">
        <v>35634</v>
      </c>
      <c r="BQ52">
        <v>0</v>
      </c>
      <c r="BR52">
        <v>0</v>
      </c>
      <c r="BS52">
        <v>0</v>
      </c>
      <c r="BT52">
        <v>0</v>
      </c>
      <c r="BU52">
        <v>0</v>
      </c>
      <c r="BV52">
        <v>0</v>
      </c>
      <c r="BW52">
        <v>0</v>
      </c>
      <c r="BX52">
        <v>0</v>
      </c>
      <c r="BY52">
        <v>2101018</v>
      </c>
      <c r="BZ52">
        <v>17653</v>
      </c>
      <c r="CA52">
        <v>0</v>
      </c>
    </row>
    <row r="53" spans="1:79" x14ac:dyDescent="0.25">
      <c r="A53" t="s">
        <v>341</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315162</v>
      </c>
      <c r="BK53">
        <v>13</v>
      </c>
      <c r="BL53">
        <v>13</v>
      </c>
      <c r="BM53">
        <v>0</v>
      </c>
      <c r="BN53">
        <v>853</v>
      </c>
      <c r="BO53">
        <v>314296</v>
      </c>
      <c r="BP53">
        <v>9860</v>
      </c>
      <c r="BQ53">
        <v>0</v>
      </c>
      <c r="BR53">
        <v>0</v>
      </c>
      <c r="BS53">
        <v>0</v>
      </c>
      <c r="BT53">
        <v>0</v>
      </c>
      <c r="BU53">
        <v>0</v>
      </c>
      <c r="BV53">
        <v>0</v>
      </c>
      <c r="BW53">
        <v>0</v>
      </c>
      <c r="BX53">
        <v>0</v>
      </c>
      <c r="BY53">
        <v>303887</v>
      </c>
      <c r="BZ53">
        <v>549</v>
      </c>
      <c r="CA53">
        <v>0</v>
      </c>
    </row>
    <row r="54" spans="1:79" x14ac:dyDescent="0.25">
      <c r="A54" t="s">
        <v>342</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646409</v>
      </c>
      <c r="BK54">
        <v>77</v>
      </c>
      <c r="BL54">
        <v>77</v>
      </c>
      <c r="BM54">
        <v>0</v>
      </c>
      <c r="BN54">
        <v>17736</v>
      </c>
      <c r="BO54">
        <v>628596</v>
      </c>
      <c r="BP54">
        <v>14066</v>
      </c>
      <c r="BQ54">
        <v>0</v>
      </c>
      <c r="BR54">
        <v>0</v>
      </c>
      <c r="BS54">
        <v>0</v>
      </c>
      <c r="BT54">
        <v>0</v>
      </c>
      <c r="BU54">
        <v>0</v>
      </c>
      <c r="BV54">
        <v>0</v>
      </c>
      <c r="BW54">
        <v>0</v>
      </c>
      <c r="BX54">
        <v>0</v>
      </c>
      <c r="BY54">
        <v>614445</v>
      </c>
      <c r="BZ54">
        <v>85</v>
      </c>
      <c r="CA54">
        <v>0</v>
      </c>
    </row>
    <row r="55" spans="1:79" x14ac:dyDescent="0.25">
      <c r="A55" t="s">
        <v>343</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3550111</v>
      </c>
      <c r="BK55">
        <v>4977</v>
      </c>
      <c r="BL55">
        <v>4977</v>
      </c>
      <c r="BM55">
        <v>0</v>
      </c>
      <c r="BN55">
        <v>583222</v>
      </c>
      <c r="BO55">
        <v>2961912</v>
      </c>
      <c r="BP55">
        <v>108088</v>
      </c>
      <c r="BQ55">
        <v>14</v>
      </c>
      <c r="BR55">
        <v>0</v>
      </c>
      <c r="BS55">
        <v>0</v>
      </c>
      <c r="BT55">
        <v>0</v>
      </c>
      <c r="BU55">
        <v>0</v>
      </c>
      <c r="BV55">
        <v>0</v>
      </c>
      <c r="BW55">
        <v>0</v>
      </c>
      <c r="BX55">
        <v>0</v>
      </c>
      <c r="BY55">
        <v>2853205</v>
      </c>
      <c r="BZ55">
        <v>605</v>
      </c>
      <c r="CA55">
        <v>0</v>
      </c>
    </row>
    <row r="56" spans="1:79" x14ac:dyDescent="0.25">
      <c r="A56" t="s">
        <v>344</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1927097</v>
      </c>
      <c r="BK56">
        <v>1562</v>
      </c>
      <c r="BL56">
        <v>1562</v>
      </c>
      <c r="BM56">
        <v>0</v>
      </c>
      <c r="BN56">
        <v>18144</v>
      </c>
      <c r="BO56">
        <v>1907391</v>
      </c>
      <c r="BP56">
        <v>20279</v>
      </c>
      <c r="BQ56">
        <v>-1283</v>
      </c>
      <c r="BR56">
        <v>0</v>
      </c>
      <c r="BS56">
        <v>0</v>
      </c>
      <c r="BT56">
        <v>0</v>
      </c>
      <c r="BU56">
        <v>0</v>
      </c>
      <c r="BV56">
        <v>0</v>
      </c>
      <c r="BW56">
        <v>0</v>
      </c>
      <c r="BX56">
        <v>0</v>
      </c>
      <c r="BY56">
        <v>1888380</v>
      </c>
      <c r="BZ56">
        <v>15</v>
      </c>
      <c r="CA56">
        <v>0</v>
      </c>
    </row>
    <row r="57" spans="1:79" x14ac:dyDescent="0.25">
      <c r="A57" t="s">
        <v>345</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1239507</v>
      </c>
      <c r="BK57">
        <v>35</v>
      </c>
      <c r="BL57">
        <v>35</v>
      </c>
      <c r="BM57">
        <v>0</v>
      </c>
      <c r="BN57">
        <v>936700</v>
      </c>
      <c r="BO57">
        <v>302772</v>
      </c>
      <c r="BP57">
        <v>13864</v>
      </c>
      <c r="BQ57">
        <v>0</v>
      </c>
      <c r="BR57">
        <v>0</v>
      </c>
      <c r="BS57">
        <v>0</v>
      </c>
      <c r="BT57">
        <v>0</v>
      </c>
      <c r="BU57">
        <v>0</v>
      </c>
      <c r="BV57">
        <v>0</v>
      </c>
      <c r="BW57">
        <v>0</v>
      </c>
      <c r="BX57">
        <v>0</v>
      </c>
      <c r="BY57">
        <v>288906</v>
      </c>
      <c r="BZ57">
        <v>2</v>
      </c>
      <c r="CA57">
        <v>0</v>
      </c>
    </row>
    <row r="58" spans="1:79" x14ac:dyDescent="0.25">
      <c r="A58" t="s">
        <v>346</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534271</v>
      </c>
      <c r="BK58">
        <v>345</v>
      </c>
      <c r="BL58">
        <v>345</v>
      </c>
      <c r="BM58">
        <v>0</v>
      </c>
      <c r="BN58">
        <v>23400</v>
      </c>
      <c r="BO58">
        <v>510526</v>
      </c>
      <c r="BP58">
        <v>16867</v>
      </c>
      <c r="BQ58">
        <v>9</v>
      </c>
      <c r="BR58">
        <v>0</v>
      </c>
      <c r="BS58">
        <v>0</v>
      </c>
      <c r="BT58">
        <v>0</v>
      </c>
      <c r="BU58">
        <v>0</v>
      </c>
      <c r="BV58">
        <v>0</v>
      </c>
      <c r="BW58">
        <v>0</v>
      </c>
      <c r="BX58">
        <v>0</v>
      </c>
      <c r="BY58">
        <v>493034</v>
      </c>
      <c r="BZ58">
        <v>616</v>
      </c>
      <c r="CA58">
        <v>0</v>
      </c>
    </row>
    <row r="59" spans="1:79" x14ac:dyDescent="0.25">
      <c r="A59" t="s">
        <v>347</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2872545</v>
      </c>
      <c r="BK59">
        <v>31</v>
      </c>
      <c r="BL59">
        <v>31</v>
      </c>
      <c r="BM59">
        <v>0</v>
      </c>
      <c r="BN59">
        <v>237879</v>
      </c>
      <c r="BO59">
        <v>2634635</v>
      </c>
      <c r="BP59">
        <v>31445</v>
      </c>
      <c r="BQ59">
        <v>3</v>
      </c>
      <c r="BR59">
        <v>0</v>
      </c>
      <c r="BS59">
        <v>0</v>
      </c>
      <c r="BT59">
        <v>0</v>
      </c>
      <c r="BU59">
        <v>0</v>
      </c>
      <c r="BV59">
        <v>0</v>
      </c>
      <c r="BW59">
        <v>0</v>
      </c>
      <c r="BX59">
        <v>0</v>
      </c>
      <c r="BY59">
        <v>2603177</v>
      </c>
      <c r="BZ59">
        <v>10</v>
      </c>
      <c r="CA59">
        <v>0</v>
      </c>
    </row>
    <row r="60" spans="1:79" x14ac:dyDescent="0.25">
      <c r="A60" t="s">
        <v>348</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726422</v>
      </c>
      <c r="BK60">
        <v>7513</v>
      </c>
      <c r="BL60">
        <v>7513</v>
      </c>
      <c r="BM60">
        <v>0</v>
      </c>
      <c r="BN60">
        <v>0</v>
      </c>
      <c r="BO60">
        <v>718909</v>
      </c>
      <c r="BP60">
        <v>42504</v>
      </c>
      <c r="BQ60">
        <v>1</v>
      </c>
      <c r="BR60">
        <v>0</v>
      </c>
      <c r="BS60">
        <v>0</v>
      </c>
      <c r="BT60">
        <v>0</v>
      </c>
      <c r="BU60">
        <v>0</v>
      </c>
      <c r="BV60">
        <v>0</v>
      </c>
      <c r="BW60">
        <v>0</v>
      </c>
      <c r="BX60">
        <v>0</v>
      </c>
      <c r="BY60">
        <v>676395</v>
      </c>
      <c r="BZ60">
        <v>9</v>
      </c>
      <c r="CA60">
        <v>0</v>
      </c>
    </row>
    <row r="61" spans="1:79" x14ac:dyDescent="0.25">
      <c r="A61" t="s">
        <v>349</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801255</v>
      </c>
      <c r="BK61">
        <v>75</v>
      </c>
      <c r="BL61">
        <v>75</v>
      </c>
      <c r="BM61">
        <v>0</v>
      </c>
      <c r="BN61">
        <v>100440</v>
      </c>
      <c r="BO61">
        <v>700740</v>
      </c>
      <c r="BP61">
        <v>24099</v>
      </c>
      <c r="BQ61">
        <v>1</v>
      </c>
      <c r="BR61">
        <v>0</v>
      </c>
      <c r="BS61">
        <v>0</v>
      </c>
      <c r="BT61">
        <v>0</v>
      </c>
      <c r="BU61">
        <v>0</v>
      </c>
      <c r="BV61">
        <v>0</v>
      </c>
      <c r="BW61">
        <v>0</v>
      </c>
      <c r="BX61">
        <v>0</v>
      </c>
      <c r="BY61">
        <v>676640</v>
      </c>
      <c r="BZ61">
        <v>0</v>
      </c>
      <c r="CA61">
        <v>0</v>
      </c>
    </row>
    <row r="62" spans="1:79" x14ac:dyDescent="0.25">
      <c r="A62" t="s">
        <v>350</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1293360</v>
      </c>
      <c r="BK62">
        <v>2346</v>
      </c>
      <c r="BL62">
        <v>2346</v>
      </c>
      <c r="BM62">
        <v>0</v>
      </c>
      <c r="BN62">
        <v>3553</v>
      </c>
      <c r="BO62">
        <v>1287461</v>
      </c>
      <c r="BP62">
        <v>15639</v>
      </c>
      <c r="BQ62">
        <v>5</v>
      </c>
      <c r="BR62">
        <v>0</v>
      </c>
      <c r="BS62">
        <v>0</v>
      </c>
      <c r="BT62">
        <v>0</v>
      </c>
      <c r="BU62">
        <v>0</v>
      </c>
      <c r="BV62">
        <v>0</v>
      </c>
      <c r="BW62">
        <v>0</v>
      </c>
      <c r="BX62">
        <v>0</v>
      </c>
      <c r="BY62">
        <v>1270924</v>
      </c>
      <c r="BZ62">
        <v>893</v>
      </c>
      <c r="CA62">
        <v>0</v>
      </c>
    </row>
    <row r="63" spans="1:79" x14ac:dyDescent="0.25">
      <c r="A63" t="s">
        <v>351</v>
      </c>
      <c r="B63">
        <v>0</v>
      </c>
      <c r="C63">
        <v>0</v>
      </c>
      <c r="D63">
        <v>0</v>
      </c>
      <c r="E63">
        <v>0</v>
      </c>
      <c r="F63">
        <v>0</v>
      </c>
      <c r="G63">
        <v>0</v>
      </c>
      <c r="H63">
        <v>0</v>
      </c>
      <c r="I63">
        <v>3</v>
      </c>
      <c r="J63">
        <v>3</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2947002</v>
      </c>
      <c r="BK63">
        <v>4137</v>
      </c>
      <c r="BL63">
        <v>4137</v>
      </c>
      <c r="BM63">
        <v>0</v>
      </c>
      <c r="BN63">
        <v>428</v>
      </c>
      <c r="BO63">
        <v>2942437</v>
      </c>
      <c r="BP63">
        <v>29464</v>
      </c>
      <c r="BQ63">
        <v>0</v>
      </c>
      <c r="BR63">
        <v>0</v>
      </c>
      <c r="BS63">
        <v>0</v>
      </c>
      <c r="BT63">
        <v>0</v>
      </c>
      <c r="BU63">
        <v>0</v>
      </c>
      <c r="BV63">
        <v>0</v>
      </c>
      <c r="BW63">
        <v>0</v>
      </c>
      <c r="BX63">
        <v>0</v>
      </c>
      <c r="BY63">
        <v>2912579</v>
      </c>
      <c r="BZ63">
        <v>394</v>
      </c>
      <c r="CA63">
        <v>0</v>
      </c>
    </row>
    <row r="64" spans="1:79" x14ac:dyDescent="0.25">
      <c r="A64" t="s">
        <v>352</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1343036</v>
      </c>
      <c r="BK64">
        <v>9240</v>
      </c>
      <c r="BL64">
        <v>9017</v>
      </c>
      <c r="BM64">
        <v>223</v>
      </c>
      <c r="BN64">
        <v>34186</v>
      </c>
      <c r="BO64">
        <v>1299610</v>
      </c>
      <c r="BP64">
        <v>37829</v>
      </c>
      <c r="BQ64">
        <v>3</v>
      </c>
      <c r="BR64">
        <v>0</v>
      </c>
      <c r="BS64">
        <v>0</v>
      </c>
      <c r="BT64">
        <v>0</v>
      </c>
      <c r="BU64">
        <v>0</v>
      </c>
      <c r="BV64">
        <v>0</v>
      </c>
      <c r="BW64">
        <v>0</v>
      </c>
      <c r="BX64">
        <v>0</v>
      </c>
      <c r="BY64">
        <v>1261451</v>
      </c>
      <c r="BZ64">
        <v>327</v>
      </c>
      <c r="CA64">
        <v>0</v>
      </c>
    </row>
    <row r="65" spans="1:79" x14ac:dyDescent="0.25">
      <c r="A65" t="s">
        <v>353</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858511</v>
      </c>
      <c r="BK65">
        <v>547</v>
      </c>
      <c r="BL65">
        <v>547</v>
      </c>
      <c r="BM65">
        <v>0</v>
      </c>
      <c r="BN65">
        <v>-60687</v>
      </c>
      <c r="BO65">
        <v>918651</v>
      </c>
      <c r="BP65">
        <v>32469</v>
      </c>
      <c r="BQ65">
        <v>0</v>
      </c>
      <c r="BR65">
        <v>0</v>
      </c>
      <c r="BS65">
        <v>0</v>
      </c>
      <c r="BT65">
        <v>0</v>
      </c>
      <c r="BU65">
        <v>0</v>
      </c>
      <c r="BV65">
        <v>0</v>
      </c>
      <c r="BW65">
        <v>0</v>
      </c>
      <c r="BX65">
        <v>0</v>
      </c>
      <c r="BY65">
        <v>886182</v>
      </c>
      <c r="BZ65">
        <v>0</v>
      </c>
      <c r="CA65">
        <v>0</v>
      </c>
    </row>
    <row r="66" spans="1:79" x14ac:dyDescent="0.25">
      <c r="A66" t="s">
        <v>354</v>
      </c>
      <c r="B66">
        <v>0</v>
      </c>
      <c r="C66">
        <v>0</v>
      </c>
      <c r="D66">
        <v>0</v>
      </c>
      <c r="E66">
        <v>0</v>
      </c>
      <c r="F66">
        <v>0</v>
      </c>
      <c r="G66">
        <v>0</v>
      </c>
      <c r="H66">
        <v>0</v>
      </c>
      <c r="I66">
        <v>99497</v>
      </c>
      <c r="J66">
        <v>99497</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20820143</v>
      </c>
      <c r="BK66">
        <v>164979</v>
      </c>
      <c r="BL66">
        <v>164979</v>
      </c>
      <c r="BM66">
        <v>0</v>
      </c>
      <c r="BN66">
        <v>2371776</v>
      </c>
      <c r="BO66">
        <v>18283388</v>
      </c>
      <c r="BP66">
        <v>206267</v>
      </c>
      <c r="BQ66">
        <v>371</v>
      </c>
      <c r="BR66">
        <v>0</v>
      </c>
      <c r="BS66">
        <v>0</v>
      </c>
      <c r="BT66">
        <v>0</v>
      </c>
      <c r="BU66">
        <v>0</v>
      </c>
      <c r="BV66">
        <v>0</v>
      </c>
      <c r="BW66">
        <v>0</v>
      </c>
      <c r="BX66">
        <v>0</v>
      </c>
      <c r="BY66">
        <v>18029123</v>
      </c>
      <c r="BZ66">
        <v>47627</v>
      </c>
      <c r="CA66">
        <v>0</v>
      </c>
    </row>
    <row r="67" spans="1:79" x14ac:dyDescent="0.25">
      <c r="A67" t="s">
        <v>355</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467830</v>
      </c>
      <c r="BK67">
        <v>195</v>
      </c>
      <c r="BL67">
        <v>195</v>
      </c>
      <c r="BM67">
        <v>0</v>
      </c>
      <c r="BN67">
        <v>80712</v>
      </c>
      <c r="BO67">
        <v>386923</v>
      </c>
      <c r="BP67">
        <v>12438</v>
      </c>
      <c r="BQ67">
        <v>5</v>
      </c>
      <c r="BR67">
        <v>0</v>
      </c>
      <c r="BS67">
        <v>0</v>
      </c>
      <c r="BT67">
        <v>0</v>
      </c>
      <c r="BU67">
        <v>0</v>
      </c>
      <c r="BV67">
        <v>0</v>
      </c>
      <c r="BW67">
        <v>0</v>
      </c>
      <c r="BX67">
        <v>0</v>
      </c>
      <c r="BY67">
        <v>374480</v>
      </c>
      <c r="BZ67">
        <v>0</v>
      </c>
      <c r="CA67">
        <v>0</v>
      </c>
    </row>
    <row r="68" spans="1:79" x14ac:dyDescent="0.25">
      <c r="A68" t="s">
        <v>356</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9927056</v>
      </c>
      <c r="BK68">
        <v>1214</v>
      </c>
      <c r="BL68">
        <v>1214</v>
      </c>
      <c r="BM68">
        <v>0</v>
      </c>
      <c r="BN68">
        <v>49809</v>
      </c>
      <c r="BO68">
        <v>9876033</v>
      </c>
      <c r="BP68">
        <v>95251</v>
      </c>
      <c r="BQ68">
        <v>260</v>
      </c>
      <c r="BR68">
        <v>0</v>
      </c>
      <c r="BS68">
        <v>0</v>
      </c>
      <c r="BT68">
        <v>0</v>
      </c>
      <c r="BU68">
        <v>0</v>
      </c>
      <c r="BV68">
        <v>0</v>
      </c>
      <c r="BW68">
        <v>0</v>
      </c>
      <c r="BX68">
        <v>0</v>
      </c>
      <c r="BY68">
        <v>9770297</v>
      </c>
      <c r="BZ68">
        <v>10225</v>
      </c>
      <c r="CA68">
        <v>0</v>
      </c>
    </row>
    <row r="69" spans="1:79" x14ac:dyDescent="0.25">
      <c r="A69" t="s">
        <v>357</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1316746</v>
      </c>
      <c r="BK69">
        <v>5861</v>
      </c>
      <c r="BL69">
        <v>5861</v>
      </c>
      <c r="BM69">
        <v>0</v>
      </c>
      <c r="BN69">
        <v>12562</v>
      </c>
      <c r="BO69">
        <v>1298323</v>
      </c>
      <c r="BP69">
        <v>20127</v>
      </c>
      <c r="BQ69">
        <v>5</v>
      </c>
      <c r="BR69">
        <v>0</v>
      </c>
      <c r="BS69">
        <v>0</v>
      </c>
      <c r="BT69">
        <v>0</v>
      </c>
      <c r="BU69">
        <v>0</v>
      </c>
      <c r="BV69">
        <v>0</v>
      </c>
      <c r="BW69">
        <v>0</v>
      </c>
      <c r="BX69">
        <v>0</v>
      </c>
      <c r="BY69">
        <v>1244614</v>
      </c>
      <c r="BZ69">
        <v>33577</v>
      </c>
      <c r="CA69">
        <v>0</v>
      </c>
    </row>
    <row r="70" spans="1:79" x14ac:dyDescent="0.25">
      <c r="A70" t="s">
        <v>358</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5164410</v>
      </c>
      <c r="BK70">
        <v>1005</v>
      </c>
      <c r="BL70">
        <v>1005</v>
      </c>
      <c r="BM70">
        <v>0</v>
      </c>
      <c r="BN70">
        <v>2214195</v>
      </c>
      <c r="BO70">
        <v>2949210</v>
      </c>
      <c r="BP70">
        <v>45847</v>
      </c>
      <c r="BQ70">
        <v>23</v>
      </c>
      <c r="BR70">
        <v>0</v>
      </c>
      <c r="BS70">
        <v>0</v>
      </c>
      <c r="BT70">
        <v>0</v>
      </c>
      <c r="BU70">
        <v>0</v>
      </c>
      <c r="BV70">
        <v>0</v>
      </c>
      <c r="BW70">
        <v>0</v>
      </c>
      <c r="BX70">
        <v>0</v>
      </c>
      <c r="BY70">
        <v>2901780</v>
      </c>
      <c r="BZ70">
        <v>1560</v>
      </c>
      <c r="CA70">
        <v>0</v>
      </c>
    </row>
    <row r="71" spans="1:79" x14ac:dyDescent="0.25">
      <c r="A71" t="s">
        <v>359</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3459658</v>
      </c>
      <c r="BK71">
        <v>45716</v>
      </c>
      <c r="BL71">
        <v>45716</v>
      </c>
      <c r="BM71">
        <v>0</v>
      </c>
      <c r="BN71">
        <v>14482</v>
      </c>
      <c r="BO71">
        <v>3399460</v>
      </c>
      <c r="BP71">
        <v>22099</v>
      </c>
      <c r="BQ71">
        <v>78</v>
      </c>
      <c r="BR71">
        <v>0</v>
      </c>
      <c r="BS71">
        <v>0</v>
      </c>
      <c r="BT71">
        <v>0</v>
      </c>
      <c r="BU71">
        <v>0</v>
      </c>
      <c r="BV71">
        <v>0</v>
      </c>
      <c r="BW71">
        <v>0</v>
      </c>
      <c r="BX71">
        <v>0</v>
      </c>
      <c r="BY71">
        <v>3377238</v>
      </c>
      <c r="BZ71">
        <v>45</v>
      </c>
      <c r="CA71">
        <v>0</v>
      </c>
    </row>
    <row r="72" spans="1:79" x14ac:dyDescent="0.25">
      <c r="A72" t="s">
        <v>360</v>
      </c>
      <c r="B72">
        <v>0</v>
      </c>
      <c r="C72">
        <v>0</v>
      </c>
      <c r="D72">
        <v>0</v>
      </c>
      <c r="E72">
        <v>0</v>
      </c>
      <c r="F72">
        <v>0</v>
      </c>
      <c r="G72">
        <v>0</v>
      </c>
      <c r="H72">
        <v>0</v>
      </c>
      <c r="I72">
        <v>99497</v>
      </c>
      <c r="J72">
        <v>99497</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484443</v>
      </c>
      <c r="BK72">
        <v>110988</v>
      </c>
      <c r="BL72">
        <v>110988</v>
      </c>
      <c r="BM72">
        <v>0</v>
      </c>
      <c r="BN72">
        <v>16</v>
      </c>
      <c r="BO72">
        <v>373439</v>
      </c>
      <c r="BP72">
        <v>10505</v>
      </c>
      <c r="BQ72">
        <v>0</v>
      </c>
      <c r="BR72">
        <v>0</v>
      </c>
      <c r="BS72">
        <v>0</v>
      </c>
      <c r="BT72">
        <v>0</v>
      </c>
      <c r="BU72">
        <v>0</v>
      </c>
      <c r="BV72">
        <v>0</v>
      </c>
      <c r="BW72">
        <v>0</v>
      </c>
      <c r="BX72">
        <v>0</v>
      </c>
      <c r="BY72">
        <v>360714</v>
      </c>
      <c r="BZ72">
        <v>2220</v>
      </c>
      <c r="CA72">
        <v>0</v>
      </c>
    </row>
    <row r="73" spans="1:79" x14ac:dyDescent="0.25">
      <c r="A73" t="s">
        <v>361</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-8</v>
      </c>
      <c r="AG73">
        <v>-8</v>
      </c>
      <c r="AH73">
        <v>0</v>
      </c>
      <c r="AI73">
        <v>-8</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12681969</v>
      </c>
      <c r="BK73">
        <v>142516</v>
      </c>
      <c r="BL73">
        <v>142512</v>
      </c>
      <c r="BM73">
        <v>4</v>
      </c>
      <c r="BN73">
        <v>148168</v>
      </c>
      <c r="BO73">
        <v>12391285</v>
      </c>
      <c r="BP73">
        <v>185720</v>
      </c>
      <c r="BQ73">
        <v>58</v>
      </c>
      <c r="BR73">
        <v>0</v>
      </c>
      <c r="BS73">
        <v>0</v>
      </c>
      <c r="BT73">
        <v>0</v>
      </c>
      <c r="BU73">
        <v>0</v>
      </c>
      <c r="BV73">
        <v>0</v>
      </c>
      <c r="BW73">
        <v>0</v>
      </c>
      <c r="BX73">
        <v>0</v>
      </c>
      <c r="BY73">
        <v>12184316</v>
      </c>
      <c r="BZ73">
        <v>21191</v>
      </c>
      <c r="CA73">
        <v>0</v>
      </c>
    </row>
    <row r="74" spans="1:79" x14ac:dyDescent="0.25">
      <c r="A74" t="s">
        <v>362</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107070</v>
      </c>
      <c r="BK74">
        <v>197</v>
      </c>
      <c r="BL74">
        <v>197</v>
      </c>
      <c r="BM74">
        <v>0</v>
      </c>
      <c r="BN74">
        <v>166</v>
      </c>
      <c r="BO74">
        <v>106707</v>
      </c>
      <c r="BP74">
        <v>3308</v>
      </c>
      <c r="BQ74">
        <v>0</v>
      </c>
      <c r="BR74">
        <v>0</v>
      </c>
      <c r="BS74">
        <v>0</v>
      </c>
      <c r="BT74">
        <v>0</v>
      </c>
      <c r="BU74">
        <v>0</v>
      </c>
      <c r="BV74">
        <v>0</v>
      </c>
      <c r="BW74">
        <v>0</v>
      </c>
      <c r="BX74">
        <v>0</v>
      </c>
      <c r="BY74">
        <v>102854</v>
      </c>
      <c r="BZ74">
        <v>545</v>
      </c>
      <c r="CA74">
        <v>0</v>
      </c>
    </row>
    <row r="75" spans="1:79" x14ac:dyDescent="0.25">
      <c r="A75" t="s">
        <v>363</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43034</v>
      </c>
      <c r="BK75">
        <v>747</v>
      </c>
      <c r="BL75">
        <v>746</v>
      </c>
      <c r="BM75">
        <v>1</v>
      </c>
      <c r="BN75">
        <v>5</v>
      </c>
      <c r="BO75">
        <v>42282</v>
      </c>
      <c r="BP75">
        <v>3774</v>
      </c>
      <c r="BQ75">
        <v>0</v>
      </c>
      <c r="BR75">
        <v>0</v>
      </c>
      <c r="BS75">
        <v>0</v>
      </c>
      <c r="BT75">
        <v>0</v>
      </c>
      <c r="BU75">
        <v>0</v>
      </c>
      <c r="BV75">
        <v>0</v>
      </c>
      <c r="BW75">
        <v>0</v>
      </c>
      <c r="BX75">
        <v>0</v>
      </c>
      <c r="BY75">
        <v>38488</v>
      </c>
      <c r="BZ75">
        <v>20</v>
      </c>
      <c r="CA75">
        <v>0</v>
      </c>
    </row>
    <row r="76" spans="1:79" x14ac:dyDescent="0.25">
      <c r="A76" t="s">
        <v>364</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2251805</v>
      </c>
      <c r="BK76">
        <v>436</v>
      </c>
      <c r="BL76">
        <v>435</v>
      </c>
      <c r="BM76">
        <v>1</v>
      </c>
      <c r="BN76">
        <v>47</v>
      </c>
      <c r="BO76">
        <v>2251322</v>
      </c>
      <c r="BP76">
        <v>5984</v>
      </c>
      <c r="BQ76">
        <v>0</v>
      </c>
      <c r="BR76">
        <v>0</v>
      </c>
      <c r="BS76">
        <v>0</v>
      </c>
      <c r="BT76">
        <v>0</v>
      </c>
      <c r="BU76">
        <v>0</v>
      </c>
      <c r="BV76">
        <v>0</v>
      </c>
      <c r="BW76">
        <v>0</v>
      </c>
      <c r="BX76">
        <v>0</v>
      </c>
      <c r="BY76">
        <v>2245337</v>
      </c>
      <c r="BZ76">
        <v>1</v>
      </c>
      <c r="CA76">
        <v>0</v>
      </c>
    </row>
    <row r="77" spans="1:79" x14ac:dyDescent="0.25">
      <c r="A77" t="s">
        <v>365</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1269639</v>
      </c>
      <c r="BK77">
        <v>352</v>
      </c>
      <c r="BL77">
        <v>352</v>
      </c>
      <c r="BM77">
        <v>0</v>
      </c>
      <c r="BN77">
        <v>70910</v>
      </c>
      <c r="BO77">
        <v>1198377</v>
      </c>
      <c r="BP77">
        <v>6727</v>
      </c>
      <c r="BQ77">
        <v>0</v>
      </c>
      <c r="BR77">
        <v>0</v>
      </c>
      <c r="BS77">
        <v>0</v>
      </c>
      <c r="BT77">
        <v>0</v>
      </c>
      <c r="BU77">
        <v>0</v>
      </c>
      <c r="BV77">
        <v>0</v>
      </c>
      <c r="BW77">
        <v>0</v>
      </c>
      <c r="BX77">
        <v>0</v>
      </c>
      <c r="BY77">
        <v>1191617</v>
      </c>
      <c r="BZ77">
        <v>33</v>
      </c>
      <c r="CA77">
        <v>0</v>
      </c>
    </row>
    <row r="78" spans="1:79" x14ac:dyDescent="0.25">
      <c r="A78" t="s">
        <v>366</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2028162</v>
      </c>
      <c r="BK78">
        <v>61072</v>
      </c>
      <c r="BL78">
        <v>61072</v>
      </c>
      <c r="BM78">
        <v>0</v>
      </c>
      <c r="BN78">
        <v>9455</v>
      </c>
      <c r="BO78">
        <v>1957635</v>
      </c>
      <c r="BP78">
        <v>40314</v>
      </c>
      <c r="BQ78">
        <v>5</v>
      </c>
      <c r="BR78">
        <v>0</v>
      </c>
      <c r="BS78">
        <v>0</v>
      </c>
      <c r="BT78">
        <v>0</v>
      </c>
      <c r="BU78">
        <v>0</v>
      </c>
      <c r="BV78">
        <v>0</v>
      </c>
      <c r="BW78">
        <v>0</v>
      </c>
      <c r="BX78">
        <v>0</v>
      </c>
      <c r="BY78">
        <v>1915101</v>
      </c>
      <c r="BZ78">
        <v>2215</v>
      </c>
      <c r="CA78">
        <v>0</v>
      </c>
    </row>
    <row r="79" spans="1:79" x14ac:dyDescent="0.25">
      <c r="A79" t="s">
        <v>367</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1219000</v>
      </c>
      <c r="BK79">
        <v>68413</v>
      </c>
      <c r="BL79">
        <v>68411</v>
      </c>
      <c r="BM79">
        <v>2</v>
      </c>
      <c r="BN79">
        <v>2976</v>
      </c>
      <c r="BO79">
        <v>1147611</v>
      </c>
      <c r="BP79">
        <v>37555</v>
      </c>
      <c r="BQ79">
        <v>5</v>
      </c>
      <c r="BR79">
        <v>0</v>
      </c>
      <c r="BS79">
        <v>0</v>
      </c>
      <c r="BT79">
        <v>0</v>
      </c>
      <c r="BU79">
        <v>0</v>
      </c>
      <c r="BV79">
        <v>0</v>
      </c>
      <c r="BW79">
        <v>0</v>
      </c>
      <c r="BX79">
        <v>0</v>
      </c>
      <c r="BY79">
        <v>1108921</v>
      </c>
      <c r="BZ79">
        <v>1130</v>
      </c>
      <c r="CA79">
        <v>0</v>
      </c>
    </row>
    <row r="80" spans="1:79" x14ac:dyDescent="0.25">
      <c r="A80" t="s">
        <v>368</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1809742</v>
      </c>
      <c r="BK80">
        <v>1082</v>
      </c>
      <c r="BL80">
        <v>1082</v>
      </c>
      <c r="BM80">
        <v>0</v>
      </c>
      <c r="BN80">
        <v>1851</v>
      </c>
      <c r="BO80">
        <v>1806809</v>
      </c>
      <c r="BP80">
        <v>24316</v>
      </c>
      <c r="BQ80">
        <v>23</v>
      </c>
      <c r="BR80">
        <v>0</v>
      </c>
      <c r="BS80">
        <v>0</v>
      </c>
      <c r="BT80">
        <v>0</v>
      </c>
      <c r="BU80">
        <v>0</v>
      </c>
      <c r="BV80">
        <v>0</v>
      </c>
      <c r="BW80">
        <v>0</v>
      </c>
      <c r="BX80">
        <v>0</v>
      </c>
      <c r="BY80">
        <v>1778970</v>
      </c>
      <c r="BZ80">
        <v>3500</v>
      </c>
      <c r="CA80">
        <v>0</v>
      </c>
    </row>
    <row r="81" spans="1:79" x14ac:dyDescent="0.25">
      <c r="A81" t="s">
        <v>369</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-8</v>
      </c>
      <c r="AG81">
        <v>-8</v>
      </c>
      <c r="AH81">
        <v>0</v>
      </c>
      <c r="AI81">
        <v>-8</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2377190</v>
      </c>
      <c r="BK81">
        <v>997</v>
      </c>
      <c r="BL81">
        <v>997</v>
      </c>
      <c r="BM81">
        <v>0</v>
      </c>
      <c r="BN81">
        <v>60969</v>
      </c>
      <c r="BO81">
        <v>2315224</v>
      </c>
      <c r="BP81">
        <v>35724</v>
      </c>
      <c r="BQ81">
        <v>25</v>
      </c>
      <c r="BR81">
        <v>0</v>
      </c>
      <c r="BS81">
        <v>0</v>
      </c>
      <c r="BT81">
        <v>0</v>
      </c>
      <c r="BU81">
        <v>0</v>
      </c>
      <c r="BV81">
        <v>0</v>
      </c>
      <c r="BW81">
        <v>0</v>
      </c>
      <c r="BX81">
        <v>0</v>
      </c>
      <c r="BY81">
        <v>2268368</v>
      </c>
      <c r="BZ81">
        <v>11107</v>
      </c>
      <c r="CA81">
        <v>0</v>
      </c>
    </row>
    <row r="82" spans="1:79" x14ac:dyDescent="0.25">
      <c r="A82" t="s">
        <v>370</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1005565</v>
      </c>
      <c r="BK82">
        <v>89</v>
      </c>
      <c r="BL82">
        <v>89</v>
      </c>
      <c r="BM82">
        <v>0</v>
      </c>
      <c r="BN82">
        <v>147</v>
      </c>
      <c r="BO82">
        <v>1005329</v>
      </c>
      <c r="BP82">
        <v>16344</v>
      </c>
      <c r="BQ82">
        <v>0</v>
      </c>
      <c r="BR82">
        <v>0</v>
      </c>
      <c r="BS82">
        <v>0</v>
      </c>
      <c r="BT82">
        <v>0</v>
      </c>
      <c r="BU82">
        <v>0</v>
      </c>
      <c r="BV82">
        <v>0</v>
      </c>
      <c r="BW82">
        <v>0</v>
      </c>
      <c r="BX82">
        <v>0</v>
      </c>
      <c r="BY82">
        <v>988724</v>
      </c>
      <c r="BZ82">
        <v>261</v>
      </c>
      <c r="CA82">
        <v>0</v>
      </c>
    </row>
    <row r="83" spans="1:79" x14ac:dyDescent="0.25">
      <c r="A83" t="s">
        <v>371</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570762</v>
      </c>
      <c r="BK83">
        <v>9131</v>
      </c>
      <c r="BL83">
        <v>9131</v>
      </c>
      <c r="BM83">
        <v>0</v>
      </c>
      <c r="BN83">
        <v>1642</v>
      </c>
      <c r="BO83">
        <v>559989</v>
      </c>
      <c r="BP83">
        <v>11674</v>
      </c>
      <c r="BQ83">
        <v>0</v>
      </c>
      <c r="BR83">
        <v>0</v>
      </c>
      <c r="BS83">
        <v>0</v>
      </c>
      <c r="BT83">
        <v>0</v>
      </c>
      <c r="BU83">
        <v>0</v>
      </c>
      <c r="BV83">
        <v>0</v>
      </c>
      <c r="BW83">
        <v>0</v>
      </c>
      <c r="BX83">
        <v>0</v>
      </c>
      <c r="BY83">
        <v>545936</v>
      </c>
      <c r="BZ83">
        <v>2379</v>
      </c>
      <c r="CA83">
        <v>0</v>
      </c>
    </row>
    <row r="84" spans="1:79" x14ac:dyDescent="0.25">
      <c r="A84" t="s">
        <v>372</v>
      </c>
      <c r="B84">
        <v>-2</v>
      </c>
      <c r="C84">
        <v>-2</v>
      </c>
      <c r="D84">
        <v>0</v>
      </c>
      <c r="E84">
        <v>0</v>
      </c>
      <c r="F84">
        <v>0</v>
      </c>
      <c r="G84">
        <v>0</v>
      </c>
      <c r="H84">
        <v>0</v>
      </c>
      <c r="I84">
        <v>74</v>
      </c>
      <c r="J84">
        <v>0</v>
      </c>
      <c r="K84">
        <v>0</v>
      </c>
      <c r="L84">
        <v>0</v>
      </c>
      <c r="M84">
        <v>0</v>
      </c>
      <c r="N84">
        <v>74</v>
      </c>
      <c r="O84">
        <v>0</v>
      </c>
      <c r="P84">
        <v>0</v>
      </c>
      <c r="Q84">
        <v>0</v>
      </c>
      <c r="R84">
        <v>0</v>
      </c>
      <c r="S84">
        <v>74</v>
      </c>
      <c r="T84">
        <v>0</v>
      </c>
      <c r="U84">
        <v>0</v>
      </c>
      <c r="V84">
        <v>0</v>
      </c>
      <c r="W84">
        <v>0</v>
      </c>
      <c r="X84">
        <v>0</v>
      </c>
      <c r="Y84">
        <v>0</v>
      </c>
      <c r="Z84">
        <v>0</v>
      </c>
      <c r="AA84">
        <v>0</v>
      </c>
      <c r="AB84">
        <v>6</v>
      </c>
      <c r="AC84">
        <v>6</v>
      </c>
      <c r="AD84">
        <v>0</v>
      </c>
      <c r="AE84">
        <v>0</v>
      </c>
      <c r="AF84">
        <v>3</v>
      </c>
      <c r="AG84">
        <v>0</v>
      </c>
      <c r="AH84">
        <v>0</v>
      </c>
      <c r="AI84">
        <v>0</v>
      </c>
      <c r="AJ84">
        <v>0</v>
      </c>
      <c r="AK84">
        <v>0</v>
      </c>
      <c r="AL84">
        <v>0</v>
      </c>
      <c r="AM84">
        <v>0</v>
      </c>
      <c r="AN84">
        <v>0</v>
      </c>
      <c r="AO84">
        <v>0</v>
      </c>
      <c r="AP84">
        <v>0</v>
      </c>
      <c r="AQ84">
        <v>3</v>
      </c>
      <c r="AR84">
        <v>0</v>
      </c>
      <c r="AS84">
        <v>0</v>
      </c>
      <c r="AT84">
        <v>0</v>
      </c>
      <c r="AU84">
        <v>0</v>
      </c>
      <c r="AV84">
        <v>3</v>
      </c>
      <c r="AW84">
        <v>0</v>
      </c>
      <c r="AX84">
        <v>0</v>
      </c>
      <c r="AY84">
        <v>0</v>
      </c>
      <c r="AZ84">
        <v>0</v>
      </c>
      <c r="BA84">
        <v>0</v>
      </c>
      <c r="BB84">
        <v>0</v>
      </c>
      <c r="BC84">
        <v>0</v>
      </c>
      <c r="BD84">
        <v>0</v>
      </c>
      <c r="BE84">
        <v>0</v>
      </c>
      <c r="BF84">
        <v>0</v>
      </c>
      <c r="BG84">
        <v>0</v>
      </c>
      <c r="BH84">
        <v>0</v>
      </c>
      <c r="BI84">
        <v>0</v>
      </c>
      <c r="BJ84">
        <v>7233930</v>
      </c>
      <c r="BK84">
        <v>84621</v>
      </c>
      <c r="BL84">
        <v>84246</v>
      </c>
      <c r="BM84">
        <v>375</v>
      </c>
      <c r="BN84">
        <v>56593</v>
      </c>
      <c r="BO84">
        <v>7092716</v>
      </c>
      <c r="BP84">
        <v>159798</v>
      </c>
      <c r="BQ84">
        <v>242</v>
      </c>
      <c r="BR84">
        <v>0</v>
      </c>
      <c r="BS84">
        <v>0</v>
      </c>
      <c r="BT84">
        <v>0</v>
      </c>
      <c r="BU84">
        <v>0</v>
      </c>
      <c r="BV84">
        <v>0</v>
      </c>
      <c r="BW84">
        <v>0</v>
      </c>
      <c r="BX84">
        <v>0</v>
      </c>
      <c r="BY84">
        <v>6922476</v>
      </c>
      <c r="BZ84">
        <v>10200</v>
      </c>
      <c r="CA84">
        <v>0</v>
      </c>
    </row>
    <row r="85" spans="1:79" x14ac:dyDescent="0.25">
      <c r="A85" t="s">
        <v>373</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209171</v>
      </c>
      <c r="BK85">
        <v>3231</v>
      </c>
      <c r="BL85">
        <v>3229</v>
      </c>
      <c r="BM85">
        <v>2</v>
      </c>
      <c r="BN85">
        <v>1390</v>
      </c>
      <c r="BO85">
        <v>204550</v>
      </c>
      <c r="BP85">
        <v>9385</v>
      </c>
      <c r="BQ85">
        <v>228</v>
      </c>
      <c r="BR85">
        <v>0</v>
      </c>
      <c r="BS85">
        <v>0</v>
      </c>
      <c r="BT85">
        <v>0</v>
      </c>
      <c r="BU85">
        <v>0</v>
      </c>
      <c r="BV85">
        <v>0</v>
      </c>
      <c r="BW85">
        <v>0</v>
      </c>
      <c r="BX85">
        <v>0</v>
      </c>
      <c r="BY85">
        <v>195249</v>
      </c>
      <c r="BZ85">
        <v>-312</v>
      </c>
      <c r="CA85">
        <v>0</v>
      </c>
    </row>
    <row r="86" spans="1:79" x14ac:dyDescent="0.25">
      <c r="A86" t="s">
        <v>374</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914812</v>
      </c>
      <c r="BK86">
        <v>51519</v>
      </c>
      <c r="BL86">
        <v>51512</v>
      </c>
      <c r="BM86">
        <v>7</v>
      </c>
      <c r="BN86">
        <v>0</v>
      </c>
      <c r="BO86">
        <v>863293</v>
      </c>
      <c r="BP86">
        <v>15081</v>
      </c>
      <c r="BQ86">
        <v>1</v>
      </c>
      <c r="BR86">
        <v>0</v>
      </c>
      <c r="BS86">
        <v>0</v>
      </c>
      <c r="BT86">
        <v>0</v>
      </c>
      <c r="BU86">
        <v>0</v>
      </c>
      <c r="BV86">
        <v>0</v>
      </c>
      <c r="BW86">
        <v>0</v>
      </c>
      <c r="BX86">
        <v>0</v>
      </c>
      <c r="BY86">
        <v>842624</v>
      </c>
      <c r="BZ86">
        <v>5587</v>
      </c>
      <c r="CA86">
        <v>0</v>
      </c>
    </row>
    <row r="87" spans="1:79" x14ac:dyDescent="0.25">
      <c r="A87" t="s">
        <v>375</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1730074</v>
      </c>
      <c r="BK87">
        <v>655</v>
      </c>
      <c r="BL87">
        <v>655</v>
      </c>
      <c r="BM87">
        <v>0</v>
      </c>
      <c r="BN87">
        <v>22632</v>
      </c>
      <c r="BO87">
        <v>1706787</v>
      </c>
      <c r="BP87">
        <v>35218</v>
      </c>
      <c r="BQ87">
        <v>4</v>
      </c>
      <c r="BR87">
        <v>0</v>
      </c>
      <c r="BS87">
        <v>0</v>
      </c>
      <c r="BT87">
        <v>0</v>
      </c>
      <c r="BU87">
        <v>0</v>
      </c>
      <c r="BV87">
        <v>0</v>
      </c>
      <c r="BW87">
        <v>0</v>
      </c>
      <c r="BX87">
        <v>0</v>
      </c>
      <c r="BY87">
        <v>1667947</v>
      </c>
      <c r="BZ87">
        <v>3618</v>
      </c>
      <c r="CA87">
        <v>0</v>
      </c>
    </row>
    <row r="88" spans="1:79" x14ac:dyDescent="0.25">
      <c r="A88" t="s">
        <v>376</v>
      </c>
      <c r="B88">
        <v>0</v>
      </c>
      <c r="C88">
        <v>0</v>
      </c>
      <c r="D88">
        <v>0</v>
      </c>
      <c r="E88">
        <v>0</v>
      </c>
      <c r="F88">
        <v>0</v>
      </c>
      <c r="G88">
        <v>0</v>
      </c>
      <c r="H88">
        <v>0</v>
      </c>
      <c r="I88">
        <v>74</v>
      </c>
      <c r="J88">
        <v>0</v>
      </c>
      <c r="K88">
        <v>0</v>
      </c>
      <c r="L88">
        <v>0</v>
      </c>
      <c r="M88">
        <v>0</v>
      </c>
      <c r="N88">
        <v>74</v>
      </c>
      <c r="O88">
        <v>0</v>
      </c>
      <c r="P88">
        <v>0</v>
      </c>
      <c r="Q88">
        <v>0</v>
      </c>
      <c r="R88">
        <v>0</v>
      </c>
      <c r="S88">
        <v>74</v>
      </c>
      <c r="T88">
        <v>0</v>
      </c>
      <c r="U88">
        <v>0</v>
      </c>
      <c r="V88">
        <v>0</v>
      </c>
      <c r="W88">
        <v>0</v>
      </c>
      <c r="X88">
        <v>0</v>
      </c>
      <c r="Y88">
        <v>0</v>
      </c>
      <c r="Z88">
        <v>0</v>
      </c>
      <c r="AA88">
        <v>0</v>
      </c>
      <c r="AB88">
        <v>6</v>
      </c>
      <c r="AC88">
        <v>6</v>
      </c>
      <c r="AD88">
        <v>0</v>
      </c>
      <c r="AE88">
        <v>0</v>
      </c>
      <c r="AF88">
        <v>3</v>
      </c>
      <c r="AG88">
        <v>0</v>
      </c>
      <c r="AH88">
        <v>0</v>
      </c>
      <c r="AI88">
        <v>0</v>
      </c>
      <c r="AJ88">
        <v>0</v>
      </c>
      <c r="AK88">
        <v>0</v>
      </c>
      <c r="AL88">
        <v>0</v>
      </c>
      <c r="AM88">
        <v>0</v>
      </c>
      <c r="AN88">
        <v>0</v>
      </c>
      <c r="AO88">
        <v>0</v>
      </c>
      <c r="AP88">
        <v>0</v>
      </c>
      <c r="AQ88">
        <v>3</v>
      </c>
      <c r="AR88">
        <v>0</v>
      </c>
      <c r="AS88">
        <v>0</v>
      </c>
      <c r="AT88">
        <v>0</v>
      </c>
      <c r="AU88">
        <v>0</v>
      </c>
      <c r="AV88">
        <v>3</v>
      </c>
      <c r="AW88">
        <v>0</v>
      </c>
      <c r="AX88">
        <v>0</v>
      </c>
      <c r="AY88">
        <v>0</v>
      </c>
      <c r="AZ88">
        <v>0</v>
      </c>
      <c r="BA88">
        <v>0</v>
      </c>
      <c r="BB88">
        <v>0</v>
      </c>
      <c r="BC88">
        <v>0</v>
      </c>
      <c r="BD88">
        <v>0</v>
      </c>
      <c r="BE88">
        <v>0</v>
      </c>
      <c r="BF88">
        <v>0</v>
      </c>
      <c r="BG88">
        <v>0</v>
      </c>
      <c r="BH88">
        <v>0</v>
      </c>
      <c r="BI88">
        <v>0</v>
      </c>
      <c r="BJ88">
        <v>1131031</v>
      </c>
      <c r="BK88">
        <v>4591</v>
      </c>
      <c r="BL88">
        <v>4586</v>
      </c>
      <c r="BM88">
        <v>5</v>
      </c>
      <c r="BN88">
        <v>22063</v>
      </c>
      <c r="BO88">
        <v>1104377</v>
      </c>
      <c r="BP88">
        <v>13277</v>
      </c>
      <c r="BQ88">
        <v>6</v>
      </c>
      <c r="BR88">
        <v>0</v>
      </c>
      <c r="BS88">
        <v>0</v>
      </c>
      <c r="BT88">
        <v>0</v>
      </c>
      <c r="BU88">
        <v>0</v>
      </c>
      <c r="BV88">
        <v>0</v>
      </c>
      <c r="BW88">
        <v>0</v>
      </c>
      <c r="BX88">
        <v>0</v>
      </c>
      <c r="BY88">
        <v>1090616</v>
      </c>
      <c r="BZ88">
        <v>478</v>
      </c>
      <c r="CA88">
        <v>0</v>
      </c>
    </row>
    <row r="89" spans="1:79" x14ac:dyDescent="0.25">
      <c r="A89" t="s">
        <v>377</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370225</v>
      </c>
      <c r="BK89">
        <v>4651</v>
      </c>
      <c r="BL89">
        <v>4634</v>
      </c>
      <c r="BM89">
        <v>17</v>
      </c>
      <c r="BN89">
        <v>7402</v>
      </c>
      <c r="BO89">
        <v>358172</v>
      </c>
      <c r="BP89">
        <v>4707</v>
      </c>
      <c r="BQ89">
        <v>3</v>
      </c>
      <c r="BR89">
        <v>0</v>
      </c>
      <c r="BS89">
        <v>0</v>
      </c>
      <c r="BT89">
        <v>0</v>
      </c>
      <c r="BU89">
        <v>0</v>
      </c>
      <c r="BV89">
        <v>0</v>
      </c>
      <c r="BW89">
        <v>0</v>
      </c>
      <c r="BX89">
        <v>0</v>
      </c>
      <c r="BY89">
        <v>353403</v>
      </c>
      <c r="BZ89">
        <v>59</v>
      </c>
      <c r="CA89">
        <v>0</v>
      </c>
    </row>
    <row r="90" spans="1:79" x14ac:dyDescent="0.25">
      <c r="A90" t="s">
        <v>378</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208815</v>
      </c>
      <c r="BK90">
        <v>2368</v>
      </c>
      <c r="BL90">
        <v>2368</v>
      </c>
      <c r="BM90">
        <v>0</v>
      </c>
      <c r="BN90">
        <v>0</v>
      </c>
      <c r="BO90">
        <v>206447</v>
      </c>
      <c r="BP90">
        <v>5511</v>
      </c>
      <c r="BQ90">
        <v>0</v>
      </c>
      <c r="BR90">
        <v>0</v>
      </c>
      <c r="BS90">
        <v>0</v>
      </c>
      <c r="BT90">
        <v>0</v>
      </c>
      <c r="BU90">
        <v>0</v>
      </c>
      <c r="BV90">
        <v>0</v>
      </c>
      <c r="BW90">
        <v>0</v>
      </c>
      <c r="BX90">
        <v>0</v>
      </c>
      <c r="BY90">
        <v>200837</v>
      </c>
      <c r="BZ90">
        <v>99</v>
      </c>
      <c r="CA90">
        <v>0</v>
      </c>
    </row>
    <row r="91" spans="1:79" x14ac:dyDescent="0.25">
      <c r="A91" t="s">
        <v>379</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281108</v>
      </c>
      <c r="BK91">
        <v>10054</v>
      </c>
      <c r="BL91">
        <v>10016</v>
      </c>
      <c r="BM91">
        <v>38</v>
      </c>
      <c r="BN91">
        <v>0</v>
      </c>
      <c r="BO91">
        <v>271054</v>
      </c>
      <c r="BP91">
        <v>9454</v>
      </c>
      <c r="BQ91">
        <v>0</v>
      </c>
      <c r="BR91">
        <v>0</v>
      </c>
      <c r="BS91">
        <v>0</v>
      </c>
      <c r="BT91">
        <v>0</v>
      </c>
      <c r="BU91">
        <v>0</v>
      </c>
      <c r="BV91">
        <v>0</v>
      </c>
      <c r="BW91">
        <v>0</v>
      </c>
      <c r="BX91">
        <v>0</v>
      </c>
      <c r="BY91">
        <v>261380</v>
      </c>
      <c r="BZ91">
        <v>220</v>
      </c>
      <c r="CA91">
        <v>0</v>
      </c>
    </row>
    <row r="92" spans="1:79" x14ac:dyDescent="0.25">
      <c r="A92" t="s">
        <v>380</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1735798</v>
      </c>
      <c r="BK92">
        <v>1054</v>
      </c>
      <c r="BL92">
        <v>751</v>
      </c>
      <c r="BM92">
        <v>303</v>
      </c>
      <c r="BN92">
        <v>1208</v>
      </c>
      <c r="BO92">
        <v>1733536</v>
      </c>
      <c r="BP92">
        <v>48247</v>
      </c>
      <c r="BQ92">
        <v>0</v>
      </c>
      <c r="BR92">
        <v>0</v>
      </c>
      <c r="BS92">
        <v>0</v>
      </c>
      <c r="BT92">
        <v>0</v>
      </c>
      <c r="BU92">
        <v>0</v>
      </c>
      <c r="BV92">
        <v>0</v>
      </c>
      <c r="BW92">
        <v>0</v>
      </c>
      <c r="BX92">
        <v>0</v>
      </c>
      <c r="BY92">
        <v>1684980</v>
      </c>
      <c r="BZ92">
        <v>309</v>
      </c>
      <c r="CA92">
        <v>0</v>
      </c>
    </row>
    <row r="93" spans="1:79" x14ac:dyDescent="0.25">
      <c r="A93" t="s">
        <v>381</v>
      </c>
      <c r="B93">
        <v>-2</v>
      </c>
      <c r="C93">
        <v>-2</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468769</v>
      </c>
      <c r="BK93">
        <v>4021</v>
      </c>
      <c r="BL93">
        <v>4018</v>
      </c>
      <c r="BM93">
        <v>3</v>
      </c>
      <c r="BN93">
        <v>1898</v>
      </c>
      <c r="BO93">
        <v>462850</v>
      </c>
      <c r="BP93">
        <v>8696</v>
      </c>
      <c r="BQ93">
        <v>0</v>
      </c>
      <c r="BR93">
        <v>0</v>
      </c>
      <c r="BS93">
        <v>0</v>
      </c>
      <c r="BT93">
        <v>0</v>
      </c>
      <c r="BU93">
        <v>0</v>
      </c>
      <c r="BV93">
        <v>0</v>
      </c>
      <c r="BW93">
        <v>0</v>
      </c>
      <c r="BX93">
        <v>0</v>
      </c>
      <c r="BY93">
        <v>454018</v>
      </c>
      <c r="BZ93">
        <v>136</v>
      </c>
      <c r="CA93">
        <v>0</v>
      </c>
    </row>
    <row r="94" spans="1:79" x14ac:dyDescent="0.25">
      <c r="A94" t="s">
        <v>382</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133048</v>
      </c>
      <c r="BK94">
        <v>90</v>
      </c>
      <c r="BL94">
        <v>90</v>
      </c>
      <c r="BM94">
        <v>0</v>
      </c>
      <c r="BN94">
        <v>0</v>
      </c>
      <c r="BO94">
        <v>132958</v>
      </c>
      <c r="BP94">
        <v>6074</v>
      </c>
      <c r="BQ94">
        <v>0</v>
      </c>
      <c r="BR94">
        <v>0</v>
      </c>
      <c r="BS94">
        <v>0</v>
      </c>
      <c r="BT94">
        <v>0</v>
      </c>
      <c r="BU94">
        <v>0</v>
      </c>
      <c r="BV94">
        <v>0</v>
      </c>
      <c r="BW94">
        <v>0</v>
      </c>
      <c r="BX94">
        <v>0</v>
      </c>
      <c r="BY94">
        <v>126880</v>
      </c>
      <c r="BZ94">
        <v>4</v>
      </c>
      <c r="CA94">
        <v>0</v>
      </c>
    </row>
    <row r="95" spans="1:79" x14ac:dyDescent="0.25">
      <c r="A95" t="s">
        <v>383</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51079</v>
      </c>
      <c r="BK95">
        <v>2387</v>
      </c>
      <c r="BL95">
        <v>2387</v>
      </c>
      <c r="BM95">
        <v>0</v>
      </c>
      <c r="BN95">
        <v>0</v>
      </c>
      <c r="BO95">
        <v>48692</v>
      </c>
      <c r="BP95">
        <v>4148</v>
      </c>
      <c r="BQ95">
        <v>0</v>
      </c>
      <c r="BR95">
        <v>0</v>
      </c>
      <c r="BS95">
        <v>0</v>
      </c>
      <c r="BT95">
        <v>0</v>
      </c>
      <c r="BU95">
        <v>0</v>
      </c>
      <c r="BV95">
        <v>0</v>
      </c>
      <c r="BW95">
        <v>0</v>
      </c>
      <c r="BX95">
        <v>0</v>
      </c>
      <c r="BY95">
        <v>44542</v>
      </c>
      <c r="BZ95">
        <v>2</v>
      </c>
      <c r="CA95">
        <v>0</v>
      </c>
    </row>
    <row r="96" spans="1:79" x14ac:dyDescent="0.25">
      <c r="A96" t="s">
        <v>384</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116804</v>
      </c>
      <c r="BK96">
        <v>0</v>
      </c>
      <c r="BL96">
        <v>0</v>
      </c>
      <c r="BM96">
        <v>0</v>
      </c>
      <c r="BN96">
        <v>0</v>
      </c>
      <c r="BO96">
        <v>116804</v>
      </c>
      <c r="BP96">
        <v>-6</v>
      </c>
      <c r="BQ96">
        <v>0</v>
      </c>
      <c r="BR96">
        <v>0</v>
      </c>
      <c r="BS96">
        <v>0</v>
      </c>
      <c r="BT96">
        <v>0</v>
      </c>
      <c r="BU96">
        <v>0</v>
      </c>
      <c r="BV96">
        <v>0</v>
      </c>
      <c r="BW96">
        <v>0</v>
      </c>
      <c r="BX96">
        <v>0</v>
      </c>
      <c r="BY96">
        <v>116810</v>
      </c>
      <c r="BZ96">
        <v>0</v>
      </c>
      <c r="CA96">
        <v>0</v>
      </c>
    </row>
    <row r="97" spans="1:79" x14ac:dyDescent="0.25">
      <c r="A97" t="s">
        <v>385</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51576</v>
      </c>
      <c r="BK97">
        <v>0</v>
      </c>
      <c r="BL97">
        <v>0</v>
      </c>
      <c r="BM97">
        <v>0</v>
      </c>
      <c r="BN97">
        <v>0</v>
      </c>
      <c r="BO97">
        <v>51576</v>
      </c>
      <c r="BP97">
        <v>-27</v>
      </c>
      <c r="BQ97">
        <v>0</v>
      </c>
      <c r="BR97">
        <v>0</v>
      </c>
      <c r="BS97">
        <v>0</v>
      </c>
      <c r="BT97">
        <v>0</v>
      </c>
      <c r="BU97">
        <v>0</v>
      </c>
      <c r="BV97">
        <v>0</v>
      </c>
      <c r="BW97">
        <v>0</v>
      </c>
      <c r="BX97">
        <v>0</v>
      </c>
      <c r="BY97">
        <v>51603</v>
      </c>
      <c r="BZ97">
        <v>0</v>
      </c>
      <c r="CA97">
        <v>0</v>
      </c>
    </row>
    <row r="98" spans="1:79" x14ac:dyDescent="0.25">
      <c r="A98" t="s">
        <v>386</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49195</v>
      </c>
      <c r="BK98">
        <v>0</v>
      </c>
      <c r="BL98">
        <v>0</v>
      </c>
      <c r="BM98">
        <v>0</v>
      </c>
      <c r="BN98">
        <v>0</v>
      </c>
      <c r="BO98">
        <v>49195</v>
      </c>
      <c r="BP98">
        <v>14</v>
      </c>
      <c r="BQ98">
        <v>0</v>
      </c>
      <c r="BR98">
        <v>0</v>
      </c>
      <c r="BS98">
        <v>0</v>
      </c>
      <c r="BT98">
        <v>0</v>
      </c>
      <c r="BU98">
        <v>0</v>
      </c>
      <c r="BV98">
        <v>0</v>
      </c>
      <c r="BW98">
        <v>0</v>
      </c>
      <c r="BX98">
        <v>0</v>
      </c>
      <c r="BY98">
        <v>49181</v>
      </c>
      <c r="BZ98">
        <v>0</v>
      </c>
      <c r="CA98">
        <v>0</v>
      </c>
    </row>
    <row r="99" spans="1:79" x14ac:dyDescent="0.25">
      <c r="A99" t="s">
        <v>387</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13136</v>
      </c>
      <c r="BK99">
        <v>0</v>
      </c>
      <c r="BL99">
        <v>0</v>
      </c>
      <c r="BM99">
        <v>0</v>
      </c>
      <c r="BN99">
        <v>0</v>
      </c>
      <c r="BO99">
        <v>13136</v>
      </c>
      <c r="BP99">
        <v>3</v>
      </c>
      <c r="BQ99">
        <v>0</v>
      </c>
      <c r="BR99">
        <v>0</v>
      </c>
      <c r="BS99">
        <v>0</v>
      </c>
      <c r="BT99">
        <v>0</v>
      </c>
      <c r="BU99">
        <v>0</v>
      </c>
      <c r="BV99">
        <v>0</v>
      </c>
      <c r="BW99">
        <v>0</v>
      </c>
      <c r="BX99">
        <v>0</v>
      </c>
      <c r="BY99">
        <v>13133</v>
      </c>
      <c r="BZ99">
        <v>0</v>
      </c>
      <c r="CA99">
        <v>0</v>
      </c>
    </row>
    <row r="100" spans="1:79" x14ac:dyDescent="0.25">
      <c r="A100" t="s">
        <v>388</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2897</v>
      </c>
      <c r="BK100">
        <v>0</v>
      </c>
      <c r="BL100">
        <v>0</v>
      </c>
      <c r="BM100">
        <v>0</v>
      </c>
      <c r="BN100">
        <v>0</v>
      </c>
      <c r="BO100">
        <v>2897</v>
      </c>
      <c r="BP100">
        <v>4</v>
      </c>
      <c r="BQ100">
        <v>0</v>
      </c>
      <c r="BR100">
        <v>0</v>
      </c>
      <c r="BS100">
        <v>0</v>
      </c>
      <c r="BT100">
        <v>0</v>
      </c>
      <c r="BU100">
        <v>0</v>
      </c>
      <c r="BV100">
        <v>0</v>
      </c>
      <c r="BW100">
        <v>0</v>
      </c>
      <c r="BX100">
        <v>0</v>
      </c>
      <c r="BY100">
        <v>2893</v>
      </c>
      <c r="BZ100">
        <v>0</v>
      </c>
      <c r="CA100">
        <v>0</v>
      </c>
    </row>
    <row r="101" spans="1:79" x14ac:dyDescent="0.25">
      <c r="A101" t="s">
        <v>389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3722</v>
      </c>
      <c r="BK101">
        <v>0</v>
      </c>
      <c r="BL101">
        <v>0</v>
      </c>
      <c r="BM101">
        <v>0</v>
      </c>
      <c r="BN101">
        <v>309</v>
      </c>
      <c r="BO101">
        <v>3413</v>
      </c>
      <c r="BP101">
        <v>2</v>
      </c>
      <c r="BQ101">
        <v>0</v>
      </c>
      <c r="BR101">
        <v>0</v>
      </c>
      <c r="BS101">
        <v>0</v>
      </c>
      <c r="BT101">
        <v>0</v>
      </c>
      <c r="BU101">
        <v>0</v>
      </c>
      <c r="BV101">
        <v>0</v>
      </c>
      <c r="BW101">
        <v>0</v>
      </c>
      <c r="BX101">
        <v>0</v>
      </c>
      <c r="BY101">
        <v>3411</v>
      </c>
      <c r="BZ101">
        <v>0</v>
      </c>
      <c r="CA101">
        <v>0</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5546875" customWidth="1"/>
  </cols>
  <sheetData>
    <row r="1" spans="1:2" x14ac:dyDescent="0.25">
      <c r="A1" t="s">
        <v>390</v>
      </c>
      <c r="B1">
        <v>1</v>
      </c>
    </row>
    <row r="2" spans="1:2" x14ac:dyDescent="0.25">
      <c r="A2" t="s">
        <v>391</v>
      </c>
      <c r="B2">
        <v>2</v>
      </c>
    </row>
    <row r="3" spans="1:2" x14ac:dyDescent="0.25">
      <c r="A3" t="s">
        <v>392</v>
      </c>
      <c r="B3">
        <v>3</v>
      </c>
    </row>
    <row r="4" spans="1:2" x14ac:dyDescent="0.25">
      <c r="A4" t="s">
        <v>393</v>
      </c>
      <c r="B4">
        <v>4</v>
      </c>
    </row>
    <row r="5" spans="1:2" x14ac:dyDescent="0.25">
      <c r="A5" t="s">
        <v>394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45</vt:i4>
      </vt:variant>
    </vt:vector>
  </HeadingPairs>
  <TitlesOfParts>
    <vt:vector size="84" baseType="lpstr">
      <vt:lpstr>1000-1055</vt:lpstr>
      <vt:lpstr>1056-1066</vt:lpstr>
      <vt:lpstr>1067-1127</vt:lpstr>
      <vt:lpstr>1130-1194</vt:lpstr>
      <vt:lpstr>1195-1220</vt:lpstr>
      <vt:lpstr>1230-1280</vt:lpstr>
      <vt:lpstr>1290-1343</vt:lpstr>
      <vt:lpstr>1350-1380</vt:lpstr>
      <vt:lpstr>1382-1424</vt:lpstr>
      <vt:lpstr>1425-1436</vt:lpstr>
      <vt:lpstr>1440-1460</vt:lpstr>
      <vt:lpstr>1465-1507</vt:lpstr>
      <vt:lpstr>1508-1565</vt:lpstr>
      <vt:lpstr>1570-1610</vt:lpstr>
      <vt:lpstr>1620-1638</vt:lpstr>
      <vt:lpstr>1639-1648</vt:lpstr>
      <vt:lpstr>1720-1755</vt:lpstr>
      <vt:lpstr>1760-1791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2023-04-18T13:57:19Z</cp:lastPrinted>
  <dcterms:created xsi:type="dcterms:W3CDTF">2002-10-15T08:10:53Z</dcterms:created>
  <dcterms:modified xsi:type="dcterms:W3CDTF">2023-10-31T14:39:06Z</dcterms:modified>
</cp:coreProperties>
</file>